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240" windowWidth="20490" windowHeight="7410" tabRatio="928" firstSheet="1133" activeTab="1149"/>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B1 Bieu TH " sheetId="1134" r:id="rId1134"/>
    <sheet name="B2 SXNN" sheetId="1135" r:id="rId1135"/>
    <sheet name="HTSX" sheetId="1165" r:id="rId1136"/>
    <sheet name="B3 SXCN" sheetId="1136" r:id="rId1137"/>
    <sheet name="B4 TM-DV " sheetId="1137" r:id="rId1138"/>
    <sheet name="B5 Van tai" sheetId="1138" r:id="rId1139"/>
    <sheet name="B6. PTDN" sheetId="1139" r:id="rId1140"/>
    <sheet name="B7. LD&amp;VL-XDGN" sheetId="1140" r:id="rId1141"/>
    <sheet name="B8.PCTT, BVMT..." sheetId="1141" state="hidden" r:id="rId1142"/>
    <sheet name="B8. DS-GD&amp;TE " sheetId="1142" r:id="rId1143"/>
    <sheet name="B9. Y te moi" sheetId="1143" r:id="rId1144"/>
    <sheet name="B10.GIAODUC" sheetId="1144" r:id="rId1145"/>
    <sheet name="B11 VHTT" sheetId="1145" r:id="rId1146"/>
    <sheet name="Sheet5" sheetId="1162" state="hidden" r:id="rId1147"/>
    <sheet name="Sheet2" sheetId="1159" state="hidden" r:id="rId1148"/>
    <sheet name="Sheet1" sheetId="1158" state="hidden" r:id="rId1149"/>
    <sheet name="B12.TTTT" sheetId="1146" r:id="rId1150"/>
    <sheet name="Sheet6" sheetId="1164" state="hidden" r:id="rId1151"/>
    <sheet name="Sheet4" sheetId="1161" state="hidden" r:id="rId1152"/>
    <sheet name="Sheet3" sheetId="1160" state="hidden" r:id="rId1153"/>
    <sheet name="00000000" sheetId="1148" state="veryHidden" r:id="rId1154"/>
    <sheet name="10000000" sheetId="1149" state="veryHidden" r:id="rId1155"/>
    <sheet name="20000000" sheetId="1150" state="veryHidden" r:id="rId1156"/>
    <sheet name="40000000" sheetId="1151" state="veryHidden" r:id="rId1157"/>
    <sheet name="30000000" sheetId="1152" state="veryHidden" r:id="rId1158"/>
    <sheet name="000000000000" sheetId="1153" state="veryHidden" r:id="rId1159"/>
    <sheet name="50000000" sheetId="1154" state="veryHidden" r:id="rId1160"/>
    <sheet name="60000000" sheetId="1155" state="veryHidden" r:id="rId1161"/>
    <sheet name="So sanh voi tinh giao" sheetId="1156" state="hidden" r:id="rId1162"/>
    <sheet name="B điều chỉnh" sheetId="1157" state="hidden" r:id="rId1163"/>
    <sheet name="TH so sanh KH tỉnh" sheetId="1163" state="hidden" r:id="rId1164"/>
  </sheets>
  <externalReferences>
    <externalReference r:id="rId1165"/>
    <externalReference r:id="rId1166"/>
    <externalReference r:id="rId1167"/>
  </externalReferences>
  <definedNames>
    <definedName name="_xlnm.Print_Area" localSheetId="1133">'B1 Bieu TH '!$A$1:$AU$115</definedName>
    <definedName name="_xlnm.Print_Area" localSheetId="1144">B10.GIAODUC!$A$1:$EP$86</definedName>
    <definedName name="_xlnm.Print_Area" localSheetId="1145">'B11 VHTT'!$A$1:$EO$72</definedName>
    <definedName name="_xlnm.Print_Area" localSheetId="1149">B12.TTTT!$A$1:$AG$22</definedName>
    <definedName name="_xlnm.Print_Area" localSheetId="1134">'B2 SXNN'!$A$1:$EM$152</definedName>
    <definedName name="_xlnm.Print_Area" localSheetId="1136">'B3 SXCN'!$A$1:$AI$36</definedName>
    <definedName name="_xlnm.Print_Area" localSheetId="1137">'B4 TM-DV '!$A$1:$AD$59</definedName>
    <definedName name="_xlnm.Print_Area" localSheetId="1138">'B5 Van tai'!$A$1:$AD$21</definedName>
    <definedName name="_xlnm.Print_Area" localSheetId="1139">'B6. PTDN'!$A$1:$AD$39</definedName>
    <definedName name="_xlnm.Print_Area" localSheetId="1140">'B7. LD&amp;VL-XDGN'!$A$1:$FG$78</definedName>
    <definedName name="_xlnm.Print_Area" localSheetId="1142">'B8. DS-GD&amp;TE '!$A$1:$EP$33</definedName>
    <definedName name="_xlnm.Print_Area" localSheetId="1141">'B8.PCTT, BVMT...'!$A$1:$Y$30</definedName>
    <definedName name="_xlnm.Print_Area" localSheetId="1143">'B9. Y te moi'!$A$1:$FC$71</definedName>
    <definedName name="_xlnm.Print_Area" localSheetId="1135">HTSX!$A$1:$P$32</definedName>
    <definedName name="_xlnm.Print_Titles" localSheetId="1162">'B điều chỉnh'!$4:$4</definedName>
    <definedName name="_xlnm.Print_Titles" localSheetId="1133">'B1 Bieu TH '!$5:$6</definedName>
    <definedName name="_xlnm.Print_Titles" localSheetId="1144">B10.GIAODUC!$6:$8</definedName>
    <definedName name="_xlnm.Print_Titles" localSheetId="1145">'B11 VHTT'!$5:$7</definedName>
    <definedName name="_xlnm.Print_Titles" localSheetId="1149">B12.TTTT!$5:$7</definedName>
    <definedName name="_xlnm.Print_Titles" localSheetId="1134">'B2 SXNN'!$5:$7</definedName>
    <definedName name="_xlnm.Print_Titles" localSheetId="1140">'B7. LD&amp;VL-XDGN'!$5:$7</definedName>
    <definedName name="_xlnm.Print_Titles" localSheetId="1142">'B8. DS-GD&amp;TE '!$5:$7</definedName>
    <definedName name="_xlnm.Print_Titles" localSheetId="1141">'B8.PCTT, BVMT...'!$5:$6</definedName>
    <definedName name="_xlnm.Print_Titles" localSheetId="1143">'B9. Y te moi'!$5:$7</definedName>
    <definedName name="_xlnm.Print_Titles" localSheetId="1163">'TH so sanh KH tỉnh'!$3:$3</definedName>
  </definedNames>
  <calcPr calcId="144525"/>
</workbook>
</file>

<file path=xl/calcChain.xml><?xml version="1.0" encoding="utf-8"?>
<calcChain xmlns="http://schemas.openxmlformats.org/spreadsheetml/2006/main">
  <c r="EU148" i="1135" l="1"/>
  <c r="DD151" i="1135" l="1"/>
  <c r="ER18" i="1135" l="1"/>
  <c r="DN153" i="1135" l="1"/>
  <c r="DT8" i="1140"/>
  <c r="DX8" i="1140"/>
  <c r="DV8" i="1140"/>
  <c r="DW8" i="1140"/>
  <c r="DL77" i="1145"/>
  <c r="DK53" i="1144" l="1"/>
  <c r="BL66" i="1134"/>
  <c r="DE42" i="1135"/>
  <c r="DF42" i="1135"/>
  <c r="DG42" i="1135"/>
  <c r="DH42" i="1135"/>
  <c r="DI42" i="1135"/>
  <c r="DJ42" i="1135"/>
  <c r="DK42" i="1135"/>
  <c r="DL42" i="1135"/>
  <c r="DM42" i="1135"/>
  <c r="DN42" i="1135"/>
  <c r="DO42" i="1135"/>
  <c r="DP42" i="1135"/>
  <c r="DQ42" i="1135"/>
  <c r="DR42" i="1135"/>
  <c r="DS128" i="1135" l="1"/>
  <c r="DR96" i="1135" l="1"/>
  <c r="DQ96" i="1135"/>
  <c r="DP96" i="1135"/>
  <c r="DO96" i="1135"/>
  <c r="DN96" i="1135"/>
  <c r="DM96" i="1135"/>
  <c r="DL96" i="1135"/>
  <c r="DK96" i="1135"/>
  <c r="DJ96" i="1135"/>
  <c r="DI96" i="1135"/>
  <c r="DH96" i="1135"/>
  <c r="DG96" i="1135"/>
  <c r="DF96" i="1135"/>
  <c r="DE96" i="1135"/>
  <c r="DP54" i="1135"/>
  <c r="DL54" i="1135"/>
  <c r="DP51" i="1135"/>
  <c r="DL51" i="1135"/>
  <c r="DH51" i="1135"/>
  <c r="DR50" i="1135"/>
  <c r="DQ50" i="1135"/>
  <c r="DP50" i="1135"/>
  <c r="DO50" i="1135"/>
  <c r="DM50" i="1135"/>
  <c r="DJ50" i="1135"/>
  <c r="DI50" i="1135"/>
  <c r="DG50" i="1135"/>
  <c r="DF50" i="1135"/>
  <c r="DR46" i="1135"/>
  <c r="DQ46" i="1135"/>
  <c r="DP46" i="1135"/>
  <c r="DO46" i="1135"/>
  <c r="DN46" i="1135"/>
  <c r="DM46" i="1135"/>
  <c r="DL46" i="1135"/>
  <c r="DK46" i="1135"/>
  <c r="DJ46" i="1135"/>
  <c r="DI46" i="1135"/>
  <c r="DH46" i="1135"/>
  <c r="DG46" i="1135"/>
  <c r="DF46" i="1135"/>
  <c r="DE46" i="1135"/>
  <c r="DS104" i="1135" l="1"/>
  <c r="DS119" i="1135" l="1"/>
  <c r="DS118" i="1135"/>
  <c r="DD119" i="1135"/>
  <c r="DD118" i="1135"/>
  <c r="CM119" i="1135"/>
  <c r="CM118" i="1135"/>
  <c r="CL119" i="1135"/>
  <c r="CL118" i="1135"/>
  <c r="CM117" i="1135"/>
  <c r="DD117" i="1135"/>
  <c r="DS117" i="1135"/>
  <c r="CL117" i="1135"/>
  <c r="W121" i="1135"/>
  <c r="Z121" i="1135"/>
  <c r="AA121" i="1135"/>
  <c r="AB121" i="1135"/>
  <c r="AC121" i="1135"/>
  <c r="AD121" i="1135"/>
  <c r="AE121" i="1135"/>
  <c r="AF121" i="1135"/>
  <c r="AG121" i="1135"/>
  <c r="AH121" i="1135"/>
  <c r="AI121" i="1135"/>
  <c r="AJ121" i="1135"/>
  <c r="AK121" i="1135"/>
  <c r="AL121" i="1135"/>
  <c r="AM121" i="1135"/>
  <c r="AO121" i="1135"/>
  <c r="AP121" i="1135"/>
  <c r="AQ121" i="1135"/>
  <c r="AR121" i="1135"/>
  <c r="AS121" i="1135"/>
  <c r="AT121" i="1135"/>
  <c r="AU121" i="1135"/>
  <c r="AV121" i="1135"/>
  <c r="AW121" i="1135"/>
  <c r="AX121" i="1135"/>
  <c r="AY121" i="1135"/>
  <c r="AZ121" i="1135"/>
  <c r="BA121" i="1135"/>
  <c r="BB121" i="1135"/>
  <c r="BF121" i="1135"/>
  <c r="BG121" i="1135"/>
  <c r="BH121" i="1135"/>
  <c r="BI121" i="1135"/>
  <c r="BJ121" i="1135"/>
  <c r="BK121" i="1135"/>
  <c r="BL121" i="1135"/>
  <c r="BM121" i="1135"/>
  <c r="BN121" i="1135"/>
  <c r="BO121" i="1135"/>
  <c r="BP121" i="1135"/>
  <c r="BQ121" i="1135"/>
  <c r="BR121" i="1135"/>
  <c r="BS121" i="1135"/>
  <c r="BU121" i="1135"/>
  <c r="BV121" i="1135"/>
  <c r="BW121" i="1135"/>
  <c r="BX121" i="1135"/>
  <c r="BY121" i="1135"/>
  <c r="BZ121" i="1135"/>
  <c r="CA121" i="1135"/>
  <c r="CB121" i="1135"/>
  <c r="CC121" i="1135"/>
  <c r="CD121" i="1135"/>
  <c r="CE121" i="1135"/>
  <c r="CF121" i="1135"/>
  <c r="CG121" i="1135"/>
  <c r="CH121" i="1135"/>
  <c r="CK121" i="1135"/>
  <c r="CL121" i="1135"/>
  <c r="CM121" i="1135"/>
  <c r="DB121" i="1135"/>
  <c r="DC121" i="1135"/>
  <c r="DE121" i="1135"/>
  <c r="DF121" i="1135"/>
  <c r="DG121" i="1135"/>
  <c r="DH121" i="1135"/>
  <c r="DI121" i="1135"/>
  <c r="DJ121" i="1135"/>
  <c r="DK121" i="1135"/>
  <c r="DL121" i="1135"/>
  <c r="DM121" i="1135"/>
  <c r="DN121" i="1135"/>
  <c r="DO121" i="1135"/>
  <c r="DP121" i="1135"/>
  <c r="DQ121" i="1135"/>
  <c r="DR121" i="1135"/>
  <c r="DT121" i="1135"/>
  <c r="DV121" i="1135"/>
  <c r="DW121" i="1135"/>
  <c r="DX121" i="1135"/>
  <c r="DY121" i="1135"/>
  <c r="DZ121" i="1135"/>
  <c r="EA121" i="1135"/>
  <c r="EC121" i="1135"/>
  <c r="ED121" i="1135"/>
  <c r="EE121" i="1135"/>
  <c r="EF121" i="1135"/>
  <c r="EG121" i="1135"/>
  <c r="Y122" i="1135"/>
  <c r="AN122" i="1135"/>
  <c r="BE122" i="1135"/>
  <c r="CI122" i="1135" s="1"/>
  <c r="BT122" i="1135"/>
  <c r="CM122" i="1135"/>
  <c r="EI122" i="1135" s="1"/>
  <c r="DD122" i="1135"/>
  <c r="EH122" i="1135" s="1"/>
  <c r="DU122" i="1135"/>
  <c r="DU121" i="1135" s="1"/>
  <c r="DY122" i="1135"/>
  <c r="EB122" i="1135"/>
  <c r="EB121" i="1135" s="1"/>
  <c r="Y123" i="1135"/>
  <c r="AN123" i="1135"/>
  <c r="BE123" i="1135"/>
  <c r="CI123" i="1135" s="1"/>
  <c r="BT123" i="1135"/>
  <c r="CM123" i="1135"/>
  <c r="DD123" i="1135"/>
  <c r="EI123" i="1135" s="1"/>
  <c r="DS123" i="1135"/>
  <c r="BT124" i="1135"/>
  <c r="AA35" i="1136"/>
  <c r="Z35" i="1136"/>
  <c r="Y35" i="1136"/>
  <c r="X35" i="1136"/>
  <c r="W35" i="1136"/>
  <c r="T35" i="1136"/>
  <c r="S35" i="1136"/>
  <c r="AK30" i="1136"/>
  <c r="DR55" i="1145"/>
  <c r="EI24" i="1145"/>
  <c r="EH24" i="1145"/>
  <c r="EG24" i="1145"/>
  <c r="EI20" i="1145"/>
  <c r="EH20" i="1145"/>
  <c r="EG20" i="1145"/>
  <c r="DR20" i="1145"/>
  <c r="DC20" i="1145"/>
  <c r="CL20" i="1145"/>
  <c r="CK20" i="1145"/>
  <c r="EF13" i="1140"/>
  <c r="FE34" i="1143"/>
  <c r="EH123" i="1135" l="1"/>
  <c r="Y121" i="1135"/>
  <c r="EJ123" i="1135"/>
  <c r="BT121" i="1135"/>
  <c r="AN121" i="1135"/>
  <c r="DD121" i="1135"/>
  <c r="DS121" i="1135"/>
  <c r="EJ121" i="1135" s="1"/>
  <c r="EI121" i="1135"/>
  <c r="EH121" i="1135"/>
  <c r="DS122" i="1135"/>
  <c r="EJ122" i="1135" s="1"/>
  <c r="BE121" i="1135"/>
  <c r="CI121" i="1135" s="1"/>
  <c r="DD66" i="1145" l="1"/>
  <c r="DE66" i="1145"/>
  <c r="DF66" i="1145"/>
  <c r="DG66" i="1145"/>
  <c r="DH66" i="1145"/>
  <c r="DI66" i="1145"/>
  <c r="DJ66" i="1145"/>
  <c r="DK66" i="1145"/>
  <c r="DL66" i="1145"/>
  <c r="DM66" i="1145"/>
  <c r="DN66" i="1145"/>
  <c r="DO66" i="1145"/>
  <c r="DP66" i="1145"/>
  <c r="DQ66" i="1145"/>
  <c r="BL100" i="1134" l="1"/>
  <c r="BL99" i="1134"/>
  <c r="BM62" i="1134" l="1"/>
  <c r="EG22" i="1145"/>
  <c r="EG21" i="1145"/>
  <c r="EI18" i="1145" l="1"/>
  <c r="EH18" i="1145"/>
  <c r="EG18" i="1145"/>
  <c r="EI17" i="1145"/>
  <c r="EH17" i="1145"/>
  <c r="EG17" i="1145"/>
  <c r="EI22" i="1145"/>
  <c r="EH22" i="1145"/>
  <c r="EI21" i="1145"/>
  <c r="EH21" i="1145"/>
  <c r="EG26" i="1145"/>
  <c r="EH26" i="1145"/>
  <c r="EI26" i="1145"/>
  <c r="EG27" i="1145"/>
  <c r="EH27" i="1145"/>
  <c r="EI27" i="1145"/>
  <c r="EI25" i="1145"/>
  <c r="EH25" i="1145"/>
  <c r="EG25" i="1145"/>
  <c r="EG59" i="1145"/>
  <c r="EH59" i="1145"/>
  <c r="EI59" i="1145"/>
  <c r="EG60" i="1145"/>
  <c r="EH60" i="1145"/>
  <c r="EI60" i="1145"/>
  <c r="EG61" i="1145"/>
  <c r="EH61" i="1145"/>
  <c r="EI61" i="1145"/>
  <c r="EG62" i="1145"/>
  <c r="EH62" i="1145"/>
  <c r="EI62" i="1145"/>
  <c r="EG63" i="1145"/>
  <c r="EH63" i="1145"/>
  <c r="EI63" i="1145"/>
  <c r="EG30" i="1145"/>
  <c r="EH30" i="1145"/>
  <c r="EI30" i="1145"/>
  <c r="EG31" i="1145"/>
  <c r="EH31" i="1145"/>
  <c r="EI31" i="1145"/>
  <c r="EG32" i="1145"/>
  <c r="EH32" i="1145"/>
  <c r="EI32" i="1145"/>
  <c r="EG33" i="1145"/>
  <c r="EH33" i="1145"/>
  <c r="EI33" i="1145"/>
  <c r="EG34" i="1145"/>
  <c r="EH34" i="1145"/>
  <c r="EI34" i="1145"/>
  <c r="EG35" i="1145"/>
  <c r="EH35" i="1145"/>
  <c r="EI35" i="1145"/>
  <c r="EG36" i="1145"/>
  <c r="EH36" i="1145"/>
  <c r="EI36" i="1145"/>
  <c r="EG37" i="1145"/>
  <c r="EH37" i="1145"/>
  <c r="EI37" i="1145"/>
  <c r="EG39" i="1145"/>
  <c r="EH39" i="1145"/>
  <c r="EI39" i="1145"/>
  <c r="EG41" i="1145"/>
  <c r="EH41" i="1145"/>
  <c r="EI41" i="1145"/>
  <c r="EG42" i="1145"/>
  <c r="EH42" i="1145"/>
  <c r="EI42" i="1145"/>
  <c r="EG44" i="1145"/>
  <c r="EH44" i="1145"/>
  <c r="EI44" i="1145"/>
  <c r="EG45" i="1145"/>
  <c r="EH45" i="1145"/>
  <c r="EI45" i="1145"/>
  <c r="EG47" i="1145"/>
  <c r="EH47" i="1145"/>
  <c r="EI47" i="1145"/>
  <c r="EG49" i="1145"/>
  <c r="EH49" i="1145"/>
  <c r="EI49" i="1145"/>
  <c r="EG52" i="1145"/>
  <c r="EH52" i="1145"/>
  <c r="EG54" i="1145"/>
  <c r="EH54" i="1145"/>
  <c r="EI54" i="1145"/>
  <c r="EG55" i="1145"/>
  <c r="EH55" i="1145"/>
  <c r="EI55" i="1145"/>
  <c r="EG56" i="1145"/>
  <c r="EH56" i="1145"/>
  <c r="EI56" i="1145"/>
  <c r="EG57" i="1145"/>
  <c r="EH57" i="1145"/>
  <c r="EI57" i="1145"/>
  <c r="EG65" i="1145"/>
  <c r="EH65" i="1145"/>
  <c r="EI65" i="1145"/>
  <c r="EG66" i="1145"/>
  <c r="EH66" i="1145"/>
  <c r="EG67" i="1145"/>
  <c r="EH67" i="1145"/>
  <c r="EI67" i="1145"/>
  <c r="EG68" i="1145"/>
  <c r="EH68" i="1145"/>
  <c r="EI68" i="1145"/>
  <c r="EG70" i="1145"/>
  <c r="EH70" i="1145"/>
  <c r="EI70" i="1145"/>
  <c r="EG71" i="1145"/>
  <c r="EH71" i="1145"/>
  <c r="EI71" i="1145"/>
  <c r="EI29" i="1145"/>
  <c r="EH29" i="1145"/>
  <c r="EG29" i="1145"/>
  <c r="DC34" i="1145"/>
  <c r="DQ12" i="1140" l="1"/>
  <c r="DQ11" i="1140"/>
  <c r="EU59" i="1140" l="1"/>
  <c r="EV59" i="1140"/>
  <c r="EW59" i="1140"/>
  <c r="EU60" i="1140"/>
  <c r="EV60" i="1140"/>
  <c r="EW60" i="1140"/>
  <c r="EU61" i="1140"/>
  <c r="EV61" i="1140"/>
  <c r="EW61" i="1140"/>
  <c r="EU62" i="1140"/>
  <c r="EV62" i="1140"/>
  <c r="EW62" i="1140"/>
  <c r="EV63" i="1140"/>
  <c r="EW63" i="1140"/>
  <c r="EU66" i="1140"/>
  <c r="EV66" i="1140"/>
  <c r="EW66" i="1140"/>
  <c r="EU67" i="1140"/>
  <c r="EV67" i="1140"/>
  <c r="EW67" i="1140"/>
  <c r="EU70" i="1140"/>
  <c r="EV70" i="1140"/>
  <c r="EW70" i="1140"/>
  <c r="EU71" i="1140"/>
  <c r="EV71" i="1140"/>
  <c r="EW71" i="1140"/>
  <c r="EU74" i="1140"/>
  <c r="EV74" i="1140"/>
  <c r="EW74" i="1140"/>
  <c r="EU76" i="1140"/>
  <c r="EV76" i="1140"/>
  <c r="EW76" i="1140"/>
  <c r="EU77" i="1140"/>
  <c r="EV77" i="1140"/>
  <c r="EW77" i="1140"/>
  <c r="EU78" i="1140"/>
  <c r="EV78" i="1140"/>
  <c r="EW78" i="1140"/>
  <c r="EU55" i="1140"/>
  <c r="EV55" i="1140"/>
  <c r="EW55" i="1140"/>
  <c r="EU56" i="1140"/>
  <c r="EV56" i="1140"/>
  <c r="EW56" i="1140"/>
  <c r="EU57" i="1140"/>
  <c r="EV57" i="1140"/>
  <c r="EW57" i="1140"/>
  <c r="EU58" i="1140"/>
  <c r="EV58" i="1140"/>
  <c r="EW58" i="1140"/>
  <c r="EU46" i="1140"/>
  <c r="EV46" i="1140"/>
  <c r="EU48" i="1140"/>
  <c r="EV48" i="1140"/>
  <c r="EW48" i="1140"/>
  <c r="EU49" i="1140"/>
  <c r="EV49" i="1140"/>
  <c r="EW49" i="1140"/>
  <c r="EU50" i="1140"/>
  <c r="EV50" i="1140"/>
  <c r="EW50" i="1140"/>
  <c r="EU52" i="1140"/>
  <c r="EV52" i="1140"/>
  <c r="EW52" i="1140"/>
  <c r="EU53" i="1140"/>
  <c r="EV53" i="1140"/>
  <c r="EW53" i="1140"/>
  <c r="EU54" i="1140"/>
  <c r="EV54" i="1140"/>
  <c r="EW54" i="1140"/>
  <c r="EW45" i="1140"/>
  <c r="EV45" i="1140"/>
  <c r="EU45" i="1140"/>
  <c r="EW42" i="1140"/>
  <c r="EV42" i="1140"/>
  <c r="EU42" i="1140"/>
  <c r="EW40" i="1140"/>
  <c r="EV40" i="1140"/>
  <c r="EU40" i="1140"/>
  <c r="EW41" i="1140"/>
  <c r="EV41" i="1140"/>
  <c r="EU41" i="1140"/>
  <c r="EU24" i="1140"/>
  <c r="EV24" i="1140"/>
  <c r="EW24" i="1140"/>
  <c r="EU25" i="1140"/>
  <c r="EV25" i="1140"/>
  <c r="EW25" i="1140"/>
  <c r="EU26" i="1140"/>
  <c r="EV26" i="1140"/>
  <c r="EW26" i="1140"/>
  <c r="EU27" i="1140"/>
  <c r="EV27" i="1140"/>
  <c r="EW27" i="1140"/>
  <c r="EU28" i="1140"/>
  <c r="EV28" i="1140"/>
  <c r="EW28" i="1140"/>
  <c r="EU29" i="1140"/>
  <c r="EV29" i="1140"/>
  <c r="EW29" i="1140"/>
  <c r="EU30" i="1140"/>
  <c r="EV30" i="1140"/>
  <c r="EW30" i="1140"/>
  <c r="EU31" i="1140"/>
  <c r="EV31" i="1140"/>
  <c r="EW31" i="1140"/>
  <c r="EW23" i="1140"/>
  <c r="EV23" i="1140"/>
  <c r="EU23" i="1140"/>
  <c r="EW21" i="1140"/>
  <c r="EV21" i="1140"/>
  <c r="EU21" i="1140"/>
  <c r="EW20" i="1140"/>
  <c r="EV20" i="1140"/>
  <c r="EU20" i="1140"/>
  <c r="EU10" i="1140"/>
  <c r="EV10" i="1140"/>
  <c r="EW10" i="1140"/>
  <c r="EU11" i="1140"/>
  <c r="EV11" i="1140"/>
  <c r="EW11" i="1140"/>
  <c r="EV13" i="1140"/>
  <c r="EU15" i="1140"/>
  <c r="EV15" i="1140"/>
  <c r="EW15" i="1140"/>
  <c r="EU16" i="1140"/>
  <c r="EV16" i="1140"/>
  <c r="EW16" i="1140"/>
  <c r="EV17" i="1140"/>
  <c r="EW17" i="1140"/>
  <c r="EV18" i="1140"/>
  <c r="EW18" i="1140"/>
  <c r="EW9" i="1140"/>
  <c r="EV9" i="1140"/>
  <c r="EU9" i="1140"/>
  <c r="EF71" i="1140"/>
  <c r="EF70" i="1140"/>
  <c r="DQ71" i="1140"/>
  <c r="DQ70" i="1140"/>
  <c r="DQ13" i="1140"/>
  <c r="EU13" i="1140" s="1"/>
  <c r="CY12" i="1140"/>
  <c r="CY11" i="1140"/>
  <c r="EW13" i="1140" l="1"/>
  <c r="AI106" i="1134"/>
  <c r="AJ106" i="1134"/>
  <c r="AK106" i="1134"/>
  <c r="AL106" i="1134"/>
  <c r="AM106" i="1134"/>
  <c r="AM105" i="1134"/>
  <c r="AL105" i="1134"/>
  <c r="AK105" i="1134"/>
  <c r="AJ105" i="1134"/>
  <c r="AI105" i="1134"/>
  <c r="EF14" i="1140"/>
  <c r="EF78" i="1140" l="1"/>
  <c r="EF77" i="1140"/>
  <c r="EF76" i="1140"/>
  <c r="EF67" i="1140"/>
  <c r="EF66" i="1140"/>
  <c r="EF64" i="1140"/>
  <c r="EF63" i="1140"/>
  <c r="EF62" i="1140"/>
  <c r="EF61" i="1140"/>
  <c r="EF60" i="1140"/>
  <c r="EF59" i="1140"/>
  <c r="EF58" i="1140"/>
  <c r="EF57" i="1140"/>
  <c r="EF55" i="1140"/>
  <c r="DQ55" i="1140"/>
  <c r="EF54" i="1140"/>
  <c r="DQ54" i="1140"/>
  <c r="EF56" i="1140"/>
  <c r="EF53" i="1140"/>
  <c r="EF52" i="1140"/>
  <c r="EF50" i="1140"/>
  <c r="EF49" i="1140"/>
  <c r="EF48" i="1140"/>
  <c r="EF45" i="1140"/>
  <c r="ET45" i="1140"/>
  <c r="ET46" i="1140" s="1"/>
  <c r="ES45" i="1140"/>
  <c r="ES46" i="1140" s="1"/>
  <c r="ER45" i="1140"/>
  <c r="ER46" i="1140" s="1"/>
  <c r="EQ45" i="1140"/>
  <c r="EQ46" i="1140" s="1"/>
  <c r="EP45" i="1140"/>
  <c r="EP46" i="1140" s="1"/>
  <c r="EO45" i="1140"/>
  <c r="EO46" i="1140" s="1"/>
  <c r="EN45" i="1140"/>
  <c r="EN46" i="1140" s="1"/>
  <c r="EM45" i="1140"/>
  <c r="EM46" i="1140" s="1"/>
  <c r="EL45" i="1140"/>
  <c r="EL46" i="1140" s="1"/>
  <c r="EK45" i="1140"/>
  <c r="EK46" i="1140" s="1"/>
  <c r="EJ45" i="1140"/>
  <c r="EJ46" i="1140" s="1"/>
  <c r="EI45" i="1140"/>
  <c r="EI46" i="1140" s="1"/>
  <c r="EH45" i="1140"/>
  <c r="EH46" i="1140" s="1"/>
  <c r="EG45" i="1140"/>
  <c r="EG46" i="1140" s="1"/>
  <c r="EF41" i="1140"/>
  <c r="EF18" i="1140"/>
  <c r="EF17" i="1140"/>
  <c r="EF15" i="1140"/>
  <c r="EF10" i="1140"/>
  <c r="EF11" i="1140" s="1"/>
  <c r="EF9" i="1140"/>
  <c r="EF16" i="1140" s="1"/>
  <c r="EQ17" i="1140"/>
  <c r="EI17" i="1140"/>
  <c r="ET16" i="1140"/>
  <c r="ER16" i="1140"/>
  <c r="EP16" i="1140"/>
  <c r="EN16" i="1140"/>
  <c r="EL16" i="1140"/>
  <c r="EJ16" i="1140"/>
  <c r="EH16" i="1140"/>
  <c r="EG15" i="1140"/>
  <c r="EG16" i="1140" s="1"/>
  <c r="ET10" i="1140"/>
  <c r="ET11" i="1140" s="1"/>
  <c r="ES10" i="1140"/>
  <c r="ES11" i="1140" s="1"/>
  <c r="ER10" i="1140"/>
  <c r="ER11" i="1140" s="1"/>
  <c r="EQ10" i="1140"/>
  <c r="EQ11" i="1140" s="1"/>
  <c r="EP10" i="1140"/>
  <c r="EP11" i="1140" s="1"/>
  <c r="EO10" i="1140"/>
  <c r="EO11" i="1140" s="1"/>
  <c r="EN10" i="1140"/>
  <c r="EN11" i="1140" s="1"/>
  <c r="EM10" i="1140"/>
  <c r="EM11" i="1140" s="1"/>
  <c r="EL10" i="1140"/>
  <c r="EL11" i="1140" s="1"/>
  <c r="EK10" i="1140"/>
  <c r="EK11" i="1140" s="1"/>
  <c r="EJ10" i="1140"/>
  <c r="EJ11" i="1140" s="1"/>
  <c r="EI10" i="1140"/>
  <c r="EI11" i="1140" s="1"/>
  <c r="EH10" i="1140"/>
  <c r="EH11" i="1140" s="1"/>
  <c r="EG10" i="1140"/>
  <c r="EG11" i="1140" s="1"/>
  <c r="ET9" i="1140"/>
  <c r="ES9" i="1140"/>
  <c r="ES16" i="1140" s="1"/>
  <c r="ER9" i="1140"/>
  <c r="EQ9" i="1140"/>
  <c r="EQ16" i="1140" s="1"/>
  <c r="EP9" i="1140"/>
  <c r="EO9" i="1140"/>
  <c r="EO16" i="1140" s="1"/>
  <c r="EN9" i="1140"/>
  <c r="EM9" i="1140"/>
  <c r="EM16" i="1140" s="1"/>
  <c r="EL9" i="1140"/>
  <c r="EK9" i="1140"/>
  <c r="EK16" i="1140" s="1"/>
  <c r="EJ9" i="1140"/>
  <c r="EI9" i="1140"/>
  <c r="EI16" i="1140" s="1"/>
  <c r="EH9" i="1140"/>
  <c r="EG9" i="1140"/>
  <c r="DQ76" i="1140"/>
  <c r="DQ78" i="1140"/>
  <c r="DQ77" i="1140"/>
  <c r="DQ67" i="1140"/>
  <c r="DQ66" i="1140"/>
  <c r="DQ62" i="1140"/>
  <c r="DQ61" i="1140"/>
  <c r="DQ60" i="1140"/>
  <c r="DQ59" i="1140"/>
  <c r="DQ58" i="1140"/>
  <c r="DQ57" i="1140"/>
  <c r="DQ53" i="1140"/>
  <c r="DQ52" i="1140"/>
  <c r="DQ50" i="1140"/>
  <c r="DQ49" i="1140"/>
  <c r="DQ48" i="1140"/>
  <c r="EF12" i="1140" l="1"/>
  <c r="EH13" i="1140"/>
  <c r="EH14" i="1140" s="1"/>
  <c r="EH12" i="1140"/>
  <c r="EJ13" i="1140"/>
  <c r="EJ14" i="1140" s="1"/>
  <c r="EJ12" i="1140"/>
  <c r="EL13" i="1140"/>
  <c r="EL14" i="1140" s="1"/>
  <c r="EL12" i="1140"/>
  <c r="EN13" i="1140"/>
  <c r="EN14" i="1140" s="1"/>
  <c r="EN12" i="1140"/>
  <c r="EP13" i="1140"/>
  <c r="EP14" i="1140" s="1"/>
  <c r="EP12" i="1140"/>
  <c r="ER13" i="1140"/>
  <c r="ER14" i="1140" s="1"/>
  <c r="ER12" i="1140"/>
  <c r="ET13" i="1140"/>
  <c r="ET14" i="1140" s="1"/>
  <c r="ET12" i="1140"/>
  <c r="EG13" i="1140"/>
  <c r="EG14" i="1140" s="1"/>
  <c r="EG12" i="1140"/>
  <c r="EI13" i="1140"/>
  <c r="EI14" i="1140" s="1"/>
  <c r="EI12" i="1140"/>
  <c r="EK13" i="1140"/>
  <c r="EK14" i="1140" s="1"/>
  <c r="EK12" i="1140"/>
  <c r="EM13" i="1140"/>
  <c r="EM14" i="1140" s="1"/>
  <c r="EM12" i="1140"/>
  <c r="EO13" i="1140"/>
  <c r="EO14" i="1140" s="1"/>
  <c r="EO12" i="1140"/>
  <c r="EQ13" i="1140"/>
  <c r="EQ14" i="1140" s="1"/>
  <c r="EQ12" i="1140"/>
  <c r="ES13" i="1140"/>
  <c r="ES14" i="1140" s="1"/>
  <c r="ES12" i="1140"/>
  <c r="DR46" i="1140"/>
  <c r="DS46" i="1140"/>
  <c r="DT46" i="1140"/>
  <c r="DU46" i="1140"/>
  <c r="DV46" i="1140"/>
  <c r="DW46" i="1140"/>
  <c r="DX46" i="1140"/>
  <c r="DY46" i="1140"/>
  <c r="DZ46" i="1140"/>
  <c r="EA46" i="1140"/>
  <c r="EB46" i="1140"/>
  <c r="EC46" i="1140"/>
  <c r="ED46" i="1140"/>
  <c r="EE46" i="1140"/>
  <c r="DQ46" i="1140"/>
  <c r="DQ45" i="1140"/>
  <c r="DQ41" i="1140"/>
  <c r="DR11" i="1140"/>
  <c r="DS11" i="1140"/>
  <c r="DT11" i="1140"/>
  <c r="DU11" i="1140"/>
  <c r="DV11" i="1140"/>
  <c r="DW11" i="1140"/>
  <c r="DX11" i="1140"/>
  <c r="DY11" i="1140"/>
  <c r="DZ11" i="1140"/>
  <c r="EA11" i="1140"/>
  <c r="EB11" i="1140"/>
  <c r="EC11" i="1140"/>
  <c r="ED11" i="1140"/>
  <c r="EE11" i="1140"/>
  <c r="DQ18" i="1140"/>
  <c r="DQ17" i="1140"/>
  <c r="DQ15" i="1140"/>
  <c r="DQ10" i="1140"/>
  <c r="DQ9" i="1140"/>
  <c r="DQ16" i="1140" s="1"/>
  <c r="EE16" i="1140"/>
  <c r="ED16" i="1140"/>
  <c r="EC16" i="1140"/>
  <c r="EB16" i="1140"/>
  <c r="EA16" i="1140"/>
  <c r="DZ16" i="1140"/>
  <c r="DY16" i="1140"/>
  <c r="DX16" i="1140"/>
  <c r="DW16" i="1140"/>
  <c r="DV16" i="1140"/>
  <c r="DU16" i="1140"/>
  <c r="DT16" i="1140"/>
  <c r="DS16" i="1140"/>
  <c r="DR16" i="1140"/>
  <c r="EE13" i="1140"/>
  <c r="EE14" i="1140" s="1"/>
  <c r="ED13" i="1140"/>
  <c r="ED14" i="1140" s="1"/>
  <c r="EC13" i="1140"/>
  <c r="EC14" i="1140" s="1"/>
  <c r="EB13" i="1140"/>
  <c r="EB14" i="1140" s="1"/>
  <c r="EA13" i="1140"/>
  <c r="EA14" i="1140" s="1"/>
  <c r="DZ13" i="1140"/>
  <c r="DZ14" i="1140" s="1"/>
  <c r="DY13" i="1140"/>
  <c r="DY14" i="1140" s="1"/>
  <c r="DX13" i="1140"/>
  <c r="DX14" i="1140" s="1"/>
  <c r="DW13" i="1140"/>
  <c r="DW14" i="1140" s="1"/>
  <c r="DV13" i="1140"/>
  <c r="DV14" i="1140" s="1"/>
  <c r="DU13" i="1140"/>
  <c r="DU14" i="1140" s="1"/>
  <c r="DT13" i="1140"/>
  <c r="DT14" i="1140" s="1"/>
  <c r="DS13" i="1140"/>
  <c r="DS14" i="1140" s="1"/>
  <c r="DR13" i="1140"/>
  <c r="DR14" i="1140" s="1"/>
  <c r="AS22" i="1146"/>
  <c r="DR12" i="1140" l="1"/>
  <c r="DT12" i="1140"/>
  <c r="DV12" i="1140"/>
  <c r="DX12" i="1140"/>
  <c r="DZ12" i="1140"/>
  <c r="EB12" i="1140"/>
  <c r="ED12" i="1140"/>
  <c r="DS12" i="1140"/>
  <c r="DU12" i="1140"/>
  <c r="DW12" i="1140"/>
  <c r="DY12" i="1140"/>
  <c r="EA12" i="1140"/>
  <c r="EC12" i="1140"/>
  <c r="EE12" i="1140"/>
  <c r="EV12" i="1140" l="1"/>
  <c r="EU12" i="1140"/>
  <c r="EW12" i="1140"/>
  <c r="DQ14" i="1140"/>
  <c r="EI11" i="1144"/>
  <c r="EI12" i="1144"/>
  <c r="EI13" i="1144"/>
  <c r="EI14" i="1144"/>
  <c r="EI15" i="1144"/>
  <c r="EI17" i="1144"/>
  <c r="EI18" i="1144"/>
  <c r="EI19" i="1144"/>
  <c r="EI20" i="1144"/>
  <c r="EI21" i="1144"/>
  <c r="EI22" i="1144"/>
  <c r="EI23" i="1144"/>
  <c r="EI25" i="1144"/>
  <c r="EI26" i="1144"/>
  <c r="EI27" i="1144"/>
  <c r="EI28" i="1144"/>
  <c r="EI29" i="1144"/>
  <c r="EI31" i="1144"/>
  <c r="EI32" i="1144"/>
  <c r="EI33" i="1144"/>
  <c r="EI34" i="1144"/>
  <c r="EI36" i="1144"/>
  <c r="EI37" i="1144"/>
  <c r="EI38" i="1144"/>
  <c r="EI39" i="1144"/>
  <c r="EI40" i="1144"/>
  <c r="EI41" i="1144"/>
  <c r="EI42" i="1144"/>
  <c r="EI43" i="1144"/>
  <c r="EI44" i="1144"/>
  <c r="EI45" i="1144"/>
  <c r="EI46" i="1144"/>
  <c r="EI47" i="1144"/>
  <c r="EI48" i="1144"/>
  <c r="EI49" i="1144"/>
  <c r="EI50" i="1144"/>
  <c r="EI51" i="1144"/>
  <c r="EI52" i="1144"/>
  <c r="EI53" i="1144"/>
  <c r="EI55" i="1144"/>
  <c r="EI56" i="1144"/>
  <c r="EI57" i="1144"/>
  <c r="EI58" i="1144"/>
  <c r="EI59" i="1144"/>
  <c r="EI60" i="1144"/>
  <c r="EI63" i="1144"/>
  <c r="EI64" i="1144"/>
  <c r="EI65" i="1144"/>
  <c r="EI66" i="1144"/>
  <c r="EI67" i="1144"/>
  <c r="EI68" i="1144"/>
  <c r="EI69" i="1144"/>
  <c r="EI70" i="1144"/>
  <c r="EI71" i="1144"/>
  <c r="EI72" i="1144"/>
  <c r="EI73" i="1144"/>
  <c r="EI74" i="1144"/>
  <c r="EI75" i="1144"/>
  <c r="EI76" i="1144"/>
  <c r="EI77" i="1144"/>
  <c r="EI78" i="1144"/>
  <c r="EI79" i="1144"/>
  <c r="EI80" i="1144"/>
  <c r="EI81" i="1144"/>
  <c r="EI83" i="1144"/>
  <c r="EI84" i="1144"/>
  <c r="EI85" i="1144"/>
  <c r="EI86" i="1144"/>
  <c r="EI10" i="1144"/>
  <c r="AE7" i="1138"/>
  <c r="AE9" i="1137"/>
  <c r="EV14" i="1140" l="1"/>
  <c r="EU14" i="1140"/>
  <c r="EW14" i="1140"/>
  <c r="DK107" i="1135"/>
  <c r="X31" i="1139" l="1"/>
  <c r="W31" i="1139"/>
  <c r="DR16" i="1142"/>
  <c r="DR15" i="1142"/>
  <c r="DR25" i="1142"/>
  <c r="DR24" i="1142"/>
  <c r="DC25" i="1142"/>
  <c r="DC24" i="1142"/>
  <c r="DC15" i="1142"/>
  <c r="DC16" i="1142"/>
  <c r="DC14" i="1142"/>
  <c r="Y32" i="1139" l="1"/>
  <c r="Z32" i="1139"/>
  <c r="AA32" i="1139"/>
  <c r="Y34" i="1139"/>
  <c r="Z34" i="1139"/>
  <c r="AA34" i="1139"/>
  <c r="Y35" i="1139"/>
  <c r="Z35" i="1139"/>
  <c r="AA35" i="1139"/>
  <c r="Y36" i="1139"/>
  <c r="Z36" i="1139"/>
  <c r="AA36" i="1139"/>
  <c r="Y37" i="1139"/>
  <c r="Z37" i="1139"/>
  <c r="AA37" i="1139"/>
  <c r="Y38" i="1139"/>
  <c r="Z38" i="1139"/>
  <c r="AA38" i="1139"/>
  <c r="Y39" i="1139"/>
  <c r="Z39" i="1139"/>
  <c r="AA39" i="1139"/>
  <c r="AA31" i="1139"/>
  <c r="Z31" i="1139"/>
  <c r="Y31" i="1139"/>
  <c r="W37" i="1139"/>
  <c r="W36" i="1139"/>
  <c r="W35" i="1139"/>
  <c r="DF9" i="1142"/>
  <c r="DG9" i="1142"/>
  <c r="DH9" i="1142"/>
  <c r="DI9" i="1142"/>
  <c r="DJ9" i="1142"/>
  <c r="DK9" i="1142"/>
  <c r="DL9" i="1142"/>
  <c r="DM9" i="1142"/>
  <c r="DN9" i="1142"/>
  <c r="DO9" i="1142"/>
  <c r="DP9" i="1142"/>
  <c r="DQ9" i="1142"/>
  <c r="DE9" i="1142"/>
  <c r="DD9" i="1142"/>
  <c r="DC13" i="1142"/>
  <c r="AI111" i="1134" l="1"/>
  <c r="AJ111" i="1134"/>
  <c r="AK111" i="1134"/>
  <c r="AL111" i="1134"/>
  <c r="AM111" i="1134"/>
  <c r="AI112" i="1134"/>
  <c r="AJ112" i="1134"/>
  <c r="AK112" i="1134"/>
  <c r="AL112" i="1134"/>
  <c r="AM112" i="1134"/>
  <c r="AM109" i="1134"/>
  <c r="AL109" i="1134"/>
  <c r="AK109" i="1134"/>
  <c r="AJ109" i="1134"/>
  <c r="AI109" i="1134"/>
  <c r="AI100" i="1134"/>
  <c r="AJ100" i="1134"/>
  <c r="AK100" i="1134"/>
  <c r="AL100" i="1134"/>
  <c r="AM100" i="1134"/>
  <c r="AM99" i="1134"/>
  <c r="AL99" i="1134"/>
  <c r="AK99" i="1134"/>
  <c r="AJ99" i="1134"/>
  <c r="AI99" i="1134"/>
  <c r="AJ95" i="1134"/>
  <c r="AK95" i="1134"/>
  <c r="AM94" i="1134"/>
  <c r="AL94" i="1134"/>
  <c r="AK94" i="1134"/>
  <c r="AJ94" i="1134"/>
  <c r="AI94" i="1134"/>
  <c r="AM92" i="1134"/>
  <c r="AL92" i="1134"/>
  <c r="AK92" i="1134"/>
  <c r="AJ92" i="1134"/>
  <c r="AI92" i="1134"/>
  <c r="AI82" i="1134"/>
  <c r="AJ82" i="1134"/>
  <c r="AK82" i="1134"/>
  <c r="AL82" i="1134"/>
  <c r="AM82" i="1134"/>
  <c r="AI83" i="1134"/>
  <c r="AJ83" i="1134"/>
  <c r="AK83" i="1134"/>
  <c r="AL83" i="1134"/>
  <c r="AI84" i="1134"/>
  <c r="AJ84" i="1134"/>
  <c r="AK84" i="1134"/>
  <c r="AL84" i="1134"/>
  <c r="AM84" i="1134"/>
  <c r="AI85" i="1134"/>
  <c r="AJ85" i="1134"/>
  <c r="AK85" i="1134"/>
  <c r="AL85" i="1134"/>
  <c r="AM85" i="1134"/>
  <c r="AI86" i="1134"/>
  <c r="AJ86" i="1134"/>
  <c r="AK86" i="1134"/>
  <c r="AL86" i="1134"/>
  <c r="AM86" i="1134"/>
  <c r="AM81" i="1134"/>
  <c r="AL81" i="1134"/>
  <c r="AK81" i="1134"/>
  <c r="AJ81" i="1134"/>
  <c r="AI81" i="1134"/>
  <c r="AI77" i="1134"/>
  <c r="AK77" i="1134"/>
  <c r="AL77" i="1134"/>
  <c r="AM77" i="1134"/>
  <c r="AI73" i="1134"/>
  <c r="AL73" i="1134"/>
  <c r="AM73" i="1134"/>
  <c r="AJ74" i="1134"/>
  <c r="AK74" i="1134"/>
  <c r="AL74" i="1134"/>
  <c r="AM74" i="1134"/>
  <c r="AI75" i="1134"/>
  <c r="AK75" i="1134"/>
  <c r="AL75" i="1134"/>
  <c r="AM75" i="1134"/>
  <c r="AI72" i="1134"/>
  <c r="AJ72" i="1134"/>
  <c r="AK72" i="1134"/>
  <c r="AL72" i="1134"/>
  <c r="AM72" i="1134"/>
  <c r="AM71" i="1134"/>
  <c r="AL71" i="1134"/>
  <c r="AJ71" i="1134"/>
  <c r="AI71" i="1134"/>
  <c r="AK17" i="1134"/>
  <c r="AL17" i="1134"/>
  <c r="AM17" i="1134"/>
  <c r="AK18" i="1134"/>
  <c r="AL18" i="1134"/>
  <c r="AM18" i="1134"/>
  <c r="AK19" i="1134"/>
  <c r="AL19" i="1134"/>
  <c r="AM19" i="1134"/>
  <c r="AK20" i="1134"/>
  <c r="AL20" i="1134"/>
  <c r="AM20" i="1134"/>
  <c r="AK21" i="1134"/>
  <c r="AL21" i="1134"/>
  <c r="AM21" i="1134"/>
  <c r="AK22" i="1134"/>
  <c r="AL22" i="1134"/>
  <c r="AM22" i="1134"/>
  <c r="AK23" i="1134"/>
  <c r="AL23" i="1134"/>
  <c r="AM23" i="1134"/>
  <c r="AK24" i="1134"/>
  <c r="AL24" i="1134"/>
  <c r="AM24" i="1134"/>
  <c r="AK25" i="1134"/>
  <c r="AL25" i="1134"/>
  <c r="AM25" i="1134"/>
  <c r="AK26" i="1134"/>
  <c r="AL26" i="1134"/>
  <c r="AM26" i="1134"/>
  <c r="AK27" i="1134"/>
  <c r="AL27" i="1134"/>
  <c r="AM27" i="1134"/>
  <c r="AK28" i="1134"/>
  <c r="AL28" i="1134"/>
  <c r="AM28" i="1134"/>
  <c r="AK29" i="1134"/>
  <c r="AL29" i="1134"/>
  <c r="AM29" i="1134"/>
  <c r="AK30" i="1134"/>
  <c r="AL30" i="1134"/>
  <c r="AM30" i="1134"/>
  <c r="AK31" i="1134"/>
  <c r="AL31" i="1134"/>
  <c r="AM31" i="1134"/>
  <c r="AK32" i="1134"/>
  <c r="AL32" i="1134"/>
  <c r="AM32" i="1134"/>
  <c r="AK33" i="1134"/>
  <c r="AL33" i="1134"/>
  <c r="AM33" i="1134"/>
  <c r="AK34" i="1134"/>
  <c r="AL34" i="1134"/>
  <c r="AM34" i="1134"/>
  <c r="AK35" i="1134"/>
  <c r="AL35" i="1134"/>
  <c r="AM35" i="1134"/>
  <c r="AK36" i="1134"/>
  <c r="AL36" i="1134"/>
  <c r="AM36" i="1134"/>
  <c r="AI17" i="1134"/>
  <c r="AI18" i="1134"/>
  <c r="AI19" i="1134"/>
  <c r="AI20" i="1134"/>
  <c r="AI21" i="1134"/>
  <c r="AI22" i="1134"/>
  <c r="AI23" i="1134"/>
  <c r="AI24" i="1134"/>
  <c r="AI25" i="1134"/>
  <c r="AI26" i="1134"/>
  <c r="AI27" i="1134"/>
  <c r="AI28" i="1134"/>
  <c r="AI29" i="1134"/>
  <c r="AI30" i="1134"/>
  <c r="AI31" i="1134"/>
  <c r="AI32" i="1134"/>
  <c r="AI33" i="1134"/>
  <c r="AI34" i="1134"/>
  <c r="AI35" i="1134"/>
  <c r="AI36" i="1134"/>
  <c r="AJ36" i="1134"/>
  <c r="AM16" i="1134"/>
  <c r="AL16" i="1134"/>
  <c r="AK16" i="1134"/>
  <c r="AI16" i="1134"/>
  <c r="AH112" i="1134" l="1"/>
  <c r="AH111" i="1134"/>
  <c r="AH109" i="1134"/>
  <c r="AH107" i="1134"/>
  <c r="AH106" i="1134"/>
  <c r="AH105" i="1134"/>
  <c r="AH104" i="1134"/>
  <c r="AH100" i="1134"/>
  <c r="AH99" i="1134"/>
  <c r="AH97" i="1134"/>
  <c r="AH96" i="1134"/>
  <c r="AH94" i="1134"/>
  <c r="AH92" i="1134"/>
  <c r="AH86" i="1134"/>
  <c r="AH83" i="1134"/>
  <c r="AM83" i="1134" s="1"/>
  <c r="AH84" i="1134"/>
  <c r="AH85" i="1134"/>
  <c r="AH82" i="1134"/>
  <c r="AH78" i="1134"/>
  <c r="AH77" i="1134"/>
  <c r="AH76" i="1134"/>
  <c r="AH75" i="1134"/>
  <c r="AH74" i="1134"/>
  <c r="AH72" i="1134"/>
  <c r="AH73" i="1134"/>
  <c r="AH71" i="1134"/>
  <c r="AH70" i="1134"/>
  <c r="AG75" i="1134"/>
  <c r="EF28" i="1140"/>
  <c r="EF29" i="1140"/>
  <c r="EF25" i="1140"/>
  <c r="EF24" i="1140"/>
  <c r="EF23" i="1140"/>
  <c r="EF21" i="1140"/>
  <c r="EF20" i="1140"/>
  <c r="DQ29" i="1140" l="1"/>
  <c r="DX28" i="1140"/>
  <c r="DQ28" i="1140"/>
  <c r="DQ25" i="1140"/>
  <c r="DQ24" i="1140"/>
  <c r="DQ23" i="1140"/>
  <c r="DQ21" i="1140"/>
  <c r="DQ20" i="1140"/>
  <c r="Y14" i="1136"/>
  <c r="Z14" i="1136"/>
  <c r="Z16" i="1136"/>
  <c r="AA16" i="1136"/>
  <c r="Y17" i="1136"/>
  <c r="Z17" i="1136"/>
  <c r="AA17" i="1136"/>
  <c r="Y19" i="1136"/>
  <c r="Z19" i="1136"/>
  <c r="Y20" i="1136"/>
  <c r="Z20" i="1136"/>
  <c r="AA20" i="1136"/>
  <c r="Y21" i="1136"/>
  <c r="Z21" i="1136"/>
  <c r="AA21" i="1136"/>
  <c r="Y22" i="1136"/>
  <c r="Z22" i="1136"/>
  <c r="AA22" i="1136"/>
  <c r="Y23" i="1136"/>
  <c r="Z23" i="1136"/>
  <c r="AA23" i="1136"/>
  <c r="Y24" i="1136"/>
  <c r="Z24" i="1136"/>
  <c r="AA24" i="1136"/>
  <c r="Y25" i="1136"/>
  <c r="Z25" i="1136"/>
  <c r="AA25" i="1136"/>
  <c r="Y26" i="1136"/>
  <c r="Z26" i="1136"/>
  <c r="AA26" i="1136"/>
  <c r="Y27" i="1136"/>
  <c r="Z27" i="1136"/>
  <c r="AA27" i="1136"/>
  <c r="Y28" i="1136"/>
  <c r="Z28" i="1136"/>
  <c r="AA28" i="1136"/>
  <c r="Y30" i="1136"/>
  <c r="Z30" i="1136"/>
  <c r="AA30" i="1136"/>
  <c r="Y31" i="1136"/>
  <c r="Z31" i="1136"/>
  <c r="AA31" i="1136"/>
  <c r="Y32" i="1136"/>
  <c r="Z32" i="1136"/>
  <c r="AA32" i="1136"/>
  <c r="Z13" i="1136"/>
  <c r="Y13" i="1136"/>
  <c r="W33" i="1136"/>
  <c r="Z33" i="1136" s="1"/>
  <c r="W32" i="1136"/>
  <c r="W31" i="1136"/>
  <c r="W30" i="1136"/>
  <c r="W23" i="1136"/>
  <c r="W22" i="1136"/>
  <c r="W21" i="1136"/>
  <c r="W20" i="1136"/>
  <c r="W16" i="1136"/>
  <c r="EG115" i="1135"/>
  <c r="EF115" i="1135"/>
  <c r="EE115" i="1135"/>
  <c r="ED115" i="1135"/>
  <c r="EC115" i="1135"/>
  <c r="EB115" i="1135"/>
  <c r="EA115" i="1135"/>
  <c r="DZ115" i="1135"/>
  <c r="DY115" i="1135"/>
  <c r="DX115" i="1135"/>
  <c r="DW115" i="1135"/>
  <c r="DV115" i="1135"/>
  <c r="DU115" i="1135"/>
  <c r="DT115" i="1135"/>
  <c r="EG114" i="1135"/>
  <c r="EF114" i="1135"/>
  <c r="EE114" i="1135"/>
  <c r="ED114" i="1135"/>
  <c r="EC114" i="1135"/>
  <c r="EB114" i="1135"/>
  <c r="EA114" i="1135"/>
  <c r="DZ114" i="1135"/>
  <c r="DY114" i="1135"/>
  <c r="DX114" i="1135"/>
  <c r="DU114" i="1135"/>
  <c r="DT114" i="1135"/>
  <c r="AA33" i="1136" l="1"/>
  <c r="Y33" i="1136"/>
  <c r="DD133" i="1135"/>
  <c r="Y13" i="1138" l="1"/>
  <c r="Z13" i="1138"/>
  <c r="AA13" i="1138"/>
  <c r="Y14" i="1138"/>
  <c r="Z14" i="1138"/>
  <c r="AA14" i="1138"/>
  <c r="Y15" i="1138"/>
  <c r="Z15" i="1138"/>
  <c r="AA15" i="1138"/>
  <c r="Y17" i="1138"/>
  <c r="Z17" i="1138"/>
  <c r="AA17" i="1138"/>
  <c r="Y18" i="1138"/>
  <c r="Z18" i="1138"/>
  <c r="AA18" i="1138"/>
  <c r="Y19" i="1138"/>
  <c r="Z19" i="1138"/>
  <c r="AA19" i="1138"/>
  <c r="Y20" i="1138"/>
  <c r="Z20" i="1138"/>
  <c r="AA20" i="1138"/>
  <c r="AA12" i="1138"/>
  <c r="Z12" i="1138"/>
  <c r="Y12" i="1138"/>
  <c r="Y9" i="1138"/>
  <c r="Z9" i="1138"/>
  <c r="AA9" i="1138"/>
  <c r="AA8" i="1138"/>
  <c r="Z8" i="1138"/>
  <c r="Y8" i="1138"/>
  <c r="AA7" i="1138"/>
  <c r="Z7" i="1138"/>
  <c r="Y7" i="1138"/>
  <c r="W20" i="1138"/>
  <c r="W19" i="1138"/>
  <c r="W18" i="1138"/>
  <c r="W17" i="1138"/>
  <c r="W15" i="1138"/>
  <c r="W14" i="1138"/>
  <c r="W13" i="1138"/>
  <c r="W12" i="1138"/>
  <c r="W9" i="1138"/>
  <c r="W7" i="1138" s="1"/>
  <c r="W8" i="1138"/>
  <c r="X7" i="1138"/>
  <c r="Y21" i="1137"/>
  <c r="Z21" i="1137"/>
  <c r="AA21" i="1137"/>
  <c r="Y22" i="1137"/>
  <c r="Z22" i="1137"/>
  <c r="AA22" i="1137"/>
  <c r="Y23" i="1137"/>
  <c r="Z23" i="1137"/>
  <c r="AA23" i="1137"/>
  <c r="Y24" i="1137"/>
  <c r="Z24" i="1137"/>
  <c r="AA24" i="1137"/>
  <c r="Y25" i="1137"/>
  <c r="Z25" i="1137"/>
  <c r="AA25" i="1137"/>
  <c r="Y26" i="1137"/>
  <c r="Z26" i="1137"/>
  <c r="AA26" i="1137"/>
  <c r="Y27" i="1137"/>
  <c r="Z27" i="1137"/>
  <c r="AA27" i="1137"/>
  <c r="Y28" i="1137"/>
  <c r="Z28" i="1137"/>
  <c r="AA28" i="1137"/>
  <c r="Y29" i="1137"/>
  <c r="Z29" i="1137"/>
  <c r="AA29" i="1137"/>
  <c r="Y30" i="1137"/>
  <c r="Z30" i="1137"/>
  <c r="AA30" i="1137"/>
  <c r="Y31" i="1137"/>
  <c r="Z31" i="1137"/>
  <c r="AA31" i="1137"/>
  <c r="Y32" i="1137"/>
  <c r="Z32" i="1137"/>
  <c r="AA32" i="1137"/>
  <c r="Y33" i="1137"/>
  <c r="Z33" i="1137"/>
  <c r="AA33" i="1137"/>
  <c r="Y34" i="1137"/>
  <c r="Z34" i="1137"/>
  <c r="AA34" i="1137"/>
  <c r="Y35" i="1137"/>
  <c r="Z35" i="1137"/>
  <c r="AA35" i="1137"/>
  <c r="Y36" i="1137"/>
  <c r="Z36" i="1137"/>
  <c r="AA36" i="1137"/>
  <c r="Y37" i="1137"/>
  <c r="Z37" i="1137"/>
  <c r="AA37" i="1137"/>
  <c r="Y38" i="1137"/>
  <c r="Z38" i="1137"/>
  <c r="AA38" i="1137"/>
  <c r="Y39" i="1137"/>
  <c r="Z39" i="1137"/>
  <c r="AA39" i="1137"/>
  <c r="Y40" i="1137"/>
  <c r="Z40" i="1137"/>
  <c r="AA40" i="1137"/>
  <c r="Y41" i="1137"/>
  <c r="Z41" i="1137"/>
  <c r="AA41" i="1137"/>
  <c r="Y42" i="1137"/>
  <c r="Z42" i="1137"/>
  <c r="AA42" i="1137"/>
  <c r="Y43" i="1137"/>
  <c r="Z43" i="1137"/>
  <c r="AA43" i="1137"/>
  <c r="Y44" i="1137"/>
  <c r="Z44" i="1137"/>
  <c r="AA44" i="1137"/>
  <c r="Y45" i="1137"/>
  <c r="Z45" i="1137"/>
  <c r="AA45" i="1137"/>
  <c r="Y46" i="1137"/>
  <c r="Z46" i="1137"/>
  <c r="AA46" i="1137"/>
  <c r="Y47" i="1137"/>
  <c r="Z47" i="1137"/>
  <c r="AA47" i="1137"/>
  <c r="Y48" i="1137"/>
  <c r="Z48" i="1137"/>
  <c r="AA48" i="1137"/>
  <c r="Y49" i="1137"/>
  <c r="Z49" i="1137"/>
  <c r="AA49" i="1137"/>
  <c r="Y50" i="1137"/>
  <c r="Z50" i="1137"/>
  <c r="AA50" i="1137"/>
  <c r="Y51" i="1137"/>
  <c r="Z51" i="1137"/>
  <c r="AA51" i="1137"/>
  <c r="Y52" i="1137"/>
  <c r="Z52" i="1137"/>
  <c r="AA52" i="1137"/>
  <c r="Y53" i="1137"/>
  <c r="Z53" i="1137"/>
  <c r="AA53" i="1137"/>
  <c r="Y54" i="1137"/>
  <c r="Z54" i="1137"/>
  <c r="AA54" i="1137"/>
  <c r="Y55" i="1137"/>
  <c r="Z55" i="1137"/>
  <c r="AA55" i="1137"/>
  <c r="Y56" i="1137"/>
  <c r="Z56" i="1137"/>
  <c r="AA56" i="1137"/>
  <c r="Y57" i="1137"/>
  <c r="Z57" i="1137"/>
  <c r="AA57" i="1137"/>
  <c r="Y58" i="1137"/>
  <c r="Z58" i="1137"/>
  <c r="AA58" i="1137"/>
  <c r="AA20" i="1137"/>
  <c r="Z20" i="1137"/>
  <c r="Y20" i="1137"/>
  <c r="AA19" i="1137"/>
  <c r="Z19" i="1137"/>
  <c r="Y19" i="1137"/>
  <c r="AA17" i="1137"/>
  <c r="Z17" i="1137"/>
  <c r="Y17" i="1137"/>
  <c r="Y12" i="1137"/>
  <c r="Z12" i="1137"/>
  <c r="AA12" i="1137"/>
  <c r="Y14" i="1137"/>
  <c r="Z14" i="1137"/>
  <c r="AA14" i="1137"/>
  <c r="AA11" i="1137"/>
  <c r="Z11" i="1137"/>
  <c r="Y11" i="1137"/>
  <c r="AA9" i="1137"/>
  <c r="Z9" i="1137"/>
  <c r="Y9" i="1137"/>
  <c r="W24" i="1137"/>
  <c r="W23" i="1137"/>
  <c r="W22" i="1137"/>
  <c r="W21" i="1137"/>
  <c r="W20" i="1137"/>
  <c r="W19" i="1137"/>
  <c r="W14" i="1137"/>
  <c r="W12" i="1137"/>
  <c r="W11" i="1137"/>
  <c r="X9" i="1137"/>
  <c r="W9" i="1137"/>
  <c r="W19" i="1136"/>
  <c r="X19" i="1136"/>
  <c r="AA19" i="1136" s="1"/>
  <c r="X14" i="1136"/>
  <c r="W14" i="1136"/>
  <c r="W13" i="1136"/>
  <c r="X13" i="1136" l="1"/>
  <c r="AA13" i="1136" s="1"/>
  <c r="AA14" i="1136"/>
  <c r="DQ25" i="1145" l="1"/>
  <c r="DP25" i="1145"/>
  <c r="DO25" i="1145"/>
  <c r="DN25" i="1145"/>
  <c r="DM25" i="1145"/>
  <c r="DL25" i="1145"/>
  <c r="DK25" i="1145"/>
  <c r="DJ25" i="1145"/>
  <c r="DI25" i="1145"/>
  <c r="DH25" i="1145"/>
  <c r="DG25" i="1145"/>
  <c r="DF25" i="1145"/>
  <c r="DE25" i="1145"/>
  <c r="DC25" i="1145" s="1"/>
  <c r="DD25" i="1145"/>
  <c r="DQ11" i="1145"/>
  <c r="DP11" i="1145"/>
  <c r="DO11" i="1145"/>
  <c r="DN11" i="1145"/>
  <c r="DM11" i="1145"/>
  <c r="DL11" i="1145"/>
  <c r="DK11" i="1145"/>
  <c r="DJ11" i="1145"/>
  <c r="DI11" i="1145"/>
  <c r="DH11" i="1145"/>
  <c r="DG11" i="1145"/>
  <c r="DF11" i="1145"/>
  <c r="DE11" i="1145"/>
  <c r="DD11" i="1145"/>
  <c r="DR12" i="1145"/>
  <c r="DR11" i="1145"/>
  <c r="DR22" i="1145"/>
  <c r="DR21" i="1145"/>
  <c r="DR18" i="1145"/>
  <c r="DR17" i="1145"/>
  <c r="DR27" i="1145"/>
  <c r="DR26" i="1145"/>
  <c r="DR25" i="1145"/>
  <c r="DT31" i="1145"/>
  <c r="DU31" i="1145"/>
  <c r="DV31" i="1145"/>
  <c r="DW31" i="1145"/>
  <c r="DX31" i="1145"/>
  <c r="DY31" i="1145"/>
  <c r="DZ31" i="1145"/>
  <c r="EA31" i="1145"/>
  <c r="EB31" i="1145"/>
  <c r="EC31" i="1145"/>
  <c r="ED31" i="1145"/>
  <c r="EE31" i="1145"/>
  <c r="EF31" i="1145"/>
  <c r="DS31" i="1145"/>
  <c r="DR31" i="1145"/>
  <c r="DR30" i="1145"/>
  <c r="DR29" i="1145"/>
  <c r="DR33" i="1145"/>
  <c r="DR34" i="1145" s="1"/>
  <c r="AH110" i="1134" s="1"/>
  <c r="DR32" i="1145"/>
  <c r="DR36" i="1145"/>
  <c r="DR35" i="1145"/>
  <c r="DR49" i="1145"/>
  <c r="DC49" i="1145"/>
  <c r="DR47" i="1145"/>
  <c r="DC47" i="1145"/>
  <c r="DR46" i="1145"/>
  <c r="DR45" i="1145"/>
  <c r="DR43" i="1145"/>
  <c r="DR40" i="1145"/>
  <c r="DS52" i="1145"/>
  <c r="DT52" i="1145"/>
  <c r="DU52" i="1145"/>
  <c r="DV52" i="1145"/>
  <c r="DW52" i="1145"/>
  <c r="DX52" i="1145"/>
  <c r="DY52" i="1145"/>
  <c r="DZ52" i="1145"/>
  <c r="EA52" i="1145"/>
  <c r="EB52" i="1145"/>
  <c r="EC52" i="1145"/>
  <c r="ED52" i="1145"/>
  <c r="EE52" i="1145"/>
  <c r="EF52" i="1145"/>
  <c r="DR57" i="1145"/>
  <c r="DR56" i="1145"/>
  <c r="DR54" i="1145"/>
  <c r="DR52" i="1145"/>
  <c r="EI52" i="1145" s="1"/>
  <c r="DS57" i="1145"/>
  <c r="DT57" i="1145"/>
  <c r="DU57" i="1145"/>
  <c r="DV57" i="1145"/>
  <c r="DW57" i="1145"/>
  <c r="DX57" i="1145"/>
  <c r="DY57" i="1145"/>
  <c r="DZ57" i="1145"/>
  <c r="EA57" i="1145"/>
  <c r="EB57" i="1145"/>
  <c r="EC57" i="1145"/>
  <c r="ED57" i="1145"/>
  <c r="EE57" i="1145"/>
  <c r="EF57" i="1145"/>
  <c r="DR75" i="1145"/>
  <c r="DR71" i="1145"/>
  <c r="DR70" i="1145"/>
  <c r="DR69" i="1145"/>
  <c r="DR68" i="1145"/>
  <c r="DR67" i="1145"/>
  <c r="DR65" i="1145"/>
  <c r="DC71" i="1145"/>
  <c r="DC70" i="1145"/>
  <c r="DC69" i="1145"/>
  <c r="DC68" i="1145"/>
  <c r="DC67" i="1145"/>
  <c r="DC65" i="1145"/>
  <c r="DE57" i="1145"/>
  <c r="DF57" i="1145"/>
  <c r="DG57" i="1145"/>
  <c r="DH57" i="1145"/>
  <c r="DI57" i="1145"/>
  <c r="DJ57" i="1145"/>
  <c r="DK57" i="1145"/>
  <c r="DL57" i="1145"/>
  <c r="DM57" i="1145"/>
  <c r="DN57" i="1145"/>
  <c r="DO57" i="1145"/>
  <c r="DP57" i="1145"/>
  <c r="DQ57" i="1145"/>
  <c r="DD57" i="1145"/>
  <c r="DC57" i="1145"/>
  <c r="DD52" i="1145"/>
  <c r="DE52" i="1145"/>
  <c r="DF52" i="1145"/>
  <c r="DG52" i="1145"/>
  <c r="DH52" i="1145"/>
  <c r="DI52" i="1145"/>
  <c r="DJ52" i="1145"/>
  <c r="DK52" i="1145"/>
  <c r="DL52" i="1145"/>
  <c r="DM52" i="1145"/>
  <c r="DN52" i="1145"/>
  <c r="DO52" i="1145"/>
  <c r="DP52" i="1145"/>
  <c r="DQ52" i="1145"/>
  <c r="DC56" i="1145"/>
  <c r="DC55" i="1145"/>
  <c r="DC54" i="1145"/>
  <c r="DC52" i="1145"/>
  <c r="DC75" i="1145"/>
  <c r="CZ57" i="1145"/>
  <c r="DC44" i="1145"/>
  <c r="DC42" i="1145"/>
  <c r="DD37" i="1145"/>
  <c r="DE37" i="1145"/>
  <c r="DF37" i="1145"/>
  <c r="DG37" i="1145"/>
  <c r="DH37" i="1145"/>
  <c r="DI37" i="1145"/>
  <c r="DJ37" i="1145"/>
  <c r="DK37" i="1145"/>
  <c r="DL37" i="1145"/>
  <c r="DM37" i="1145"/>
  <c r="DN37" i="1145"/>
  <c r="DO37" i="1145"/>
  <c r="DP37" i="1145"/>
  <c r="DQ37" i="1145"/>
  <c r="DR37" i="1145"/>
  <c r="DS37" i="1145"/>
  <c r="DT37" i="1145"/>
  <c r="DU37" i="1145"/>
  <c r="DV37" i="1145"/>
  <c r="DW37" i="1145"/>
  <c r="DX37" i="1145"/>
  <c r="DY37" i="1145"/>
  <c r="DZ37" i="1145"/>
  <c r="EA37" i="1145"/>
  <c r="EB37" i="1145"/>
  <c r="EC37" i="1145"/>
  <c r="ED37" i="1145"/>
  <c r="EE37" i="1145"/>
  <c r="EF37" i="1145"/>
  <c r="DC36" i="1145"/>
  <c r="DC37" i="1145" s="1"/>
  <c r="DC35" i="1145"/>
  <c r="DD34" i="1145"/>
  <c r="DE34" i="1145"/>
  <c r="DF34" i="1145"/>
  <c r="DG34" i="1145"/>
  <c r="DH34" i="1145"/>
  <c r="DI34" i="1145"/>
  <c r="DJ34" i="1145"/>
  <c r="DK34" i="1145"/>
  <c r="DL34" i="1145"/>
  <c r="DM34" i="1145"/>
  <c r="DN34" i="1145"/>
  <c r="DO34" i="1145"/>
  <c r="DP34" i="1145"/>
  <c r="DQ34" i="1145"/>
  <c r="DS34" i="1145"/>
  <c r="DT34" i="1145"/>
  <c r="DU34" i="1145"/>
  <c r="DV34" i="1145"/>
  <c r="DW34" i="1145"/>
  <c r="DX34" i="1145"/>
  <c r="DY34" i="1145"/>
  <c r="DZ34" i="1145"/>
  <c r="EA34" i="1145"/>
  <c r="EB34" i="1145"/>
  <c r="EC34" i="1145"/>
  <c r="ED34" i="1145"/>
  <c r="EE34" i="1145"/>
  <c r="EF34" i="1145"/>
  <c r="DC33" i="1145"/>
  <c r="DC32" i="1145"/>
  <c r="DL31" i="1145"/>
  <c r="DM31" i="1145"/>
  <c r="DN31" i="1145"/>
  <c r="DO31" i="1145"/>
  <c r="DP31" i="1145"/>
  <c r="DK31" i="1145"/>
  <c r="DE31" i="1145"/>
  <c r="DF31" i="1145"/>
  <c r="DG31" i="1145"/>
  <c r="DH31" i="1145"/>
  <c r="DI31" i="1145"/>
  <c r="DD31" i="1145"/>
  <c r="DQ31" i="1145"/>
  <c r="DJ31" i="1145"/>
  <c r="DC31" i="1145"/>
  <c r="DC30" i="1145"/>
  <c r="DC29" i="1145"/>
  <c r="DC27" i="1145"/>
  <c r="DC26" i="1145"/>
  <c r="DC22" i="1145"/>
  <c r="DC21" i="1145"/>
  <c r="DC18" i="1145"/>
  <c r="DC17" i="1145"/>
  <c r="DC11" i="1145"/>
  <c r="DC12" i="1145"/>
  <c r="Y17" i="1146"/>
  <c r="Z17" i="1146"/>
  <c r="AA17" i="1146"/>
  <c r="Y19" i="1146"/>
  <c r="Z19" i="1146"/>
  <c r="AA19" i="1146"/>
  <c r="Y20" i="1146"/>
  <c r="Z20" i="1146"/>
  <c r="AA20" i="1146"/>
  <c r="Y21" i="1146"/>
  <c r="Z21" i="1146"/>
  <c r="AA21" i="1146"/>
  <c r="Y22" i="1146"/>
  <c r="Z22" i="1146"/>
  <c r="AA22" i="1146"/>
  <c r="AA16" i="1146"/>
  <c r="Z16" i="1146"/>
  <c r="Y16" i="1146"/>
  <c r="Y10" i="1146"/>
  <c r="Z10" i="1146"/>
  <c r="AA10" i="1146"/>
  <c r="AA11" i="1146"/>
  <c r="Y12" i="1146"/>
  <c r="Z12" i="1146"/>
  <c r="AA12" i="1146"/>
  <c r="Y13" i="1146"/>
  <c r="Z13" i="1146"/>
  <c r="AA13" i="1146"/>
  <c r="AA9" i="1146"/>
  <c r="Z9" i="1146"/>
  <c r="Y9" i="1146"/>
  <c r="EJ86" i="1144" l="1"/>
  <c r="EH86" i="1144"/>
  <c r="EH11" i="1144"/>
  <c r="EJ11" i="1144"/>
  <c r="EH12" i="1144"/>
  <c r="EJ12" i="1144"/>
  <c r="EH13" i="1144"/>
  <c r="EJ13" i="1144"/>
  <c r="EH14" i="1144"/>
  <c r="EJ14" i="1144"/>
  <c r="EH15" i="1144"/>
  <c r="EJ15" i="1144"/>
  <c r="EH17" i="1144"/>
  <c r="EJ17" i="1144"/>
  <c r="EH18" i="1144"/>
  <c r="EJ18" i="1144"/>
  <c r="EH19" i="1144"/>
  <c r="EJ19" i="1144"/>
  <c r="EH20" i="1144"/>
  <c r="EJ20" i="1144"/>
  <c r="EH21" i="1144"/>
  <c r="EJ21" i="1144"/>
  <c r="EH22" i="1144"/>
  <c r="EJ22" i="1144"/>
  <c r="EH23" i="1144"/>
  <c r="EJ23" i="1144"/>
  <c r="EH25" i="1144"/>
  <c r="EJ25" i="1144"/>
  <c r="EH26" i="1144"/>
  <c r="EJ26" i="1144"/>
  <c r="EH27" i="1144"/>
  <c r="EJ27" i="1144"/>
  <c r="EH28" i="1144"/>
  <c r="EJ28" i="1144"/>
  <c r="EH29" i="1144"/>
  <c r="EJ29" i="1144"/>
  <c r="EH31" i="1144"/>
  <c r="EJ31" i="1144"/>
  <c r="EH32" i="1144"/>
  <c r="EJ32" i="1144"/>
  <c r="EH33" i="1144"/>
  <c r="EJ33" i="1144"/>
  <c r="EH34" i="1144"/>
  <c r="EJ34" i="1144"/>
  <c r="EH36" i="1144"/>
  <c r="EJ36" i="1144"/>
  <c r="EH37" i="1144"/>
  <c r="EJ37" i="1144"/>
  <c r="EH38" i="1144"/>
  <c r="EJ38" i="1144"/>
  <c r="EH39" i="1144"/>
  <c r="EJ39" i="1144"/>
  <c r="EH40" i="1144"/>
  <c r="EJ40" i="1144"/>
  <c r="EH41" i="1144"/>
  <c r="EJ41" i="1144"/>
  <c r="EH42" i="1144"/>
  <c r="EJ42" i="1144"/>
  <c r="EH43" i="1144"/>
  <c r="EJ43" i="1144"/>
  <c r="EH44" i="1144"/>
  <c r="EJ44" i="1144"/>
  <c r="EH45" i="1144"/>
  <c r="EJ45" i="1144"/>
  <c r="EH46" i="1144"/>
  <c r="EJ46" i="1144"/>
  <c r="EH47" i="1144"/>
  <c r="EJ47" i="1144"/>
  <c r="EH48" i="1144"/>
  <c r="EJ48" i="1144"/>
  <c r="EH49" i="1144"/>
  <c r="EJ49" i="1144"/>
  <c r="EH50" i="1144"/>
  <c r="EJ50" i="1144"/>
  <c r="EH51" i="1144"/>
  <c r="EJ51" i="1144"/>
  <c r="EH52" i="1144"/>
  <c r="EJ52" i="1144"/>
  <c r="EH53" i="1144"/>
  <c r="EJ53" i="1144"/>
  <c r="EH55" i="1144"/>
  <c r="EJ55" i="1144"/>
  <c r="EH56" i="1144"/>
  <c r="EJ56" i="1144"/>
  <c r="EH57" i="1144"/>
  <c r="EJ57" i="1144"/>
  <c r="EH58" i="1144"/>
  <c r="EJ58" i="1144"/>
  <c r="EH59" i="1144"/>
  <c r="EJ59" i="1144"/>
  <c r="EH60" i="1144"/>
  <c r="EJ60" i="1144"/>
  <c r="EH63" i="1144"/>
  <c r="EJ63" i="1144"/>
  <c r="EH64" i="1144"/>
  <c r="EJ64" i="1144"/>
  <c r="EH65" i="1144"/>
  <c r="EJ65" i="1144"/>
  <c r="EH66" i="1144"/>
  <c r="EJ66" i="1144"/>
  <c r="EH67" i="1144"/>
  <c r="EJ67" i="1144"/>
  <c r="EH68" i="1144"/>
  <c r="EJ68" i="1144"/>
  <c r="EH69" i="1144"/>
  <c r="EJ69" i="1144"/>
  <c r="EH70" i="1144"/>
  <c r="EJ70" i="1144"/>
  <c r="EH71" i="1144"/>
  <c r="EJ71" i="1144"/>
  <c r="EH72" i="1144"/>
  <c r="EJ72" i="1144"/>
  <c r="EH73" i="1144"/>
  <c r="EJ73" i="1144"/>
  <c r="EH74" i="1144"/>
  <c r="EJ74" i="1144"/>
  <c r="EH75" i="1144"/>
  <c r="EJ75" i="1144"/>
  <c r="EH76" i="1144"/>
  <c r="EJ76" i="1144"/>
  <c r="EH77" i="1144"/>
  <c r="EJ77" i="1144"/>
  <c r="EH78" i="1144"/>
  <c r="EJ78" i="1144"/>
  <c r="EH79" i="1144"/>
  <c r="EJ79" i="1144"/>
  <c r="EH80" i="1144"/>
  <c r="EJ80" i="1144"/>
  <c r="EH81" i="1144"/>
  <c r="EJ81" i="1144"/>
  <c r="EH83" i="1144"/>
  <c r="EJ83" i="1144"/>
  <c r="EH84" i="1144"/>
  <c r="EJ84" i="1144"/>
  <c r="EH85" i="1144"/>
  <c r="EJ85" i="1144"/>
  <c r="EJ10" i="1144"/>
  <c r="EH10" i="1144"/>
  <c r="DS86" i="1144"/>
  <c r="DS85" i="1144"/>
  <c r="DS83" i="1144"/>
  <c r="DT81" i="1144"/>
  <c r="DS80" i="1144"/>
  <c r="DS81" i="1144" s="1"/>
  <c r="ED79" i="1144"/>
  <c r="DT79" i="1144"/>
  <c r="DS78" i="1144"/>
  <c r="DS79" i="1144" s="1"/>
  <c r="EG77" i="1144"/>
  <c r="EF77" i="1144"/>
  <c r="EE77" i="1144"/>
  <c r="ED77" i="1144"/>
  <c r="EC77" i="1144"/>
  <c r="EB77" i="1144"/>
  <c r="EA77" i="1144"/>
  <c r="DZ77" i="1144"/>
  <c r="DY77" i="1144"/>
  <c r="DX77" i="1144"/>
  <c r="DW77" i="1144"/>
  <c r="DV77" i="1144"/>
  <c r="DU77" i="1144"/>
  <c r="DT77" i="1144"/>
  <c r="DS76" i="1144"/>
  <c r="DS77" i="1144" s="1"/>
  <c r="EG75" i="1144"/>
  <c r="EF75" i="1144"/>
  <c r="EE75" i="1144"/>
  <c r="ED75" i="1144"/>
  <c r="EC75" i="1144"/>
  <c r="EB75" i="1144"/>
  <c r="EA75" i="1144"/>
  <c r="DZ75" i="1144"/>
  <c r="DY75" i="1144"/>
  <c r="DX75" i="1144"/>
  <c r="DW75" i="1144"/>
  <c r="DV75" i="1144"/>
  <c r="DU75" i="1144"/>
  <c r="DT75" i="1144"/>
  <c r="DS74" i="1144"/>
  <c r="DS75" i="1144" s="1"/>
  <c r="EG73" i="1144"/>
  <c r="EF73" i="1144"/>
  <c r="EE73" i="1144"/>
  <c r="ED73" i="1144"/>
  <c r="EC73" i="1144"/>
  <c r="EB73" i="1144"/>
  <c r="EA73" i="1144"/>
  <c r="DZ73" i="1144"/>
  <c r="DY73" i="1144"/>
  <c r="DX73" i="1144"/>
  <c r="DW73" i="1144"/>
  <c r="DV73" i="1144"/>
  <c r="DU73" i="1144"/>
  <c r="DT73" i="1144"/>
  <c r="DS72" i="1144"/>
  <c r="DS73" i="1144" s="1"/>
  <c r="EF71" i="1144"/>
  <c r="ED71" i="1144"/>
  <c r="EB71" i="1144"/>
  <c r="DZ71" i="1144"/>
  <c r="DX71" i="1144"/>
  <c r="DV71" i="1144"/>
  <c r="DT71" i="1144"/>
  <c r="EG70" i="1144"/>
  <c r="EG71" i="1144" s="1"/>
  <c r="EF70" i="1144"/>
  <c r="EE70" i="1144"/>
  <c r="EE71" i="1144" s="1"/>
  <c r="ED70" i="1144"/>
  <c r="EC70" i="1144"/>
  <c r="EC71" i="1144" s="1"/>
  <c r="EB70" i="1144"/>
  <c r="EA70" i="1144"/>
  <c r="EA71" i="1144" s="1"/>
  <c r="DZ70" i="1144"/>
  <c r="DY70" i="1144"/>
  <c r="DY71" i="1144" s="1"/>
  <c r="DX70" i="1144"/>
  <c r="DW70" i="1144"/>
  <c r="DW71" i="1144" s="1"/>
  <c r="DV70" i="1144"/>
  <c r="DU70" i="1144"/>
  <c r="DU71" i="1144" s="1"/>
  <c r="DT70" i="1144"/>
  <c r="DS70" i="1144"/>
  <c r="DS71" i="1144" s="1"/>
  <c r="DS69" i="1144"/>
  <c r="DS68" i="1144"/>
  <c r="DS67" i="1144"/>
  <c r="DS66" i="1144"/>
  <c r="DS65" i="1144"/>
  <c r="EF64" i="1144"/>
  <c r="EE64" i="1144"/>
  <c r="ED64" i="1144"/>
  <c r="EB64" i="1144"/>
  <c r="DY64" i="1144"/>
  <c r="DX64" i="1144"/>
  <c r="DW64" i="1144"/>
  <c r="DU64" i="1144"/>
  <c r="DT64" i="1144"/>
  <c r="DS64" i="1144"/>
  <c r="DS63" i="1144"/>
  <c r="DT54" i="1144"/>
  <c r="DU54" i="1144"/>
  <c r="DV54" i="1144"/>
  <c r="DW54" i="1144"/>
  <c r="DX54" i="1144"/>
  <c r="DY54" i="1144"/>
  <c r="DZ54" i="1144"/>
  <c r="EA54" i="1144"/>
  <c r="EB54" i="1144"/>
  <c r="EC54" i="1144"/>
  <c r="ED54" i="1144"/>
  <c r="EE54" i="1144"/>
  <c r="EF54" i="1144"/>
  <c r="EG54" i="1144"/>
  <c r="DS61" i="1144"/>
  <c r="DS60" i="1144"/>
  <c r="DS59" i="1144"/>
  <c r="DS58" i="1144"/>
  <c r="DS57" i="1144"/>
  <c r="DS56" i="1144"/>
  <c r="AH115" i="1134"/>
  <c r="DS54" i="1144" l="1"/>
  <c r="DS62" i="1144" s="1"/>
  <c r="AG115" i="1134" l="1"/>
  <c r="AL115" i="1134" s="1"/>
  <c r="DT53" i="1144"/>
  <c r="DS52" i="1144"/>
  <c r="DS53" i="1144" s="1"/>
  <c r="ED51" i="1144"/>
  <c r="DT51" i="1144"/>
  <c r="DS50" i="1144"/>
  <c r="DS51" i="1144" s="1"/>
  <c r="EG49" i="1144"/>
  <c r="EF49" i="1144"/>
  <c r="EE49" i="1144"/>
  <c r="ED49" i="1144"/>
  <c r="EC49" i="1144"/>
  <c r="EB49" i="1144"/>
  <c r="EA49" i="1144"/>
  <c r="DZ49" i="1144"/>
  <c r="DY49" i="1144"/>
  <c r="DX49" i="1144"/>
  <c r="DW49" i="1144"/>
  <c r="DV49" i="1144"/>
  <c r="DU49" i="1144"/>
  <c r="DT49" i="1144"/>
  <c r="DS48" i="1144"/>
  <c r="DS49" i="1144" s="1"/>
  <c r="EG47" i="1144"/>
  <c r="EF47" i="1144"/>
  <c r="EE47" i="1144"/>
  <c r="ED47" i="1144"/>
  <c r="EC47" i="1144"/>
  <c r="EB47" i="1144"/>
  <c r="EA47" i="1144"/>
  <c r="DZ47" i="1144"/>
  <c r="DY47" i="1144"/>
  <c r="DX47" i="1144"/>
  <c r="DW47" i="1144"/>
  <c r="DV47" i="1144"/>
  <c r="DU47" i="1144"/>
  <c r="DT47" i="1144"/>
  <c r="DS46" i="1144"/>
  <c r="DS47" i="1144" s="1"/>
  <c r="EG45" i="1144"/>
  <c r="EF45" i="1144"/>
  <c r="EE45" i="1144"/>
  <c r="ED45" i="1144"/>
  <c r="EC45" i="1144"/>
  <c r="EB45" i="1144"/>
  <c r="EA45" i="1144"/>
  <c r="DZ45" i="1144"/>
  <c r="DY45" i="1144"/>
  <c r="DX45" i="1144"/>
  <c r="DW45" i="1144"/>
  <c r="DV45" i="1144"/>
  <c r="DU45" i="1144"/>
  <c r="DT45" i="1144"/>
  <c r="DS44" i="1144"/>
  <c r="DS45" i="1144" s="1"/>
  <c r="EG42" i="1144"/>
  <c r="EG43" i="1144" s="1"/>
  <c r="EF42" i="1144"/>
  <c r="EF43" i="1144" s="1"/>
  <c r="EE42" i="1144"/>
  <c r="EE43" i="1144" s="1"/>
  <c r="ED42" i="1144"/>
  <c r="ED43" i="1144" s="1"/>
  <c r="EC42" i="1144"/>
  <c r="EC43" i="1144" s="1"/>
  <c r="EB42" i="1144"/>
  <c r="EB43" i="1144" s="1"/>
  <c r="EA42" i="1144"/>
  <c r="EA43" i="1144" s="1"/>
  <c r="DZ42" i="1144"/>
  <c r="DZ43" i="1144" s="1"/>
  <c r="DY42" i="1144"/>
  <c r="DY43" i="1144" s="1"/>
  <c r="DX42" i="1144"/>
  <c r="DX43" i="1144" s="1"/>
  <c r="DW42" i="1144"/>
  <c r="DW43" i="1144" s="1"/>
  <c r="DV42" i="1144"/>
  <c r="DV43" i="1144" s="1"/>
  <c r="DU42" i="1144"/>
  <c r="DU43" i="1144" s="1"/>
  <c r="DT42" i="1144"/>
  <c r="DT43" i="1144" s="1"/>
  <c r="DS42" i="1144"/>
  <c r="DS43" i="1144" s="1"/>
  <c r="DS41" i="1144"/>
  <c r="DS40" i="1144"/>
  <c r="DS39" i="1144"/>
  <c r="DS38" i="1144"/>
  <c r="DS36" i="1144"/>
  <c r="DS34" i="1144"/>
  <c r="DS33" i="1144"/>
  <c r="DS32" i="1144"/>
  <c r="DS31" i="1144"/>
  <c r="DS29" i="1144"/>
  <c r="DT23" i="1144"/>
  <c r="DU23" i="1144"/>
  <c r="DV23" i="1144"/>
  <c r="DW23" i="1144"/>
  <c r="DX23" i="1144"/>
  <c r="DY23" i="1144"/>
  <c r="DZ23" i="1144"/>
  <c r="EA23" i="1144"/>
  <c r="EB23" i="1144"/>
  <c r="EC23" i="1144"/>
  <c r="ED23" i="1144"/>
  <c r="EE23" i="1144"/>
  <c r="EF23" i="1144"/>
  <c r="EG23" i="1144"/>
  <c r="DS23" i="1144"/>
  <c r="DS28" i="1144"/>
  <c r="DS27" i="1144"/>
  <c r="DS26" i="1144"/>
  <c r="DS25" i="1144"/>
  <c r="AK115" i="1134"/>
  <c r="AM115" i="1134"/>
  <c r="AM114" i="1134"/>
  <c r="AL114" i="1134"/>
  <c r="AK114" i="1134"/>
  <c r="AI114" i="1134"/>
  <c r="DT14" i="1144"/>
  <c r="DU14" i="1144"/>
  <c r="DV14" i="1144"/>
  <c r="DW14" i="1144"/>
  <c r="DX14" i="1144"/>
  <c r="DY14" i="1144"/>
  <c r="DZ14" i="1144"/>
  <c r="EA14" i="1144"/>
  <c r="EB14" i="1144"/>
  <c r="EC14" i="1144"/>
  <c r="ED14" i="1144"/>
  <c r="EE14" i="1144"/>
  <c r="EF14" i="1144"/>
  <c r="EG14" i="1144"/>
  <c r="DS22" i="1144"/>
  <c r="DS21" i="1144"/>
  <c r="DS20" i="1144"/>
  <c r="DS19" i="1144"/>
  <c r="DS18" i="1144"/>
  <c r="DS17" i="1144"/>
  <c r="DS15" i="1144"/>
  <c r="DS14" i="1144"/>
  <c r="DT11" i="1144"/>
  <c r="DU11" i="1144"/>
  <c r="DV11" i="1144"/>
  <c r="DW11" i="1144"/>
  <c r="DX11" i="1144"/>
  <c r="DY11" i="1144"/>
  <c r="DZ11" i="1144"/>
  <c r="EA11" i="1144"/>
  <c r="EB11" i="1144"/>
  <c r="EC11" i="1144"/>
  <c r="ED11" i="1144"/>
  <c r="EE11" i="1144"/>
  <c r="EF11" i="1144"/>
  <c r="EG11" i="1144"/>
  <c r="DS13" i="1144"/>
  <c r="DS12" i="1144"/>
  <c r="DS11" i="1144"/>
  <c r="DD86" i="1144"/>
  <c r="DD85" i="1144"/>
  <c r="DD84" i="1144"/>
  <c r="DD83" i="1144"/>
  <c r="AI115" i="1134" l="1"/>
  <c r="DE81" i="1144" l="1"/>
  <c r="DD80" i="1144"/>
  <c r="DD81" i="1144" s="1"/>
  <c r="DO79" i="1144"/>
  <c r="DE79" i="1144"/>
  <c r="DD78" i="1144"/>
  <c r="DD79" i="1144" s="1"/>
  <c r="DR77" i="1144"/>
  <c r="DQ77" i="1144"/>
  <c r="DP77" i="1144"/>
  <c r="DO77" i="1144"/>
  <c r="DN77" i="1144"/>
  <c r="DM77" i="1144"/>
  <c r="DL77" i="1144"/>
  <c r="DK77" i="1144"/>
  <c r="DJ77" i="1144"/>
  <c r="DI77" i="1144"/>
  <c r="DH77" i="1144"/>
  <c r="DG77" i="1144"/>
  <c r="DF77" i="1144"/>
  <c r="DE77" i="1144"/>
  <c r="DD76" i="1144"/>
  <c r="DD77" i="1144" s="1"/>
  <c r="DR75" i="1144"/>
  <c r="DQ75" i="1144"/>
  <c r="DP75" i="1144"/>
  <c r="DO75" i="1144"/>
  <c r="DN75" i="1144"/>
  <c r="DM75" i="1144"/>
  <c r="DL75" i="1144"/>
  <c r="DK75" i="1144"/>
  <c r="DJ75" i="1144"/>
  <c r="DI75" i="1144"/>
  <c r="DH75" i="1144"/>
  <c r="DG75" i="1144"/>
  <c r="DF75" i="1144"/>
  <c r="DE75" i="1144"/>
  <c r="DD74" i="1144"/>
  <c r="DD75" i="1144" s="1"/>
  <c r="DR73" i="1144"/>
  <c r="DQ73" i="1144"/>
  <c r="DP73" i="1144"/>
  <c r="DO73" i="1144"/>
  <c r="DN73" i="1144"/>
  <c r="DM73" i="1144"/>
  <c r="DL73" i="1144"/>
  <c r="DK73" i="1144"/>
  <c r="DJ73" i="1144"/>
  <c r="DI73" i="1144"/>
  <c r="DH73" i="1144"/>
  <c r="DG73" i="1144"/>
  <c r="DF73" i="1144"/>
  <c r="DE73" i="1144"/>
  <c r="DD72" i="1144"/>
  <c r="DD73" i="1144" s="1"/>
  <c r="DR70" i="1144"/>
  <c r="DR71" i="1144" s="1"/>
  <c r="DQ70" i="1144"/>
  <c r="DQ71" i="1144" s="1"/>
  <c r="DP70" i="1144"/>
  <c r="DP71" i="1144" s="1"/>
  <c r="DO70" i="1144"/>
  <c r="DO71" i="1144" s="1"/>
  <c r="DN70" i="1144"/>
  <c r="DN71" i="1144" s="1"/>
  <c r="DM70" i="1144"/>
  <c r="DM71" i="1144" s="1"/>
  <c r="DL70" i="1144"/>
  <c r="DL71" i="1144" s="1"/>
  <c r="DK70" i="1144"/>
  <c r="DK71" i="1144" s="1"/>
  <c r="DJ70" i="1144"/>
  <c r="DJ71" i="1144" s="1"/>
  <c r="DI70" i="1144"/>
  <c r="DI71" i="1144" s="1"/>
  <c r="DH70" i="1144"/>
  <c r="DH71" i="1144" s="1"/>
  <c r="DG70" i="1144"/>
  <c r="DG71" i="1144" s="1"/>
  <c r="DF70" i="1144"/>
  <c r="DF71" i="1144" s="1"/>
  <c r="DE70" i="1144"/>
  <c r="DE71" i="1144" s="1"/>
  <c r="DD70" i="1144"/>
  <c r="DD71" i="1144" s="1"/>
  <c r="DD65" i="1144"/>
  <c r="DD63" i="1144"/>
  <c r="DD64" i="1144" s="1"/>
  <c r="DD69" i="1144"/>
  <c r="DD68" i="1144"/>
  <c r="DD67" i="1144"/>
  <c r="DD66" i="1144"/>
  <c r="DQ64" i="1144"/>
  <c r="DP64" i="1144"/>
  <c r="DO64" i="1144"/>
  <c r="DM64" i="1144"/>
  <c r="DJ64" i="1144"/>
  <c r="DI64" i="1144"/>
  <c r="DH64" i="1144"/>
  <c r="DF64" i="1144"/>
  <c r="DE64" i="1144"/>
  <c r="DE54" i="1144"/>
  <c r="DF54" i="1144"/>
  <c r="DG54" i="1144"/>
  <c r="DH54" i="1144"/>
  <c r="DI54" i="1144"/>
  <c r="DJ54" i="1144"/>
  <c r="DK54" i="1144"/>
  <c r="DL54" i="1144"/>
  <c r="DM54" i="1144"/>
  <c r="DN54" i="1144"/>
  <c r="DO54" i="1144"/>
  <c r="DP54" i="1144"/>
  <c r="DQ54" i="1144"/>
  <c r="DR54" i="1144"/>
  <c r="DD61" i="1144"/>
  <c r="DD60" i="1144"/>
  <c r="DD59" i="1144"/>
  <c r="DD58" i="1144"/>
  <c r="DD57" i="1144"/>
  <c r="DD56" i="1144"/>
  <c r="DE53" i="1144"/>
  <c r="DD53" i="1144"/>
  <c r="DD52" i="1144"/>
  <c r="DO51" i="1144"/>
  <c r="DE51" i="1144"/>
  <c r="DD51" i="1144"/>
  <c r="DD50" i="1144"/>
  <c r="DR49" i="1144"/>
  <c r="DQ49" i="1144"/>
  <c r="DP49" i="1144"/>
  <c r="DO49" i="1144"/>
  <c r="DN49" i="1144"/>
  <c r="DM49" i="1144"/>
  <c r="DL49" i="1144"/>
  <c r="DK49" i="1144"/>
  <c r="DJ49" i="1144"/>
  <c r="DI49" i="1144"/>
  <c r="DH49" i="1144"/>
  <c r="DG49" i="1144"/>
  <c r="DF49" i="1144"/>
  <c r="DE49" i="1144"/>
  <c r="DD48" i="1144"/>
  <c r="DD49" i="1144" s="1"/>
  <c r="DR47" i="1144"/>
  <c r="DQ47" i="1144"/>
  <c r="DP47" i="1144"/>
  <c r="DO47" i="1144"/>
  <c r="DN47" i="1144"/>
  <c r="DM47" i="1144"/>
  <c r="DL47" i="1144"/>
  <c r="DK47" i="1144"/>
  <c r="DJ47" i="1144"/>
  <c r="DI47" i="1144"/>
  <c r="DH47" i="1144"/>
  <c r="DG47" i="1144"/>
  <c r="DF47" i="1144"/>
  <c r="DE47" i="1144"/>
  <c r="DD46" i="1144"/>
  <c r="DD47" i="1144" s="1"/>
  <c r="DR45" i="1144"/>
  <c r="DQ45" i="1144"/>
  <c r="DP45" i="1144"/>
  <c r="DO45" i="1144"/>
  <c r="DN45" i="1144"/>
  <c r="DM45" i="1144"/>
  <c r="DL45" i="1144"/>
  <c r="DK45" i="1144"/>
  <c r="DJ45" i="1144"/>
  <c r="DI45" i="1144"/>
  <c r="DH45" i="1144"/>
  <c r="DG45" i="1144"/>
  <c r="DF45" i="1144"/>
  <c r="DE45" i="1144"/>
  <c r="DD44" i="1144"/>
  <c r="DD45" i="1144" s="1"/>
  <c r="DR42" i="1144"/>
  <c r="DR43" i="1144" s="1"/>
  <c r="DQ42" i="1144"/>
  <c r="DQ43" i="1144" s="1"/>
  <c r="DP42" i="1144"/>
  <c r="DP43" i="1144" s="1"/>
  <c r="DO42" i="1144"/>
  <c r="DO43" i="1144" s="1"/>
  <c r="DN42" i="1144"/>
  <c r="DN43" i="1144" s="1"/>
  <c r="DM42" i="1144"/>
  <c r="DM43" i="1144" s="1"/>
  <c r="DL42" i="1144"/>
  <c r="DL43" i="1144" s="1"/>
  <c r="DK42" i="1144"/>
  <c r="DK43" i="1144" s="1"/>
  <c r="DJ42" i="1144"/>
  <c r="DJ43" i="1144" s="1"/>
  <c r="DI42" i="1144"/>
  <c r="DI43" i="1144" s="1"/>
  <c r="DH42" i="1144"/>
  <c r="DH43" i="1144" s="1"/>
  <c r="DG42" i="1144"/>
  <c r="DG43" i="1144" s="1"/>
  <c r="DF42" i="1144"/>
  <c r="DF43" i="1144" s="1"/>
  <c r="DE42" i="1144"/>
  <c r="DE43" i="1144" s="1"/>
  <c r="DD42" i="1144"/>
  <c r="DD43" i="1144" s="1"/>
  <c r="DD41" i="1144"/>
  <c r="DD40" i="1144"/>
  <c r="DD39" i="1144"/>
  <c r="DD38" i="1144"/>
  <c r="DD36" i="1144"/>
  <c r="DD34" i="1144"/>
  <c r="DD33" i="1144"/>
  <c r="DD32" i="1144"/>
  <c r="DD31" i="1144"/>
  <c r="DD29" i="1144"/>
  <c r="DD28" i="1144"/>
  <c r="DD27" i="1144"/>
  <c r="DD26" i="1144"/>
  <c r="DD25" i="1144"/>
  <c r="CN23" i="1144"/>
  <c r="CO23" i="1144"/>
  <c r="CP23" i="1144"/>
  <c r="CQ23" i="1144"/>
  <c r="CR23" i="1144"/>
  <c r="CS23" i="1144"/>
  <c r="CT23" i="1144"/>
  <c r="CU23" i="1144"/>
  <c r="CV23" i="1144"/>
  <c r="CW23" i="1144"/>
  <c r="CX23" i="1144"/>
  <c r="CY23" i="1144"/>
  <c r="CZ23" i="1144"/>
  <c r="DA23" i="1144"/>
  <c r="DB23" i="1144"/>
  <c r="DC23" i="1144"/>
  <c r="DD23" i="1144"/>
  <c r="DE23" i="1144"/>
  <c r="DF23" i="1144"/>
  <c r="DG23" i="1144"/>
  <c r="DH23" i="1144"/>
  <c r="DI23" i="1144"/>
  <c r="DJ23" i="1144"/>
  <c r="DK23" i="1144"/>
  <c r="DL23" i="1144"/>
  <c r="DM23" i="1144"/>
  <c r="DN23" i="1144"/>
  <c r="DO23" i="1144"/>
  <c r="DP23" i="1144"/>
  <c r="DQ23" i="1144"/>
  <c r="DR23" i="1144"/>
  <c r="DD22" i="1144"/>
  <c r="DD10" i="1144" s="1"/>
  <c r="DE14" i="1144"/>
  <c r="DE10" i="1144" s="1"/>
  <c r="DF14" i="1144"/>
  <c r="DG14" i="1144"/>
  <c r="DG10" i="1144" s="1"/>
  <c r="DH14" i="1144"/>
  <c r="DI14" i="1144"/>
  <c r="DI10" i="1144" s="1"/>
  <c r="DJ14" i="1144"/>
  <c r="DK14" i="1144"/>
  <c r="DK10" i="1144" s="1"/>
  <c r="DL14" i="1144"/>
  <c r="DM14" i="1144"/>
  <c r="DM10" i="1144" s="1"/>
  <c r="DN14" i="1144"/>
  <c r="DO14" i="1144"/>
  <c r="DO10" i="1144" s="1"/>
  <c r="DP14" i="1144"/>
  <c r="DQ14" i="1144"/>
  <c r="DQ10" i="1144" s="1"/>
  <c r="DR14" i="1144"/>
  <c r="DD21" i="1144"/>
  <c r="DD20" i="1144"/>
  <c r="DD19" i="1144"/>
  <c r="DD18" i="1144"/>
  <c r="DD17" i="1144"/>
  <c r="DD15" i="1144"/>
  <c r="DD14" i="1144"/>
  <c r="DF10" i="1144"/>
  <c r="DH10" i="1144"/>
  <c r="DJ10" i="1144"/>
  <c r="DL10" i="1144"/>
  <c r="DN10" i="1144"/>
  <c r="DP10" i="1144"/>
  <c r="DR10" i="1144"/>
  <c r="DS10" i="1144"/>
  <c r="DT10" i="1144"/>
  <c r="DU10" i="1144"/>
  <c r="DV10" i="1144"/>
  <c r="DW10" i="1144"/>
  <c r="DX10" i="1144"/>
  <c r="DY10" i="1144"/>
  <c r="DZ10" i="1144"/>
  <c r="EA10" i="1144"/>
  <c r="EB10" i="1144"/>
  <c r="EC10" i="1144"/>
  <c r="ED10" i="1144"/>
  <c r="EE10" i="1144"/>
  <c r="EF10" i="1144"/>
  <c r="EG10" i="1144"/>
  <c r="DE11" i="1144"/>
  <c r="DF11" i="1144"/>
  <c r="DG11" i="1144"/>
  <c r="DH11" i="1144"/>
  <c r="DI11" i="1144"/>
  <c r="DJ11" i="1144"/>
  <c r="DK11" i="1144"/>
  <c r="DL11" i="1144"/>
  <c r="DM11" i="1144"/>
  <c r="DN11" i="1144"/>
  <c r="DO11" i="1144"/>
  <c r="DP11" i="1144"/>
  <c r="DQ11" i="1144"/>
  <c r="DR11" i="1144"/>
  <c r="DD11" i="1144"/>
  <c r="DD13" i="1144"/>
  <c r="DD12" i="1144"/>
  <c r="EI61" i="1144" l="1"/>
  <c r="EH61" i="1144"/>
  <c r="EJ61" i="1144"/>
  <c r="DD54" i="1144"/>
  <c r="DD62" i="1144" l="1"/>
  <c r="EI54" i="1144"/>
  <c r="EH54" i="1144"/>
  <c r="EJ54" i="1144"/>
  <c r="EH52" i="1135"/>
  <c r="EI52" i="1135"/>
  <c r="EJ52" i="1135"/>
  <c r="EH56" i="1135"/>
  <c r="EI56" i="1135"/>
  <c r="EJ56" i="1135"/>
  <c r="EH57" i="1135"/>
  <c r="EI57" i="1135"/>
  <c r="EJ57" i="1135"/>
  <c r="EH58" i="1135"/>
  <c r="EI58" i="1135"/>
  <c r="EJ58" i="1135"/>
  <c r="EH59" i="1135"/>
  <c r="EI59" i="1135"/>
  <c r="EJ59" i="1135"/>
  <c r="EH60" i="1135"/>
  <c r="EI60" i="1135"/>
  <c r="EJ60" i="1135"/>
  <c r="EH61" i="1135"/>
  <c r="EI61" i="1135"/>
  <c r="EJ61" i="1135"/>
  <c r="EH62" i="1135"/>
  <c r="EI62" i="1135"/>
  <c r="EJ62" i="1135"/>
  <c r="EH63" i="1135"/>
  <c r="EI63" i="1135"/>
  <c r="EJ63" i="1135"/>
  <c r="EH64" i="1135"/>
  <c r="EI64" i="1135"/>
  <c r="EJ64" i="1135"/>
  <c r="EH65" i="1135"/>
  <c r="EI65" i="1135"/>
  <c r="EJ65" i="1135"/>
  <c r="EH92" i="1135"/>
  <c r="EI92" i="1135"/>
  <c r="EJ92" i="1135"/>
  <c r="EI93" i="1135"/>
  <c r="EJ93" i="1135"/>
  <c r="EH99" i="1135"/>
  <c r="EI99" i="1135"/>
  <c r="EJ99" i="1135"/>
  <c r="EH100" i="1135"/>
  <c r="EI100" i="1135"/>
  <c r="EJ100" i="1135"/>
  <c r="EH101" i="1135"/>
  <c r="EI101" i="1135"/>
  <c r="EJ101" i="1135"/>
  <c r="EH111" i="1135"/>
  <c r="EI111" i="1135"/>
  <c r="EJ111" i="1135"/>
  <c r="EH129" i="1135"/>
  <c r="EI129" i="1135"/>
  <c r="EJ129" i="1135"/>
  <c r="EH142" i="1135"/>
  <c r="EI142" i="1135"/>
  <c r="EJ142" i="1135"/>
  <c r="EH143" i="1135"/>
  <c r="EI143" i="1135"/>
  <c r="EJ143" i="1135"/>
  <c r="DU112" i="1135"/>
  <c r="DV112" i="1135"/>
  <c r="DW112" i="1135"/>
  <c r="DX112" i="1135"/>
  <c r="DY112" i="1135"/>
  <c r="DZ112" i="1135"/>
  <c r="EA112" i="1135"/>
  <c r="EB112" i="1135"/>
  <c r="EC112" i="1135"/>
  <c r="ED112" i="1135"/>
  <c r="EE112" i="1135"/>
  <c r="EF112" i="1135"/>
  <c r="EG112" i="1135"/>
  <c r="DT112" i="1135"/>
  <c r="DT104" i="1135" s="1"/>
  <c r="EG104" i="1135"/>
  <c r="EF104" i="1135"/>
  <c r="EE104" i="1135"/>
  <c r="ED104" i="1135"/>
  <c r="EC104" i="1135"/>
  <c r="EB104" i="1135"/>
  <c r="EA104" i="1135"/>
  <c r="DZ104" i="1135"/>
  <c r="DY104" i="1135"/>
  <c r="DX104" i="1135"/>
  <c r="DW104" i="1135"/>
  <c r="DV104" i="1135"/>
  <c r="DU104" i="1135"/>
  <c r="DR104" i="1135"/>
  <c r="DP104" i="1135"/>
  <c r="DN104" i="1135"/>
  <c r="DL104" i="1135"/>
  <c r="DJ104" i="1135"/>
  <c r="DH104" i="1135"/>
  <c r="DF104" i="1135"/>
  <c r="DF112" i="1135"/>
  <c r="DG112" i="1135"/>
  <c r="DG104" i="1135" s="1"/>
  <c r="DH112" i="1135"/>
  <c r="DI112" i="1135"/>
  <c r="DI104" i="1135" s="1"/>
  <c r="DJ112" i="1135"/>
  <c r="DK112" i="1135"/>
  <c r="DK104" i="1135" s="1"/>
  <c r="DL112" i="1135"/>
  <c r="DM112" i="1135"/>
  <c r="DM104" i="1135" s="1"/>
  <c r="DN112" i="1135"/>
  <c r="DO112" i="1135"/>
  <c r="DO104" i="1135" s="1"/>
  <c r="DP112" i="1135"/>
  <c r="DQ112" i="1135"/>
  <c r="DQ104" i="1135" s="1"/>
  <c r="DR112" i="1135"/>
  <c r="DE112" i="1135"/>
  <c r="DE104" i="1135" s="1"/>
  <c r="EI62" i="1144" l="1"/>
  <c r="EH62" i="1144"/>
  <c r="EJ62" i="1144"/>
  <c r="I27" i="1165"/>
  <c r="J27" i="1165"/>
  <c r="J28" i="1165"/>
  <c r="I28" i="1165"/>
  <c r="EB127" i="1135"/>
  <c r="EG126" i="1135"/>
  <c r="EA126" i="1135"/>
  <c r="DZ126" i="1135"/>
  <c r="DU126" i="1135"/>
  <c r="DT126" i="1135"/>
  <c r="EG125" i="1135"/>
  <c r="EC125" i="1135"/>
  <c r="EC116" i="1135" s="1"/>
  <c r="EA125" i="1135"/>
  <c r="EA116" i="1135" s="1"/>
  <c r="DZ125" i="1135"/>
  <c r="DZ116" i="1135" s="1"/>
  <c r="DU125" i="1135"/>
  <c r="DU116" i="1135" s="1"/>
  <c r="DT125" i="1135"/>
  <c r="DT116" i="1135" s="1"/>
  <c r="EI68" i="1143" l="1"/>
  <c r="EH68" i="1143"/>
  <c r="EI67" i="1143"/>
  <c r="EH67" i="1143"/>
  <c r="EG63" i="1143"/>
  <c r="EH63" i="1143"/>
  <c r="EI63" i="1143"/>
  <c r="EG64" i="1143"/>
  <c r="EH64" i="1143"/>
  <c r="EI64" i="1143"/>
  <c r="EI62" i="1143"/>
  <c r="EH62" i="1143"/>
  <c r="EG62" i="1143"/>
  <c r="EG51" i="1143"/>
  <c r="EH51" i="1143"/>
  <c r="EI51" i="1143"/>
  <c r="EG52" i="1143"/>
  <c r="EH52" i="1143"/>
  <c r="EI52" i="1143"/>
  <c r="EG53" i="1143"/>
  <c r="EH53" i="1143"/>
  <c r="EI53" i="1143"/>
  <c r="EG54" i="1143"/>
  <c r="EH54" i="1143"/>
  <c r="EI54" i="1143"/>
  <c r="EG55" i="1143"/>
  <c r="EH55" i="1143"/>
  <c r="EI55" i="1143"/>
  <c r="EG56" i="1143"/>
  <c r="EH56" i="1143"/>
  <c r="EI56" i="1143"/>
  <c r="EG57" i="1143"/>
  <c r="EH57" i="1143"/>
  <c r="EI57" i="1143"/>
  <c r="EH58" i="1143"/>
  <c r="EI58" i="1143"/>
  <c r="EG59" i="1143"/>
  <c r="EH59" i="1143"/>
  <c r="EI59" i="1143"/>
  <c r="EI50" i="1143"/>
  <c r="EH50" i="1143"/>
  <c r="EG50" i="1143"/>
  <c r="EG47" i="1143"/>
  <c r="EH47" i="1143"/>
  <c r="EI47" i="1143"/>
  <c r="EG43" i="1143"/>
  <c r="EH43" i="1143"/>
  <c r="EI43" i="1143"/>
  <c r="EG44" i="1143"/>
  <c r="EH44" i="1143"/>
  <c r="EI44" i="1143"/>
  <c r="EG45" i="1143"/>
  <c r="EH45" i="1143"/>
  <c r="EI45" i="1143"/>
  <c r="EG46" i="1143"/>
  <c r="EH46" i="1143"/>
  <c r="EI46" i="1143"/>
  <c r="EI42" i="1143"/>
  <c r="EH42" i="1143"/>
  <c r="EG42" i="1143"/>
  <c r="EG39" i="1143"/>
  <c r="EH39" i="1143"/>
  <c r="EI39" i="1143"/>
  <c r="EG40" i="1143"/>
  <c r="EH40" i="1143"/>
  <c r="EI40" i="1143"/>
  <c r="EI38" i="1143"/>
  <c r="EH38" i="1143"/>
  <c r="EG38" i="1143"/>
  <c r="EI36" i="1143"/>
  <c r="EH36" i="1143"/>
  <c r="EG36" i="1143"/>
  <c r="EG31" i="1143"/>
  <c r="EH31" i="1143"/>
  <c r="EI31" i="1143"/>
  <c r="EG32" i="1143"/>
  <c r="EH32" i="1143"/>
  <c r="EI32" i="1143"/>
  <c r="EG33" i="1143"/>
  <c r="EH33" i="1143"/>
  <c r="EI33" i="1143"/>
  <c r="EG34" i="1143"/>
  <c r="EH34" i="1143"/>
  <c r="EI34" i="1143"/>
  <c r="EG29" i="1143"/>
  <c r="EH29" i="1143"/>
  <c r="EI29" i="1143"/>
  <c r="EI27" i="1143"/>
  <c r="EH27" i="1143"/>
  <c r="EG27" i="1143"/>
  <c r="EI25" i="1143"/>
  <c r="EH25" i="1143"/>
  <c r="EG25" i="1143"/>
  <c r="EG12" i="1143"/>
  <c r="EH12" i="1143"/>
  <c r="EI12" i="1143"/>
  <c r="EG13" i="1143"/>
  <c r="EH13" i="1143"/>
  <c r="EI13" i="1143"/>
  <c r="EG14" i="1143"/>
  <c r="EH14" i="1143"/>
  <c r="EI14" i="1143"/>
  <c r="EG15" i="1143"/>
  <c r="EH15" i="1143"/>
  <c r="EI15" i="1143"/>
  <c r="EG16" i="1143"/>
  <c r="EH16" i="1143"/>
  <c r="EI16" i="1143"/>
  <c r="EG17" i="1143"/>
  <c r="EH17" i="1143"/>
  <c r="EI17" i="1143"/>
  <c r="EG18" i="1143"/>
  <c r="EH18" i="1143"/>
  <c r="EI18" i="1143"/>
  <c r="EG19" i="1143"/>
  <c r="EH19" i="1143"/>
  <c r="EI19" i="1143"/>
  <c r="EG20" i="1143"/>
  <c r="EH20" i="1143"/>
  <c r="EI20" i="1143"/>
  <c r="EI21" i="1143"/>
  <c r="EG22" i="1143"/>
  <c r="EH22" i="1143"/>
  <c r="EI22" i="1143"/>
  <c r="EG23" i="1143"/>
  <c r="EH23" i="1143"/>
  <c r="EI23" i="1143"/>
  <c r="EI11" i="1143"/>
  <c r="EH11" i="1143"/>
  <c r="EG11" i="1143"/>
  <c r="EI9" i="1143"/>
  <c r="EH9" i="1143"/>
  <c r="EG9" i="1143"/>
  <c r="DR42" i="1143"/>
  <c r="EE32" i="1143"/>
  <c r="EB32" i="1143"/>
  <c r="DX32" i="1143"/>
  <c r="DW32" i="1143"/>
  <c r="DV32" i="1143"/>
  <c r="DU32" i="1143"/>
  <c r="DT32" i="1143"/>
  <c r="DR44" i="1143"/>
  <c r="DC32" i="1143"/>
  <c r="DG32" i="1143"/>
  <c r="DE32" i="1143"/>
  <c r="DR38" i="1143"/>
  <c r="EE38" i="1143"/>
  <c r="ED38" i="1143"/>
  <c r="EC38" i="1143"/>
  <c r="DY38" i="1143"/>
  <c r="DX38" i="1143"/>
  <c r="DW38" i="1143"/>
  <c r="DV38" i="1143"/>
  <c r="DU38" i="1143"/>
  <c r="DT38" i="1143"/>
  <c r="DS38" i="1143"/>
  <c r="EF33" i="1143"/>
  <c r="DR33" i="1143"/>
  <c r="DR32" i="1143"/>
  <c r="DR31" i="1143"/>
  <c r="EE33" i="1143"/>
  <c r="ED33" i="1143"/>
  <c r="EC33" i="1143"/>
  <c r="EB33" i="1143"/>
  <c r="EA33" i="1143"/>
  <c r="DZ33" i="1143"/>
  <c r="DY33" i="1143"/>
  <c r="DX33" i="1143"/>
  <c r="DW33" i="1143"/>
  <c r="DV33" i="1143"/>
  <c r="DU33" i="1143"/>
  <c r="DT33" i="1143"/>
  <c r="DS33" i="1143"/>
  <c r="EF31" i="1143"/>
  <c r="EE31" i="1143"/>
  <c r="ED31" i="1143"/>
  <c r="EC31" i="1143"/>
  <c r="DY31" i="1143"/>
  <c r="DX31" i="1143"/>
  <c r="DW31" i="1143"/>
  <c r="DV31" i="1143"/>
  <c r="DU31" i="1143"/>
  <c r="DT31" i="1143"/>
  <c r="DS31" i="1143"/>
  <c r="DR21" i="1143"/>
  <c r="DC21" i="1143"/>
  <c r="DR20" i="1143"/>
  <c r="DR19" i="1143"/>
  <c r="EC18" i="1143"/>
  <c r="DW18" i="1143"/>
  <c r="DR18" i="1143" s="1"/>
  <c r="DS18" i="1143"/>
  <c r="DR15" i="1143"/>
  <c r="DR14" i="1143"/>
  <c r="DR13" i="1143"/>
  <c r="DR12" i="1143"/>
  <c r="DR11" i="1143"/>
  <c r="DR9" i="1143"/>
  <c r="DC44" i="1143"/>
  <c r="DC43" i="1143"/>
  <c r="DC42" i="1143"/>
  <c r="DQ42" i="1143"/>
  <c r="DP42" i="1143"/>
  <c r="DO42" i="1143"/>
  <c r="DN42" i="1143"/>
  <c r="DM42" i="1143"/>
  <c r="DL42" i="1143"/>
  <c r="DK42" i="1143"/>
  <c r="DI42" i="1143"/>
  <c r="DH42" i="1143"/>
  <c r="DE42" i="1143"/>
  <c r="DD42" i="1143"/>
  <c r="DC38" i="1143"/>
  <c r="DC36" i="1143"/>
  <c r="DP38" i="1143"/>
  <c r="DO38" i="1143"/>
  <c r="DN38" i="1143"/>
  <c r="DJ38" i="1143"/>
  <c r="DI38" i="1143"/>
  <c r="DH38" i="1143"/>
  <c r="DG38" i="1143"/>
  <c r="DF38" i="1143"/>
  <c r="DE38" i="1143"/>
  <c r="DD38" i="1143"/>
  <c r="DC33" i="1143"/>
  <c r="DC31" i="1143"/>
  <c r="DQ33" i="1143"/>
  <c r="DP33" i="1143"/>
  <c r="DO33" i="1143"/>
  <c r="DN33" i="1143"/>
  <c r="DM33" i="1143"/>
  <c r="DK33" i="1143"/>
  <c r="DJ33" i="1143"/>
  <c r="DI33" i="1143"/>
  <c r="DH33" i="1143"/>
  <c r="DG33" i="1143"/>
  <c r="DF33" i="1143"/>
  <c r="DE33" i="1143"/>
  <c r="DD33" i="1143"/>
  <c r="DP32" i="1143"/>
  <c r="DM32" i="1143"/>
  <c r="DI32" i="1143"/>
  <c r="DH32" i="1143"/>
  <c r="DF32" i="1143"/>
  <c r="DQ31" i="1143"/>
  <c r="DP31" i="1143"/>
  <c r="DO31" i="1143"/>
  <c r="DK31" i="1143"/>
  <c r="DJ31" i="1143"/>
  <c r="DI31" i="1143"/>
  <c r="DH31" i="1143"/>
  <c r="DG31" i="1143"/>
  <c r="DF31" i="1143"/>
  <c r="DE31" i="1143"/>
  <c r="DC28" i="1143"/>
  <c r="DC20" i="1143"/>
  <c r="DC19" i="1143"/>
  <c r="DN18" i="1143"/>
  <c r="DH18" i="1143"/>
  <c r="DD18" i="1143"/>
  <c r="DC18" i="1143"/>
  <c r="DC15" i="1143"/>
  <c r="DC14" i="1143"/>
  <c r="DC13" i="1143"/>
  <c r="DC12" i="1143"/>
  <c r="DC11" i="1143"/>
  <c r="DC9" i="1143"/>
  <c r="EG13" i="1142"/>
  <c r="EI13" i="1142"/>
  <c r="EG16" i="1142"/>
  <c r="EI16" i="1142"/>
  <c r="EG17" i="1142"/>
  <c r="EH17" i="1142"/>
  <c r="EI17" i="1142"/>
  <c r="EG18" i="1142"/>
  <c r="EH18" i="1142"/>
  <c r="EI18" i="1142"/>
  <c r="EG19" i="1142"/>
  <c r="EH19" i="1142"/>
  <c r="EI19" i="1142"/>
  <c r="EG20" i="1142"/>
  <c r="EH20" i="1142"/>
  <c r="EI20" i="1142"/>
  <c r="EG21" i="1142"/>
  <c r="EH21" i="1142"/>
  <c r="EI21" i="1142"/>
  <c r="EG22" i="1142"/>
  <c r="EH22" i="1142"/>
  <c r="EI22" i="1142"/>
  <c r="EG24" i="1142"/>
  <c r="EI24" i="1142"/>
  <c r="EG25" i="1142"/>
  <c r="EI25" i="1142"/>
  <c r="EG26" i="1142"/>
  <c r="EH26" i="1142"/>
  <c r="EI26" i="1142"/>
  <c r="EG27" i="1142"/>
  <c r="EH27" i="1142"/>
  <c r="EI27" i="1142"/>
  <c r="EG28" i="1142"/>
  <c r="EH28" i="1142"/>
  <c r="EI28" i="1142"/>
  <c r="EG29" i="1142"/>
  <c r="EH29" i="1142"/>
  <c r="EI29" i="1142"/>
  <c r="EG30" i="1142"/>
  <c r="EH30" i="1142"/>
  <c r="EI30" i="1142"/>
  <c r="EG31" i="1142"/>
  <c r="EH31" i="1142"/>
  <c r="EI31" i="1142"/>
  <c r="EG32" i="1142"/>
  <c r="EH32" i="1142"/>
  <c r="EI32" i="1142"/>
  <c r="EG33" i="1142"/>
  <c r="EH33" i="1142"/>
  <c r="EI33" i="1142"/>
  <c r="DS9" i="1142"/>
  <c r="DR11" i="1142"/>
  <c r="EG14" i="1142"/>
  <c r="DC12" i="1142"/>
  <c r="DC11" i="1142"/>
  <c r="EI11" i="1142" l="1"/>
  <c r="EI15" i="1142"/>
  <c r="EG15" i="1142"/>
  <c r="DS66" i="1145"/>
  <c r="EI14" i="1142"/>
  <c r="EG12" i="1142"/>
  <c r="EG11" i="1142"/>
  <c r="DC9" i="1142"/>
  <c r="K14" i="1165"/>
  <c r="L14" i="1165"/>
  <c r="K15" i="1165"/>
  <c r="L15" i="1165"/>
  <c r="K16" i="1165"/>
  <c r="L16" i="1165"/>
  <c r="K17" i="1165"/>
  <c r="L17" i="1165"/>
  <c r="K19" i="1165"/>
  <c r="L19" i="1165"/>
  <c r="K20" i="1165"/>
  <c r="L20" i="1165"/>
  <c r="K21" i="1165"/>
  <c r="L21" i="1165"/>
  <c r="K27" i="1165"/>
  <c r="L27" i="1165"/>
  <c r="K28" i="1165"/>
  <c r="L28" i="1165"/>
  <c r="K29" i="1165"/>
  <c r="L29" i="1165"/>
  <c r="K30" i="1165"/>
  <c r="L30" i="1165"/>
  <c r="K31" i="1165"/>
  <c r="L31" i="1165"/>
  <c r="K32" i="1165"/>
  <c r="L32" i="1165"/>
  <c r="K33" i="1165"/>
  <c r="L33" i="1165"/>
  <c r="L13" i="1165"/>
  <c r="K13" i="1165"/>
  <c r="K10" i="1165"/>
  <c r="L10" i="1165"/>
  <c r="K11" i="1165"/>
  <c r="L9" i="1165"/>
  <c r="K9" i="1165"/>
  <c r="DC66" i="1145" l="1"/>
  <c r="DU135" i="1135"/>
  <c r="DV135" i="1135"/>
  <c r="DW135" i="1135"/>
  <c r="DX135" i="1135"/>
  <c r="DY135" i="1135"/>
  <c r="DZ135" i="1135"/>
  <c r="EA135" i="1135"/>
  <c r="EB135" i="1135"/>
  <c r="EC135" i="1135"/>
  <c r="EC134" i="1135" s="1"/>
  <c r="EC140" i="1135" s="1"/>
  <c r="ED135" i="1135"/>
  <c r="EE135" i="1135"/>
  <c r="EF135" i="1135"/>
  <c r="EG135" i="1135"/>
  <c r="DT135" i="1135"/>
  <c r="DS130" i="1135"/>
  <c r="EJ130" i="1135" s="1"/>
  <c r="DD130" i="1135"/>
  <c r="DS131" i="1135"/>
  <c r="DS127" i="1135"/>
  <c r="DS115" i="1135"/>
  <c r="DS114" i="1135"/>
  <c r="DS113" i="1135"/>
  <c r="DS112" i="1135"/>
  <c r="DU108" i="1135"/>
  <c r="DU106" i="1135" s="1"/>
  <c r="DV108" i="1135"/>
  <c r="DV106" i="1135" s="1"/>
  <c r="DW108" i="1135"/>
  <c r="DW106" i="1135" s="1"/>
  <c r="DX108" i="1135"/>
  <c r="DX106" i="1135" s="1"/>
  <c r="DY108" i="1135"/>
  <c r="DY106" i="1135" s="1"/>
  <c r="DZ108" i="1135"/>
  <c r="DZ106" i="1135" s="1"/>
  <c r="EA108" i="1135"/>
  <c r="EA106" i="1135" s="1"/>
  <c r="EB108" i="1135"/>
  <c r="EB106" i="1135" s="1"/>
  <c r="EC108" i="1135"/>
  <c r="EC106" i="1135" s="1"/>
  <c r="ED108" i="1135"/>
  <c r="ED106" i="1135" s="1"/>
  <c r="EE108" i="1135"/>
  <c r="EE106" i="1135" s="1"/>
  <c r="EF108" i="1135"/>
  <c r="EF106" i="1135" s="1"/>
  <c r="EG108" i="1135"/>
  <c r="EG106" i="1135" s="1"/>
  <c r="DT108" i="1135"/>
  <c r="DS108" i="1135" s="1"/>
  <c r="DT105" i="1135"/>
  <c r="DU105" i="1135"/>
  <c r="DZ105" i="1135"/>
  <c r="EA105" i="1135"/>
  <c r="EC105" i="1135"/>
  <c r="EG105" i="1135"/>
  <c r="DS110" i="1135"/>
  <c r="DS109" i="1135"/>
  <c r="DS107" i="1135"/>
  <c r="J26" i="1165" s="1"/>
  <c r="DD115" i="1135"/>
  <c r="DD114" i="1135"/>
  <c r="DD113" i="1135"/>
  <c r="DD112" i="1135"/>
  <c r="DD131" i="1135"/>
  <c r="DD132" i="1135"/>
  <c r="DF135" i="1135"/>
  <c r="DG135" i="1135"/>
  <c r="DG134" i="1135" s="1"/>
  <c r="DV134" i="1135" s="1"/>
  <c r="DV140" i="1135" s="1"/>
  <c r="DJ135" i="1135"/>
  <c r="DJ134" i="1135" s="1"/>
  <c r="DY134" i="1135" s="1"/>
  <c r="DY140" i="1135" s="1"/>
  <c r="DK135" i="1135"/>
  <c r="DK134" i="1135" s="1"/>
  <c r="DZ134" i="1135" s="1"/>
  <c r="DZ140" i="1135" s="1"/>
  <c r="DL135" i="1135"/>
  <c r="DL134" i="1135" s="1"/>
  <c r="EA134" i="1135" s="1"/>
  <c r="EA140" i="1135" s="1"/>
  <c r="DN135" i="1135"/>
  <c r="DO135" i="1135"/>
  <c r="DO134" i="1135" s="1"/>
  <c r="ED134" i="1135" s="1"/>
  <c r="ED140" i="1135" s="1"/>
  <c r="DQ135" i="1135"/>
  <c r="DQ134" i="1135" s="1"/>
  <c r="EF134" i="1135" s="1"/>
  <c r="EF140" i="1135" s="1"/>
  <c r="DR135" i="1135"/>
  <c r="DR134" i="1135" s="1"/>
  <c r="EG134" i="1135" s="1"/>
  <c r="EG140" i="1135" s="1"/>
  <c r="DE135" i="1135"/>
  <c r="DE134" i="1135" s="1"/>
  <c r="CM136" i="1135"/>
  <c r="DD136" i="1135" s="1"/>
  <c r="CL136" i="1135"/>
  <c r="DD139" i="1135"/>
  <c r="DR140" i="1135"/>
  <c r="DP140" i="1135"/>
  <c r="DO140" i="1135"/>
  <c r="DK140" i="1135"/>
  <c r="DD140" i="1135" s="1"/>
  <c r="DK125" i="1135"/>
  <c r="DK116" i="1135" s="1"/>
  <c r="DL125" i="1135"/>
  <c r="DL116" i="1135" s="1"/>
  <c r="DN125" i="1135"/>
  <c r="DN116" i="1135" s="1"/>
  <c r="DR125" i="1135"/>
  <c r="DR116" i="1135" s="1"/>
  <c r="DD128" i="1135"/>
  <c r="DM127" i="1135"/>
  <c r="DD127" i="1135" s="1"/>
  <c r="DQ126" i="1135"/>
  <c r="EF126" i="1135" s="1"/>
  <c r="EF125" i="1135" s="1"/>
  <c r="EF116" i="1135" s="1"/>
  <c r="EF105" i="1135" s="1"/>
  <c r="DP126" i="1135"/>
  <c r="EE126" i="1135" s="1"/>
  <c r="EE125" i="1135" s="1"/>
  <c r="EE116" i="1135" s="1"/>
  <c r="EE105" i="1135" s="1"/>
  <c r="DO126" i="1135"/>
  <c r="ED126" i="1135" s="1"/>
  <c r="ED125" i="1135" s="1"/>
  <c r="ED116" i="1135" s="1"/>
  <c r="ED105" i="1135" s="1"/>
  <c r="DM126" i="1135"/>
  <c r="EB126" i="1135" s="1"/>
  <c r="EB125" i="1135" s="1"/>
  <c r="EB116" i="1135" s="1"/>
  <c r="EB105" i="1135" s="1"/>
  <c r="DJ126" i="1135"/>
  <c r="DY126" i="1135" s="1"/>
  <c r="DY125" i="1135" s="1"/>
  <c r="DY116" i="1135" s="1"/>
  <c r="DY105" i="1135" s="1"/>
  <c r="DI126" i="1135"/>
  <c r="DX126" i="1135" s="1"/>
  <c r="DX125" i="1135" s="1"/>
  <c r="DX116" i="1135" s="1"/>
  <c r="DX105" i="1135" s="1"/>
  <c r="DH126" i="1135"/>
  <c r="DW126" i="1135" s="1"/>
  <c r="DW125" i="1135" s="1"/>
  <c r="DW116" i="1135" s="1"/>
  <c r="DW105" i="1135" s="1"/>
  <c r="DG126" i="1135"/>
  <c r="DV126" i="1135" s="1"/>
  <c r="DV125" i="1135" s="1"/>
  <c r="DV116" i="1135" s="1"/>
  <c r="DV105" i="1135" s="1"/>
  <c r="DF126" i="1135"/>
  <c r="DF125" i="1135" s="1"/>
  <c r="DF116" i="1135" s="1"/>
  <c r="DF105" i="1135" s="1"/>
  <c r="DE126" i="1135"/>
  <c r="DE125" i="1135" s="1"/>
  <c r="DE116" i="1135" s="1"/>
  <c r="DE105" i="1135" s="1"/>
  <c r="DK105" i="1135"/>
  <c r="DL105" i="1135"/>
  <c r="DN105" i="1135"/>
  <c r="DR105" i="1135"/>
  <c r="DD107" i="1135"/>
  <c r="DF108" i="1135"/>
  <c r="DF106" i="1135" s="1"/>
  <c r="DG108" i="1135"/>
  <c r="DG106" i="1135" s="1"/>
  <c r="DJ108" i="1135"/>
  <c r="DJ106" i="1135" s="1"/>
  <c r="DK108" i="1135"/>
  <c r="DK106" i="1135" s="1"/>
  <c r="DL108" i="1135"/>
  <c r="DL106" i="1135" s="1"/>
  <c r="DM108" i="1135"/>
  <c r="DM106" i="1135" s="1"/>
  <c r="DN108" i="1135"/>
  <c r="DN106" i="1135" s="1"/>
  <c r="DO108" i="1135"/>
  <c r="DO106" i="1135" s="1"/>
  <c r="DQ108" i="1135"/>
  <c r="DQ106" i="1135" s="1"/>
  <c r="DE108" i="1135"/>
  <c r="DR110" i="1135"/>
  <c r="DR108" i="1135" s="1"/>
  <c r="DR106" i="1135" s="1"/>
  <c r="DP109" i="1135"/>
  <c r="DP135" i="1135" s="1"/>
  <c r="DP134" i="1135" s="1"/>
  <c r="EE134" i="1135" s="1"/>
  <c r="EE140" i="1135" s="1"/>
  <c r="DM109" i="1135"/>
  <c r="DM135" i="1135" s="1"/>
  <c r="DM134" i="1135" s="1"/>
  <c r="EB134" i="1135" s="1"/>
  <c r="EB140" i="1135" s="1"/>
  <c r="DI109" i="1135"/>
  <c r="DI135" i="1135" s="1"/>
  <c r="DI134" i="1135" s="1"/>
  <c r="DX134" i="1135" s="1"/>
  <c r="DX140" i="1135" s="1"/>
  <c r="DH109" i="1135"/>
  <c r="DH135" i="1135" s="1"/>
  <c r="DH134" i="1135" s="1"/>
  <c r="DW134" i="1135" s="1"/>
  <c r="DW140" i="1135" s="1"/>
  <c r="DD109" i="1135"/>
  <c r="DD110" i="1135"/>
  <c r="EH127" i="1135" l="1"/>
  <c r="EH140" i="1135"/>
  <c r="EH136" i="1135"/>
  <c r="EI136" i="1135"/>
  <c r="EH109" i="1135"/>
  <c r="DI108" i="1135"/>
  <c r="DI106" i="1135" s="1"/>
  <c r="DP125" i="1135"/>
  <c r="DP116" i="1135" s="1"/>
  <c r="DP105" i="1135" s="1"/>
  <c r="DJ125" i="1135"/>
  <c r="DJ116" i="1135" s="1"/>
  <c r="DJ105" i="1135" s="1"/>
  <c r="DH125" i="1135"/>
  <c r="DH116" i="1135" s="1"/>
  <c r="DH105" i="1135" s="1"/>
  <c r="EH138" i="1135"/>
  <c r="EH114" i="1135"/>
  <c r="EJ109" i="1135"/>
  <c r="DS106" i="1135"/>
  <c r="AH64" i="1134" s="1"/>
  <c r="EJ112" i="1135"/>
  <c r="EJ114" i="1135"/>
  <c r="DS126" i="1135"/>
  <c r="EJ128" i="1135"/>
  <c r="EH130" i="1135"/>
  <c r="DT134" i="1135"/>
  <c r="I24" i="1165"/>
  <c r="K24" i="1165" s="1"/>
  <c r="J24" i="1165"/>
  <c r="DE106" i="1135"/>
  <c r="DP108" i="1135"/>
  <c r="DP106" i="1135" s="1"/>
  <c r="DH108" i="1135"/>
  <c r="DH106" i="1135" s="1"/>
  <c r="DD126" i="1135"/>
  <c r="EH128" i="1135"/>
  <c r="DQ125" i="1135"/>
  <c r="DQ116" i="1135" s="1"/>
  <c r="DQ105" i="1135" s="1"/>
  <c r="DO125" i="1135"/>
  <c r="DO116" i="1135" s="1"/>
  <c r="DO105" i="1135" s="1"/>
  <c r="DM125" i="1135"/>
  <c r="DM116" i="1135" s="1"/>
  <c r="DM105" i="1135" s="1"/>
  <c r="DI125" i="1135"/>
  <c r="DI116" i="1135" s="1"/>
  <c r="DI105" i="1135" s="1"/>
  <c r="DG125" i="1135"/>
  <c r="DG116" i="1135" s="1"/>
  <c r="DG105" i="1135" s="1"/>
  <c r="DD135" i="1135"/>
  <c r="DF134" i="1135"/>
  <c r="DU134" i="1135" s="1"/>
  <c r="DU140" i="1135" s="1"/>
  <c r="EH131" i="1135"/>
  <c r="EH113" i="1135"/>
  <c r="EH115" i="1135"/>
  <c r="EJ110" i="1135"/>
  <c r="DT106" i="1135"/>
  <c r="EJ113" i="1135"/>
  <c r="EJ115" i="1135"/>
  <c r="EJ127" i="1135"/>
  <c r="EJ131" i="1135"/>
  <c r="I25" i="1165"/>
  <c r="K25" i="1165" s="1"/>
  <c r="J25" i="1165"/>
  <c r="L24" i="1165"/>
  <c r="EH107" i="1135"/>
  <c r="EJ107" i="1135"/>
  <c r="I26" i="1165"/>
  <c r="EH132" i="1135"/>
  <c r="DS132" i="1135"/>
  <c r="EJ132" i="1135" s="1"/>
  <c r="DD104" i="1135"/>
  <c r="DS134" i="1135"/>
  <c r="DT140" i="1135"/>
  <c r="DS140" i="1135" s="1"/>
  <c r="EJ140" i="1135" s="1"/>
  <c r="J23" i="1165"/>
  <c r="DS135" i="1135"/>
  <c r="EJ135" i="1135" s="1"/>
  <c r="L25" i="1165" l="1"/>
  <c r="DD108" i="1135"/>
  <c r="DD125" i="1135"/>
  <c r="EH126" i="1135"/>
  <c r="DS125" i="1135"/>
  <c r="EJ126" i="1135"/>
  <c r="DD134" i="1135"/>
  <c r="EJ104" i="1135"/>
  <c r="AH66" i="1134"/>
  <c r="L26" i="1165"/>
  <c r="K26" i="1165"/>
  <c r="I23" i="1165"/>
  <c r="EG91" i="1135"/>
  <c r="EF91" i="1135"/>
  <c r="EE91" i="1135"/>
  <c r="ED91" i="1135"/>
  <c r="EC91" i="1135"/>
  <c r="EB91" i="1135"/>
  <c r="EA91" i="1135"/>
  <c r="DZ91" i="1135"/>
  <c r="DY91" i="1135"/>
  <c r="DX91" i="1135"/>
  <c r="DW91" i="1135"/>
  <c r="DV91" i="1135"/>
  <c r="DU91" i="1135"/>
  <c r="DT91" i="1135"/>
  <c r="DS89" i="1135"/>
  <c r="DS88" i="1135"/>
  <c r="DS87" i="1135"/>
  <c r="EG86" i="1135"/>
  <c r="DT86" i="1135"/>
  <c r="DU86" i="1135"/>
  <c r="DV86" i="1135"/>
  <c r="DW86" i="1135"/>
  <c r="DX86" i="1135"/>
  <c r="DY86" i="1135"/>
  <c r="DZ86" i="1135"/>
  <c r="EA86" i="1135"/>
  <c r="EB86" i="1135"/>
  <c r="EC86" i="1135"/>
  <c r="ED86" i="1135"/>
  <c r="EE86" i="1135"/>
  <c r="EF86" i="1135"/>
  <c r="DD51" i="1135"/>
  <c r="DE86" i="1135"/>
  <c r="DF86" i="1135"/>
  <c r="DG86" i="1135"/>
  <c r="DH86" i="1135"/>
  <c r="DI86" i="1135"/>
  <c r="DJ86" i="1135"/>
  <c r="DK86" i="1135"/>
  <c r="DL86" i="1135"/>
  <c r="DM86" i="1135"/>
  <c r="DN86" i="1135"/>
  <c r="DO86" i="1135"/>
  <c r="DP86" i="1135"/>
  <c r="DQ86" i="1135"/>
  <c r="DR86" i="1135"/>
  <c r="DD116" i="1135" l="1"/>
  <c r="DD105" i="1135" s="1"/>
  <c r="DS86" i="1135"/>
  <c r="EH134" i="1135"/>
  <c r="EJ125" i="1135"/>
  <c r="DS116" i="1135"/>
  <c r="EJ108" i="1135"/>
  <c r="DD106" i="1135"/>
  <c r="EJ134" i="1135"/>
  <c r="L23" i="1165"/>
  <c r="K23" i="1165"/>
  <c r="EH51" i="1135"/>
  <c r="AO36" i="1134"/>
  <c r="AP36" i="1134"/>
  <c r="AQ36" i="1134"/>
  <c r="AR36" i="1134"/>
  <c r="AS36" i="1134"/>
  <c r="EJ106" i="1135" l="1"/>
  <c r="EJ116" i="1135"/>
  <c r="DS105" i="1135"/>
  <c r="EJ105" i="1135" s="1"/>
  <c r="DS150" i="1135"/>
  <c r="DS149" i="1135"/>
  <c r="DS148" i="1135"/>
  <c r="DS147" i="1135"/>
  <c r="DS151" i="1135"/>
  <c r="DS145" i="1135"/>
  <c r="DS146" i="1135" s="1"/>
  <c r="DS144" i="1135"/>
  <c r="DS98" i="1135"/>
  <c r="DS97" i="1135"/>
  <c r="DS96" i="1135" s="1"/>
  <c r="DS95" i="1135"/>
  <c r="DS91" i="1135"/>
  <c r="DD89" i="1135"/>
  <c r="DD88" i="1135"/>
  <c r="DD87" i="1135"/>
  <c r="DS84" i="1135"/>
  <c r="DS82" i="1135"/>
  <c r="DS81" i="1135"/>
  <c r="DS77" i="1135"/>
  <c r="ED74" i="1135"/>
  <c r="DS74" i="1135"/>
  <c r="DS51" i="1135"/>
  <c r="EJ51" i="1135" s="1"/>
  <c r="DS54" i="1135"/>
  <c r="DS50" i="1135"/>
  <c r="DS48" i="1135"/>
  <c r="DS47" i="1135"/>
  <c r="DS45" i="1135"/>
  <c r="DS44" i="1135"/>
  <c r="DT40" i="1135"/>
  <c r="DU40" i="1135"/>
  <c r="DV40" i="1135"/>
  <c r="DW40" i="1135"/>
  <c r="DX40" i="1135"/>
  <c r="DY40" i="1135"/>
  <c r="DZ40" i="1135"/>
  <c r="EA40" i="1135"/>
  <c r="EB40" i="1135"/>
  <c r="EC40" i="1135"/>
  <c r="ED40" i="1135"/>
  <c r="EE40" i="1135"/>
  <c r="EF40" i="1135"/>
  <c r="EG40" i="1135"/>
  <c r="DT41" i="1135"/>
  <c r="DU41" i="1135"/>
  <c r="DV41" i="1135"/>
  <c r="DW41" i="1135"/>
  <c r="DX41" i="1135"/>
  <c r="DY41" i="1135"/>
  <c r="DZ41" i="1135"/>
  <c r="EA41" i="1135"/>
  <c r="EB41" i="1135"/>
  <c r="EC41" i="1135"/>
  <c r="ED41" i="1135"/>
  <c r="EE41" i="1135"/>
  <c r="EF41" i="1135"/>
  <c r="EG41" i="1135"/>
  <c r="DT43" i="1135"/>
  <c r="DT42" i="1135" s="1"/>
  <c r="DU43" i="1135"/>
  <c r="DU42" i="1135" s="1"/>
  <c r="DV43" i="1135"/>
  <c r="DV42" i="1135" s="1"/>
  <c r="DW43" i="1135"/>
  <c r="DW42" i="1135" s="1"/>
  <c r="DX43" i="1135"/>
  <c r="DX42" i="1135" s="1"/>
  <c r="DY43" i="1135"/>
  <c r="DY42" i="1135" s="1"/>
  <c r="DZ43" i="1135"/>
  <c r="DZ42" i="1135" s="1"/>
  <c r="EA43" i="1135"/>
  <c r="EA42" i="1135" s="1"/>
  <c r="EB43" i="1135"/>
  <c r="EB42" i="1135" s="1"/>
  <c r="EC43" i="1135"/>
  <c r="EC42" i="1135" s="1"/>
  <c r="ED43" i="1135"/>
  <c r="ED42" i="1135" s="1"/>
  <c r="EE43" i="1135"/>
  <c r="EE42" i="1135" s="1"/>
  <c r="EF43" i="1135"/>
  <c r="EF42" i="1135" s="1"/>
  <c r="EG43" i="1135"/>
  <c r="EG42" i="1135" s="1"/>
  <c r="DS39" i="1135"/>
  <c r="DS37" i="1135"/>
  <c r="DS36" i="1135"/>
  <c r="DS34" i="1135"/>
  <c r="DS33" i="1135"/>
  <c r="DS32" i="1135"/>
  <c r="DS30" i="1135"/>
  <c r="DS29" i="1135"/>
  <c r="DS28" i="1135"/>
  <c r="DS26" i="1135"/>
  <c r="DS25" i="1135"/>
  <c r="DT20" i="1135"/>
  <c r="DX20" i="1135"/>
  <c r="EB20" i="1135"/>
  <c r="EF20" i="1135"/>
  <c r="DT21" i="1135"/>
  <c r="DU21" i="1135"/>
  <c r="DV21" i="1135"/>
  <c r="DW21" i="1135"/>
  <c r="DX21" i="1135"/>
  <c r="DY21" i="1135"/>
  <c r="DZ21" i="1135"/>
  <c r="EA21" i="1135"/>
  <c r="EB21" i="1135"/>
  <c r="EC21" i="1135"/>
  <c r="ED21" i="1135"/>
  <c r="EE21" i="1135"/>
  <c r="EF21" i="1135"/>
  <c r="EG21" i="1135"/>
  <c r="DT22" i="1135"/>
  <c r="DU22" i="1135"/>
  <c r="DV22" i="1135"/>
  <c r="DW22" i="1135"/>
  <c r="DX22" i="1135"/>
  <c r="DY22" i="1135"/>
  <c r="DZ22" i="1135"/>
  <c r="EA22" i="1135"/>
  <c r="EB22" i="1135"/>
  <c r="EC22" i="1135"/>
  <c r="ED22" i="1135"/>
  <c r="EE22" i="1135"/>
  <c r="EF22" i="1135"/>
  <c r="EG22" i="1135"/>
  <c r="DT24" i="1135"/>
  <c r="DT19" i="1135" s="1"/>
  <c r="DU24" i="1135"/>
  <c r="DU19" i="1135" s="1"/>
  <c r="DV24" i="1135"/>
  <c r="DV19" i="1135" s="1"/>
  <c r="DW24" i="1135"/>
  <c r="DW19" i="1135" s="1"/>
  <c r="DX24" i="1135"/>
  <c r="DX19" i="1135" s="1"/>
  <c r="DY24" i="1135"/>
  <c r="DY19" i="1135" s="1"/>
  <c r="DZ24" i="1135"/>
  <c r="DZ19" i="1135" s="1"/>
  <c r="EA24" i="1135"/>
  <c r="EA19" i="1135" s="1"/>
  <c r="EB24" i="1135"/>
  <c r="EB19" i="1135" s="1"/>
  <c r="EB18" i="1135" s="1"/>
  <c r="EC24" i="1135"/>
  <c r="EC19" i="1135" s="1"/>
  <c r="ED24" i="1135"/>
  <c r="ED19" i="1135" s="1"/>
  <c r="EE24" i="1135"/>
  <c r="EE19" i="1135" s="1"/>
  <c r="EF24" i="1135"/>
  <c r="EF19" i="1135" s="1"/>
  <c r="EF18" i="1135" s="1"/>
  <c r="EG24" i="1135"/>
  <c r="EG19" i="1135" s="1"/>
  <c r="DS21" i="1135"/>
  <c r="DD148" i="1135"/>
  <c r="DD149" i="1135"/>
  <c r="DD150" i="1135"/>
  <c r="DD147" i="1135"/>
  <c r="DD145" i="1135"/>
  <c r="DD144" i="1135"/>
  <c r="DD98" i="1135"/>
  <c r="DD97" i="1135"/>
  <c r="DD96" i="1135"/>
  <c r="DD95" i="1135"/>
  <c r="DD91" i="1135"/>
  <c r="DD84" i="1135"/>
  <c r="EH84" i="1135" s="1"/>
  <c r="DD82" i="1135"/>
  <c r="DD81" i="1135"/>
  <c r="DD77" i="1135"/>
  <c r="DO74" i="1135"/>
  <c r="DD74" i="1135" s="1"/>
  <c r="DD53" i="1135"/>
  <c r="DD54" i="1135"/>
  <c r="DD48" i="1135"/>
  <c r="DD47" i="1135"/>
  <c r="DD45" i="1135"/>
  <c r="DD44" i="1135"/>
  <c r="DE40" i="1135"/>
  <c r="DF40" i="1135"/>
  <c r="DG40" i="1135"/>
  <c r="DH40" i="1135"/>
  <c r="DI40" i="1135"/>
  <c r="DJ40" i="1135"/>
  <c r="DK40" i="1135"/>
  <c r="DL40" i="1135"/>
  <c r="DM40" i="1135"/>
  <c r="DN40" i="1135"/>
  <c r="DO40" i="1135"/>
  <c r="DP40" i="1135"/>
  <c r="DQ40" i="1135"/>
  <c r="DR40" i="1135"/>
  <c r="DE41" i="1135"/>
  <c r="DF41" i="1135"/>
  <c r="DG41" i="1135"/>
  <c r="DH41" i="1135"/>
  <c r="DI41" i="1135"/>
  <c r="DJ41" i="1135"/>
  <c r="DK41" i="1135"/>
  <c r="DL41" i="1135"/>
  <c r="DM41" i="1135"/>
  <c r="DN41" i="1135"/>
  <c r="DO41" i="1135"/>
  <c r="DP41" i="1135"/>
  <c r="DQ41" i="1135"/>
  <c r="DR41" i="1135"/>
  <c r="DE43" i="1135"/>
  <c r="DE20" i="1135" s="1"/>
  <c r="DH43" i="1135"/>
  <c r="DK43" i="1135"/>
  <c r="DK20" i="1135" s="1"/>
  <c r="DL43" i="1135"/>
  <c r="DN43" i="1135"/>
  <c r="DD39" i="1135"/>
  <c r="DD38" i="1135" s="1"/>
  <c r="DD37" i="1135"/>
  <c r="DD36" i="1135"/>
  <c r="DD34" i="1135"/>
  <c r="DD33" i="1135"/>
  <c r="DD32" i="1135"/>
  <c r="EH32" i="1135" s="1"/>
  <c r="DD30" i="1135"/>
  <c r="DD29" i="1135"/>
  <c r="EH29" i="1135" s="1"/>
  <c r="DD28" i="1135"/>
  <c r="EH28" i="1135" s="1"/>
  <c r="DD26" i="1135"/>
  <c r="EH26" i="1135" s="1"/>
  <c r="DD25" i="1135"/>
  <c r="EH25" i="1135" s="1"/>
  <c r="DE22" i="1135"/>
  <c r="DF22" i="1135"/>
  <c r="DG22" i="1135"/>
  <c r="DH22" i="1135"/>
  <c r="DI22" i="1135"/>
  <c r="DJ22" i="1135"/>
  <c r="DK22" i="1135"/>
  <c r="DL22" i="1135"/>
  <c r="DM22" i="1135"/>
  <c r="DN22" i="1135"/>
  <c r="DO22" i="1135"/>
  <c r="DP22" i="1135"/>
  <c r="DQ22" i="1135"/>
  <c r="DR22" i="1135"/>
  <c r="DE24" i="1135"/>
  <c r="DE23" i="1135" s="1"/>
  <c r="DF24" i="1135"/>
  <c r="DF23" i="1135" s="1"/>
  <c r="DG24" i="1135"/>
  <c r="DG23" i="1135" s="1"/>
  <c r="DH24" i="1135"/>
  <c r="DH23" i="1135" s="1"/>
  <c r="DI24" i="1135"/>
  <c r="DI23" i="1135" s="1"/>
  <c r="DJ24" i="1135"/>
  <c r="DJ23" i="1135" s="1"/>
  <c r="DK24" i="1135"/>
  <c r="DK23" i="1135" s="1"/>
  <c r="DL24" i="1135"/>
  <c r="DL23" i="1135" s="1"/>
  <c r="DM24" i="1135"/>
  <c r="DM23" i="1135" s="1"/>
  <c r="DN24" i="1135"/>
  <c r="DN23" i="1135" s="1"/>
  <c r="DO24" i="1135"/>
  <c r="DO23" i="1135" s="1"/>
  <c r="DP24" i="1135"/>
  <c r="DP23" i="1135" s="1"/>
  <c r="DQ24" i="1135"/>
  <c r="DQ23" i="1135" s="1"/>
  <c r="DR24" i="1135"/>
  <c r="DR23" i="1135" s="1"/>
  <c r="DE19" i="1135"/>
  <c r="DF19" i="1135"/>
  <c r="DG19" i="1135"/>
  <c r="DH19" i="1135"/>
  <c r="DI19" i="1135"/>
  <c r="DJ19" i="1135"/>
  <c r="DK19" i="1135"/>
  <c r="DL19" i="1135"/>
  <c r="DM19" i="1135"/>
  <c r="DN19" i="1135"/>
  <c r="DO19" i="1135"/>
  <c r="DP19" i="1135"/>
  <c r="DQ19" i="1135"/>
  <c r="DR19" i="1135"/>
  <c r="DH20" i="1135"/>
  <c r="DL20" i="1135"/>
  <c r="DN20" i="1135"/>
  <c r="DE21" i="1135"/>
  <c r="DF21" i="1135"/>
  <c r="DG21" i="1135"/>
  <c r="DH21" i="1135"/>
  <c r="DI21" i="1135"/>
  <c r="DJ21" i="1135"/>
  <c r="DK21" i="1135"/>
  <c r="DL21" i="1135"/>
  <c r="DM21" i="1135"/>
  <c r="DN21" i="1135"/>
  <c r="DO21" i="1135"/>
  <c r="DP21" i="1135"/>
  <c r="DQ21" i="1135"/>
  <c r="DR21" i="1135"/>
  <c r="EJ96" i="1135" l="1"/>
  <c r="EH74" i="1135"/>
  <c r="DD27" i="1135"/>
  <c r="EH27" i="1135" s="1"/>
  <c r="EH30" i="1135"/>
  <c r="EH33" i="1135"/>
  <c r="DD35" i="1135"/>
  <c r="EH36" i="1135"/>
  <c r="EH45" i="1135"/>
  <c r="EH48" i="1135"/>
  <c r="EH81" i="1135"/>
  <c r="EH95" i="1135"/>
  <c r="EH97" i="1135"/>
  <c r="EH144" i="1135"/>
  <c r="EH147" i="1135"/>
  <c r="DX18" i="1135"/>
  <c r="DT18" i="1135"/>
  <c r="ED20" i="1135"/>
  <c r="ED18" i="1135" s="1"/>
  <c r="DZ20" i="1135"/>
  <c r="DZ18" i="1135" s="1"/>
  <c r="DV20" i="1135"/>
  <c r="DV18" i="1135" s="1"/>
  <c r="EJ25" i="1135"/>
  <c r="EJ28" i="1135"/>
  <c r="EJ30" i="1135"/>
  <c r="EJ33" i="1135"/>
  <c r="EJ36" i="1135"/>
  <c r="DS38" i="1135"/>
  <c r="EJ38" i="1135" s="1"/>
  <c r="EJ39" i="1135"/>
  <c r="EJ44" i="1135"/>
  <c r="EJ47" i="1135"/>
  <c r="EJ81" i="1135"/>
  <c r="EJ84" i="1135"/>
  <c r="EH88" i="1135"/>
  <c r="EJ88" i="1135"/>
  <c r="EJ91" i="1135"/>
  <c r="EJ98" i="1135"/>
  <c r="EJ148" i="1135"/>
  <c r="EH34" i="1135"/>
  <c r="EI37" i="1135"/>
  <c r="EH37" i="1135"/>
  <c r="EH39" i="1135"/>
  <c r="EH44" i="1135"/>
  <c r="DD46" i="1135"/>
  <c r="EH47" i="1135"/>
  <c r="EH77" i="1135"/>
  <c r="EH82" i="1135"/>
  <c r="EH91" i="1135"/>
  <c r="EH98" i="1135"/>
  <c r="DD146" i="1135"/>
  <c r="EH145" i="1135"/>
  <c r="EH148" i="1135"/>
  <c r="DS22" i="1135"/>
  <c r="EJ26" i="1135"/>
  <c r="EJ29" i="1135"/>
  <c r="DS31" i="1135"/>
  <c r="EJ32" i="1135"/>
  <c r="EJ34" i="1135"/>
  <c r="EJ37" i="1135"/>
  <c r="EJ45" i="1135"/>
  <c r="EJ48" i="1135"/>
  <c r="EJ74" i="1135"/>
  <c r="EJ77" i="1135"/>
  <c r="EJ82" i="1135"/>
  <c r="EH87" i="1135"/>
  <c r="EJ87" i="1135"/>
  <c r="EH89" i="1135"/>
  <c r="EJ89" i="1135"/>
  <c r="EJ95" i="1135"/>
  <c r="EJ97" i="1135"/>
  <c r="EJ144" i="1135"/>
  <c r="EJ147" i="1135"/>
  <c r="AH67" i="1134"/>
  <c r="EJ145" i="1135"/>
  <c r="EH151" i="1135"/>
  <c r="EJ151" i="1135"/>
  <c r="EI53" i="1135"/>
  <c r="EH53" i="1135"/>
  <c r="EJ53" i="1135"/>
  <c r="EH54" i="1135"/>
  <c r="EJ54" i="1135"/>
  <c r="DS83" i="1135"/>
  <c r="DS46" i="1135"/>
  <c r="DS40" i="1135"/>
  <c r="DS27" i="1135"/>
  <c r="EJ27" i="1135" s="1"/>
  <c r="DS24" i="1135"/>
  <c r="DD86" i="1135"/>
  <c r="DD83" i="1135"/>
  <c r="EH83" i="1135" s="1"/>
  <c r="DD31" i="1135"/>
  <c r="DS41" i="1135"/>
  <c r="DS49" i="1135"/>
  <c r="DS43" i="1135"/>
  <c r="EG20" i="1135"/>
  <c r="EG18" i="1135" s="1"/>
  <c r="EE20" i="1135"/>
  <c r="EE18" i="1135" s="1"/>
  <c r="EC20" i="1135"/>
  <c r="EC18" i="1135" s="1"/>
  <c r="EA20" i="1135"/>
  <c r="EA18" i="1135" s="1"/>
  <c r="DY20" i="1135"/>
  <c r="DY18" i="1135" s="1"/>
  <c r="DW20" i="1135"/>
  <c r="DW18" i="1135" s="1"/>
  <c r="DU20" i="1135"/>
  <c r="DU18" i="1135" s="1"/>
  <c r="DS35" i="1135"/>
  <c r="EJ35" i="1135" s="1"/>
  <c r="DS23" i="1135"/>
  <c r="DZ23" i="1135"/>
  <c r="EG23" i="1135"/>
  <c r="EE23" i="1135"/>
  <c r="EC23" i="1135"/>
  <c r="EA23" i="1135"/>
  <c r="DY23" i="1135"/>
  <c r="DW23" i="1135"/>
  <c r="DU23" i="1135"/>
  <c r="EF23" i="1135"/>
  <c r="ED23" i="1135"/>
  <c r="EB23" i="1135"/>
  <c r="DX23" i="1135"/>
  <c r="DV23" i="1135"/>
  <c r="DT23" i="1135"/>
  <c r="DN18" i="1135"/>
  <c r="DL18" i="1135"/>
  <c r="DK18" i="1135"/>
  <c r="DE18" i="1135"/>
  <c r="DH18" i="1135"/>
  <c r="EF5" i="1140"/>
  <c r="EJ46" i="1135" l="1"/>
  <c r="EJ31" i="1135"/>
  <c r="DS19" i="1135"/>
  <c r="EJ83" i="1135"/>
  <c r="DS90" i="1135"/>
  <c r="EJ86" i="1135"/>
  <c r="EH46" i="1135"/>
  <c r="AH68" i="1134"/>
  <c r="EJ146" i="1135"/>
  <c r="DS42" i="1135"/>
  <c r="DS20" i="1135"/>
  <c r="CL81" i="1144"/>
  <c r="CL79" i="1144"/>
  <c r="CL77" i="1144"/>
  <c r="CL75" i="1144"/>
  <c r="CL73" i="1144"/>
  <c r="CL70" i="1144"/>
  <c r="CL71" i="1144" s="1"/>
  <c r="CL69" i="1144"/>
  <c r="CL68" i="1144"/>
  <c r="CL67" i="1144"/>
  <c r="CL66" i="1144"/>
  <c r="CL64" i="1144"/>
  <c r="CL42" i="1144"/>
  <c r="CL49" i="1144"/>
  <c r="CL47" i="1144"/>
  <c r="CL45" i="1144"/>
  <c r="CM15" i="1144"/>
  <c r="CM17" i="1144"/>
  <c r="CM18" i="1144"/>
  <c r="CM19" i="1144"/>
  <c r="CM20" i="1144"/>
  <c r="CM21" i="1144"/>
  <c r="CM22" i="1144"/>
  <c r="CK34" i="1143"/>
  <c r="DR5" i="1143"/>
  <c r="DS18" i="1135" l="1"/>
  <c r="AH65" i="1134"/>
  <c r="CK9" i="1142"/>
  <c r="EG9" i="1142" s="1"/>
  <c r="CY49" i="1140"/>
  <c r="CZ52" i="1140"/>
  <c r="CZ53" i="1140"/>
  <c r="CZ54" i="1140"/>
  <c r="CZ55" i="1140"/>
  <c r="CL135" i="1135"/>
  <c r="EH135" i="1135" s="1"/>
  <c r="CL112" i="1135"/>
  <c r="EH112" i="1135" s="1"/>
  <c r="AH63" i="1134" l="1"/>
  <c r="DB40" i="1143"/>
  <c r="DB39" i="1143"/>
  <c r="DB28" i="1143"/>
  <c r="DC77" i="1144" l="1"/>
  <c r="DC75" i="1144"/>
  <c r="DC49" i="1144"/>
  <c r="DC47" i="1144"/>
  <c r="DC45" i="1144"/>
  <c r="AF115" i="1134" l="1"/>
  <c r="BL84" i="1134" l="1"/>
  <c r="DC41" i="1135" l="1"/>
  <c r="DC132" i="1135"/>
  <c r="DC38" i="1135"/>
  <c r="DB47" i="1144" l="1"/>
  <c r="DO28" i="1140"/>
  <c r="DP28" i="1140"/>
  <c r="V7" i="1138"/>
  <c r="V19" i="1137"/>
  <c r="V20" i="1137"/>
  <c r="V22" i="1137"/>
  <c r="V23" i="1137"/>
  <c r="V9" i="1137"/>
  <c r="U14" i="1136"/>
  <c r="V19" i="1136"/>
  <c r="V13" i="1136"/>
  <c r="V14" i="1136"/>
  <c r="AG109" i="1134" l="1"/>
  <c r="AF110" i="1134"/>
  <c r="AG110" i="1134"/>
  <c r="AF111" i="1134"/>
  <c r="AG111" i="1134"/>
  <c r="AF112" i="1134"/>
  <c r="AG112" i="1134"/>
  <c r="AG104" i="1134"/>
  <c r="AG105" i="1134"/>
  <c r="AG106" i="1134"/>
  <c r="AG107" i="1134"/>
  <c r="AF104" i="1134"/>
  <c r="AF105" i="1134"/>
  <c r="AF106" i="1134"/>
  <c r="AF107" i="1134"/>
  <c r="AF99" i="1134"/>
  <c r="AG99" i="1134"/>
  <c r="AF100" i="1134"/>
  <c r="AG100" i="1134"/>
  <c r="AF97" i="1134"/>
  <c r="AG97" i="1134"/>
  <c r="AF96" i="1134"/>
  <c r="AG96" i="1134"/>
  <c r="AF95" i="1134"/>
  <c r="AG95" i="1134"/>
  <c r="AF94" i="1134"/>
  <c r="AG94" i="1134"/>
  <c r="AF92" i="1134"/>
  <c r="AG92" i="1134"/>
  <c r="AG86" i="1134"/>
  <c r="AF85" i="1134"/>
  <c r="AG85" i="1134"/>
  <c r="AF84" i="1134"/>
  <c r="AG84" i="1134"/>
  <c r="AF83" i="1134"/>
  <c r="AG83" i="1134"/>
  <c r="AF82" i="1134"/>
  <c r="AG82" i="1134"/>
  <c r="AF78" i="1134"/>
  <c r="AG78" i="1134"/>
  <c r="AF77" i="1134"/>
  <c r="AG77" i="1134"/>
  <c r="AF76" i="1134"/>
  <c r="AG76" i="1134"/>
  <c r="AF74" i="1134"/>
  <c r="AG74" i="1134"/>
  <c r="AF73" i="1134"/>
  <c r="AG73" i="1134"/>
  <c r="AF72" i="1134"/>
  <c r="AG72" i="1134"/>
  <c r="AF71" i="1134"/>
  <c r="AG71" i="1134"/>
  <c r="AF70" i="1134"/>
  <c r="AG70" i="1134"/>
  <c r="AF67" i="1134"/>
  <c r="AG67" i="1134"/>
  <c r="AI78" i="1134" l="1"/>
  <c r="AK78" i="1134"/>
  <c r="AM78" i="1134"/>
  <c r="AJ78" i="1134"/>
  <c r="AL78" i="1134"/>
  <c r="AK67" i="1134"/>
  <c r="AJ67" i="1134"/>
  <c r="AM67" i="1134"/>
  <c r="AJ76" i="1134"/>
  <c r="AK76" i="1134"/>
  <c r="AM76" i="1134"/>
  <c r="AL107" i="1134"/>
  <c r="AJ107" i="1134"/>
  <c r="AM107" i="1134"/>
  <c r="AK107" i="1134"/>
  <c r="AI107" i="1134"/>
  <c r="AL104" i="1134"/>
  <c r="AJ104" i="1134"/>
  <c r="AM104" i="1134"/>
  <c r="AK104" i="1134"/>
  <c r="AI110" i="1134"/>
  <c r="AK110" i="1134"/>
  <c r="AM110" i="1134"/>
  <c r="AJ110" i="1134"/>
  <c r="AL110" i="1134"/>
  <c r="BM96" i="1134"/>
  <c r="AK96" i="1134"/>
  <c r="AJ96" i="1134"/>
  <c r="AM96" i="1134"/>
  <c r="AJ97" i="1134"/>
  <c r="AK97" i="1134"/>
  <c r="AM97" i="1134"/>
  <c r="DB57" i="1145"/>
  <c r="AF109" i="1134" s="1"/>
  <c r="DB52" i="1145"/>
  <c r="DB25" i="1145"/>
  <c r="DA25" i="1145"/>
  <c r="EW77" i="1144" l="1"/>
  <c r="DC70" i="1144"/>
  <c r="DC71" i="1144" s="1"/>
  <c r="DC81" i="1144"/>
  <c r="DC79" i="1144"/>
  <c r="DC73" i="1144"/>
  <c r="DC69" i="1144"/>
  <c r="DC68" i="1144"/>
  <c r="DC67" i="1144"/>
  <c r="DC66" i="1144"/>
  <c r="DC64" i="1144"/>
  <c r="AF86" i="1134" s="1"/>
  <c r="DC54" i="1144"/>
  <c r="DC42" i="1144"/>
  <c r="DC43" i="1144" s="1"/>
  <c r="DC14" i="1144"/>
  <c r="DC11" i="1144"/>
  <c r="DC10" i="1144" l="1"/>
  <c r="DB52" i="1143"/>
  <c r="DB51" i="1143"/>
  <c r="DB50" i="1143"/>
  <c r="DB44" i="1143"/>
  <c r="DB38" i="1143"/>
  <c r="DB34" i="1143"/>
  <c r="DB33" i="1143"/>
  <c r="DB32" i="1143"/>
  <c r="DB31" i="1143"/>
  <c r="DB30" i="1143"/>
  <c r="DB21" i="1143"/>
  <c r="DB18" i="1143"/>
  <c r="DA9" i="1142"/>
  <c r="DB9" i="1142"/>
  <c r="DP46" i="1140" l="1"/>
  <c r="DP16" i="1140"/>
  <c r="DP11" i="1140"/>
  <c r="DP12" i="1140" s="1"/>
  <c r="DP14" i="1140" s="1"/>
  <c r="DP13" i="1140" l="1"/>
  <c r="H23" i="1165" l="1"/>
  <c r="H28" i="1165"/>
  <c r="H27" i="1165" l="1"/>
  <c r="DC112" i="1135"/>
  <c r="DC136" i="1135" l="1"/>
  <c r="DC135" i="1135"/>
  <c r="DC134" i="1135" l="1"/>
  <c r="DC125" i="1135"/>
  <c r="DC116" i="1135" l="1"/>
  <c r="G23" i="1165"/>
  <c r="DC108" i="1135"/>
  <c r="DB108" i="1135"/>
  <c r="DC104" i="1135"/>
  <c r="AG66" i="1134" l="1"/>
  <c r="AF66" i="1134"/>
  <c r="DC106" i="1135"/>
  <c r="DC146" i="1135"/>
  <c r="DC96" i="1135"/>
  <c r="DC86" i="1135"/>
  <c r="DB83" i="1135"/>
  <c r="DC83" i="1135"/>
  <c r="DC40" i="1135"/>
  <c r="DD40" i="1135"/>
  <c r="DD41" i="1135"/>
  <c r="DC43" i="1135"/>
  <c r="EK35" i="1135"/>
  <c r="DC31" i="1135"/>
  <c r="DD22" i="1135"/>
  <c r="EK27" i="1135"/>
  <c r="DC21" i="1135"/>
  <c r="DD21" i="1135"/>
  <c r="DC22" i="1135"/>
  <c r="DC20" i="1135"/>
  <c r="EH22" i="1135" l="1"/>
  <c r="EJ22" i="1135"/>
  <c r="EJ21" i="1135"/>
  <c r="EJ40" i="1135"/>
  <c r="EJ41" i="1135"/>
  <c r="BL65" i="1134"/>
  <c r="AK66" i="1134"/>
  <c r="AJ66" i="1134"/>
  <c r="AM66" i="1134"/>
  <c r="AG68" i="1134"/>
  <c r="DC42" i="1135"/>
  <c r="DC90" i="1135"/>
  <c r="AF65" i="1134" s="1"/>
  <c r="AF68" i="1134"/>
  <c r="AG64" i="1134"/>
  <c r="AF64" i="1134"/>
  <c r="DB106" i="1135"/>
  <c r="EH6" i="1145"/>
  <c r="Z6" i="1146" s="1"/>
  <c r="EI6" i="1145"/>
  <c r="AA6" i="1146" s="1"/>
  <c r="EG6" i="1145"/>
  <c r="Y6" i="1146" s="1"/>
  <c r="DB6" i="1145"/>
  <c r="V6" i="1146" s="1"/>
  <c r="AK68" i="1134" l="1"/>
  <c r="AJ68" i="1134"/>
  <c r="AM68" i="1134"/>
  <c r="AJ64" i="1134"/>
  <c r="AK64" i="1134"/>
  <c r="AM64" i="1134"/>
  <c r="DA106" i="1135"/>
  <c r="V7" i="1137"/>
  <c r="V6" i="1138" s="1"/>
  <c r="V5" i="1139" s="1"/>
  <c r="DP6" i="1140" s="1"/>
  <c r="DB6" i="1142" s="1"/>
  <c r="DB6" i="1143" s="1"/>
  <c r="EI6" i="1135"/>
  <c r="EH6" i="1135"/>
  <c r="Y6" i="1136" s="1"/>
  <c r="Y6" i="1138" s="1"/>
  <c r="Y5" i="1139" s="1"/>
  <c r="EU6" i="1140" s="1"/>
  <c r="EG6" i="1142" s="1"/>
  <c r="EG6" i="1143" s="1"/>
  <c r="DC6" i="1135"/>
  <c r="V6" i="1136" s="1"/>
  <c r="CZ106" i="1135" l="1"/>
  <c r="AG16" i="1134"/>
  <c r="CY106" i="1135" l="1"/>
  <c r="DB66" i="1144"/>
  <c r="CX106" i="1135" l="1"/>
  <c r="Y80" i="1134"/>
  <c r="CW106" i="1135" l="1"/>
  <c r="Z81" i="1134"/>
  <c r="AA81" i="1134"/>
  <c r="AB81" i="1134"/>
  <c r="CV106" i="1135" l="1"/>
  <c r="DB64" i="1144"/>
  <c r="CU106" i="1135" l="1"/>
  <c r="AE115" i="1134"/>
  <c r="CT106" i="1135" l="1"/>
  <c r="DB136" i="1135"/>
  <c r="DS136" i="1135" s="1"/>
  <c r="EJ136" i="1135" s="1"/>
  <c r="DB135" i="1135"/>
  <c r="DB134" i="1135" s="1"/>
  <c r="CS106" i="1135" l="1"/>
  <c r="DB132" i="1135"/>
  <c r="CR106" i="1135" l="1"/>
  <c r="CQ106" i="1135" l="1"/>
  <c r="U11" i="1146"/>
  <c r="CP106" i="1135" l="1"/>
  <c r="AE107" i="1134"/>
  <c r="AE106" i="1134"/>
  <c r="AE105" i="1134"/>
  <c r="CN106" i="1135" l="1"/>
  <c r="CO106" i="1135"/>
  <c r="AE78" i="1134"/>
  <c r="AE77" i="1134"/>
  <c r="AE76" i="1134"/>
  <c r="AE70" i="1134"/>
  <c r="U19" i="1136"/>
  <c r="U9" i="1137"/>
  <c r="U23" i="1137"/>
  <c r="U22" i="1137"/>
  <c r="U20" i="1137"/>
  <c r="U19" i="1137"/>
  <c r="U7" i="1138"/>
  <c r="U13" i="1136" l="1"/>
  <c r="AE71" i="1134"/>
  <c r="AE73" i="1134"/>
  <c r="AE72" i="1134"/>
  <c r="AE74" i="1134"/>
  <c r="DO77" i="1140"/>
  <c r="DO46" i="1140"/>
  <c r="DO16" i="1140"/>
  <c r="DO11" i="1140"/>
  <c r="DO13" i="1140" s="1"/>
  <c r="AE104" i="1134" s="1"/>
  <c r="DO12" i="1140" l="1"/>
  <c r="AE100" i="1134"/>
  <c r="AE99" i="1134"/>
  <c r="DO14" i="1140" l="1"/>
  <c r="AE97" i="1134"/>
  <c r="AE96" i="1134"/>
  <c r="AE94" i="1134"/>
  <c r="AE92" i="1134"/>
  <c r="DA52" i="1143" l="1"/>
  <c r="DA51" i="1143"/>
  <c r="DA50" i="1143"/>
  <c r="DA47" i="1143"/>
  <c r="DA46" i="1143"/>
  <c r="DA40" i="1143"/>
  <c r="DA39" i="1143"/>
  <c r="DA38" i="1143"/>
  <c r="AE93" i="1134" s="1"/>
  <c r="DA34" i="1143"/>
  <c r="DA33" i="1143"/>
  <c r="DA32" i="1143"/>
  <c r="DA31" i="1143"/>
  <c r="DA30" i="1143"/>
  <c r="DA28" i="1143"/>
  <c r="AE95" i="1134" s="1"/>
  <c r="DA21" i="1143"/>
  <c r="AE112" i="1134" l="1"/>
  <c r="AE111" i="1134"/>
  <c r="AE110" i="1134"/>
  <c r="AE84" i="1134"/>
  <c r="AE85" i="1134"/>
  <c r="AE83" i="1134"/>
  <c r="AE82" i="1134"/>
  <c r="AE67" i="1134"/>
  <c r="DA52" i="1145"/>
  <c r="DA57" i="1145"/>
  <c r="AE109" i="1134" s="1"/>
  <c r="DB70" i="1144" l="1"/>
  <c r="DB81" i="1144"/>
  <c r="DB79" i="1144"/>
  <c r="DB77" i="1144"/>
  <c r="DB75" i="1144"/>
  <c r="DB73" i="1144"/>
  <c r="DB71" i="1144"/>
  <c r="DB69" i="1144"/>
  <c r="DB68" i="1144"/>
  <c r="DB67" i="1144"/>
  <c r="AE86" i="1134"/>
  <c r="DB54" i="1144"/>
  <c r="DB42" i="1144"/>
  <c r="DB49" i="1144"/>
  <c r="DB45" i="1144"/>
  <c r="DB43" i="1144"/>
  <c r="DB14" i="1144" l="1"/>
  <c r="DB11" i="1144"/>
  <c r="DB10" i="1144" l="1"/>
  <c r="G10" i="1165" l="1"/>
  <c r="G28" i="1165" l="1"/>
  <c r="F23" i="1165"/>
  <c r="DB127" i="1135"/>
  <c r="DB126" i="1135"/>
  <c r="AE64" i="1134"/>
  <c r="DB125" i="1135" l="1"/>
  <c r="CJ93" i="1135" l="1"/>
  <c r="CJ92" i="1135"/>
  <c r="DB146" i="1135"/>
  <c r="AE68" i="1134" s="1"/>
  <c r="DB96" i="1135"/>
  <c r="DB86" i="1135"/>
  <c r="DB90" i="1135" l="1"/>
  <c r="AE65" i="1134" s="1"/>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119" i="1156"/>
  <c r="D119" i="1156"/>
  <c r="C119" i="1156"/>
  <c r="G119" i="1156" s="1"/>
  <c r="B119" i="1156"/>
  <c r="E118" i="1156"/>
  <c r="D118" i="1156"/>
  <c r="C118" i="1156"/>
  <c r="G118" i="1156" s="1"/>
  <c r="B118" i="1156"/>
  <c r="G117" i="1156"/>
  <c r="F117" i="1156"/>
  <c r="E117" i="1156"/>
  <c r="D117" i="1156"/>
  <c r="C117" i="1156"/>
  <c r="B117" i="1156"/>
  <c r="F116" i="1156"/>
  <c r="E116" i="1156"/>
  <c r="G116" i="1156" s="1"/>
  <c r="D116" i="1156"/>
  <c r="C116" i="1156"/>
  <c r="B116" i="1156"/>
  <c r="G115" i="1156"/>
  <c r="F115" i="1156"/>
  <c r="E114" i="1156"/>
  <c r="G114" i="1156" s="1"/>
  <c r="D114" i="1156"/>
  <c r="F114" i="1156" s="1"/>
  <c r="B114" i="1156"/>
  <c r="E113" i="1156"/>
  <c r="D113" i="1156"/>
  <c r="C113" i="1156"/>
  <c r="B113" i="1156"/>
  <c r="E112" i="1156"/>
  <c r="D112" i="1156"/>
  <c r="C112" i="1156"/>
  <c r="F112" i="1156" s="1"/>
  <c r="B112" i="1156"/>
  <c r="E111" i="1156"/>
  <c r="D111" i="1156"/>
  <c r="C111" i="1156"/>
  <c r="G111" i="1156" s="1"/>
  <c r="B111" i="1156"/>
  <c r="G110" i="1156"/>
  <c r="F110" i="1156"/>
  <c r="B110" i="1156"/>
  <c r="E109" i="1156"/>
  <c r="D109" i="1156"/>
  <c r="C109" i="1156"/>
  <c r="G109" i="1156" s="1"/>
  <c r="B109" i="1156"/>
  <c r="E108" i="1156"/>
  <c r="D108" i="1156"/>
  <c r="C108" i="1156"/>
  <c r="B108" i="1156"/>
  <c r="G107" i="1156"/>
  <c r="F107" i="1156"/>
  <c r="B107" i="1156"/>
  <c r="E106" i="1156"/>
  <c r="D106" i="1156"/>
  <c r="B106" i="1156"/>
  <c r="G105" i="1156"/>
  <c r="F105" i="1156"/>
  <c r="B105" i="1156"/>
  <c r="E104" i="1156"/>
  <c r="D104" i="1156"/>
  <c r="C104" i="1156"/>
  <c r="F104" i="1156" s="1"/>
  <c r="B104" i="1156"/>
  <c r="E103" i="1156"/>
  <c r="D103" i="1156"/>
  <c r="B103" i="1156"/>
  <c r="E102" i="1156"/>
  <c r="D102" i="1156"/>
  <c r="B102" i="1156"/>
  <c r="G101" i="1156"/>
  <c r="F101" i="1156"/>
  <c r="B101" i="1156"/>
  <c r="E100" i="1156"/>
  <c r="D100" i="1156"/>
  <c r="B100" i="1156"/>
  <c r="E99" i="1156"/>
  <c r="D99" i="1156"/>
  <c r="B99" i="1156"/>
  <c r="E98" i="1156"/>
  <c r="D98" i="1156"/>
  <c r="B98" i="1156"/>
  <c r="E97" i="1156"/>
  <c r="D97" i="1156"/>
  <c r="B97" i="1156"/>
  <c r="E96" i="1156"/>
  <c r="D96" i="1156"/>
  <c r="C96" i="1156"/>
  <c r="B96" i="1156"/>
  <c r="E95" i="1156"/>
  <c r="D95" i="1156"/>
  <c r="B95" i="1156"/>
  <c r="E94" i="1156"/>
  <c r="D94" i="1156"/>
  <c r="B94" i="1156"/>
  <c r="E93" i="1156"/>
  <c r="D93" i="1156"/>
  <c r="B93" i="1156"/>
  <c r="E92" i="1156"/>
  <c r="D92" i="1156"/>
  <c r="B92" i="1156"/>
  <c r="E91" i="1156"/>
  <c r="D91" i="1156"/>
  <c r="B91" i="1156"/>
  <c r="E90" i="1156"/>
  <c r="D90" i="1156"/>
  <c r="B90" i="1156"/>
  <c r="E89" i="1156"/>
  <c r="D89" i="1156"/>
  <c r="B89" i="1156"/>
  <c r="E88" i="1156"/>
  <c r="D88" i="1156"/>
  <c r="B88" i="1156"/>
  <c r="E87" i="1156"/>
  <c r="D87" i="1156"/>
  <c r="B87" i="1156"/>
  <c r="E86" i="1156"/>
  <c r="D86" i="1156"/>
  <c r="B86" i="1156"/>
  <c r="E85" i="1156"/>
  <c r="D85" i="1156"/>
  <c r="B85" i="1156"/>
  <c r="E84" i="1156"/>
  <c r="D84" i="1156"/>
  <c r="B84" i="1156"/>
  <c r="E83" i="1156"/>
  <c r="D83" i="1156"/>
  <c r="B83" i="1156"/>
  <c r="E82" i="1156"/>
  <c r="D82" i="1156"/>
  <c r="B82" i="1156"/>
  <c r="E81" i="1156"/>
  <c r="D81" i="1156"/>
  <c r="C81" i="1156"/>
  <c r="B81" i="1156"/>
  <c r="E80" i="1156"/>
  <c r="D80" i="1156"/>
  <c r="B80" i="1156"/>
  <c r="E79" i="1156"/>
  <c r="D79" i="1156"/>
  <c r="B79" i="1156"/>
  <c r="E78" i="1156"/>
  <c r="D78" i="1156"/>
  <c r="B78" i="1156"/>
  <c r="E77" i="1156"/>
  <c r="D77" i="1156"/>
  <c r="B77" i="1156"/>
  <c r="E76" i="1156"/>
  <c r="D76" i="1156"/>
  <c r="B76" i="1156"/>
  <c r="G75" i="1156"/>
  <c r="F75" i="1156"/>
  <c r="B75" i="1156"/>
  <c r="E74" i="1156"/>
  <c r="D74" i="1156"/>
  <c r="C74" i="1156"/>
  <c r="B74" i="1156"/>
  <c r="E73" i="1156"/>
  <c r="D73" i="1156"/>
  <c r="C73" i="1156"/>
  <c r="B73" i="1156"/>
  <c r="E72" i="1156"/>
  <c r="D72" i="1156"/>
  <c r="C72" i="1156"/>
  <c r="G72" i="1156" s="1"/>
  <c r="B72" i="1156"/>
  <c r="G71" i="1156"/>
  <c r="F71" i="1156"/>
  <c r="B71" i="1156"/>
  <c r="G70" i="1156"/>
  <c r="F70" i="1156"/>
  <c r="B70" i="1156"/>
  <c r="E69" i="1156"/>
  <c r="D69" i="1156"/>
  <c r="B69" i="1156"/>
  <c r="E68" i="1156"/>
  <c r="D68" i="1156"/>
  <c r="B68" i="1156"/>
  <c r="E67" i="1156"/>
  <c r="D67" i="1156"/>
  <c r="B67" i="1156"/>
  <c r="E66" i="1156"/>
  <c r="D66" i="1156"/>
  <c r="B66" i="1156"/>
  <c r="E65" i="1156"/>
  <c r="D65" i="1156"/>
  <c r="B65" i="1156"/>
  <c r="E64" i="1156"/>
  <c r="D64" i="1156"/>
  <c r="C64" i="1156"/>
  <c r="B64" i="1156"/>
  <c r="E63" i="1156"/>
  <c r="D63" i="1156"/>
  <c r="B63" i="1156"/>
  <c r="G62" i="1156"/>
  <c r="F62" i="1156"/>
  <c r="B62" i="1156"/>
  <c r="E61" i="1156"/>
  <c r="D61" i="1156"/>
  <c r="B61" i="1156"/>
  <c r="E60" i="1156"/>
  <c r="D60" i="1156"/>
  <c r="B60"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G34" i="1156" s="1"/>
  <c r="B34" i="1156"/>
  <c r="E33" i="1156"/>
  <c r="D33" i="1156"/>
  <c r="C33" i="1156"/>
  <c r="B33" i="1156"/>
  <c r="E32" i="1156"/>
  <c r="D32" i="1156"/>
  <c r="C32" i="1156"/>
  <c r="B32" i="1156"/>
  <c r="E31" i="1156"/>
  <c r="D31" i="1156"/>
  <c r="C31" i="1156"/>
  <c r="B31" i="1156"/>
  <c r="E30" i="1156"/>
  <c r="D30" i="1156"/>
  <c r="B30" i="1156"/>
  <c r="E29" i="1156"/>
  <c r="D29" i="1156"/>
  <c r="C29" i="1156"/>
  <c r="B29" i="1156"/>
  <c r="E28" i="1156"/>
  <c r="D28" i="1156"/>
  <c r="C28" i="1156"/>
  <c r="B28" i="1156"/>
  <c r="E27" i="1156"/>
  <c r="D27" i="1156"/>
  <c r="C27" i="1156"/>
  <c r="B27" i="1156"/>
  <c r="E26" i="1156"/>
  <c r="D26" i="1156"/>
  <c r="C26" i="1156"/>
  <c r="G26" i="1156" s="1"/>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E14" i="1156"/>
  <c r="B14" i="1156"/>
  <c r="E13" i="1156"/>
  <c r="D13" i="1156"/>
  <c r="B13" i="1156"/>
  <c r="E12" i="1156"/>
  <c r="D12" i="1156"/>
  <c r="B12" i="1156"/>
  <c r="E11" i="1156"/>
  <c r="D11" i="1156"/>
  <c r="B11" i="1156"/>
  <c r="E10" i="1156"/>
  <c r="D10" i="1156"/>
  <c r="C10" i="1156"/>
  <c r="B10" i="1156"/>
  <c r="E9" i="1156"/>
  <c r="D9" i="1156"/>
  <c r="B9" i="1156"/>
  <c r="E8" i="1156"/>
  <c r="D8" i="1156"/>
  <c r="B8" i="1156"/>
  <c r="E7" i="1156"/>
  <c r="D7" i="1156"/>
  <c r="B7" i="1156"/>
  <c r="E6" i="1156"/>
  <c r="D6" i="1156"/>
  <c r="B6" i="1156"/>
  <c r="AE22" i="1146"/>
  <c r="AE21" i="1146"/>
  <c r="AE20" i="1146"/>
  <c r="AD19" i="1146"/>
  <c r="AE17" i="1146"/>
  <c r="I17" i="1146"/>
  <c r="G17" i="1146"/>
  <c r="F17" i="1146"/>
  <c r="AC16" i="1146"/>
  <c r="I16" i="1146"/>
  <c r="G16" i="1146"/>
  <c r="AL13" i="1146"/>
  <c r="AE13" i="1146"/>
  <c r="AD13" i="1146"/>
  <c r="AC13" i="1146"/>
  <c r="AM12" i="1146"/>
  <c r="AL12" i="1146"/>
  <c r="AL14" i="1146" s="1"/>
  <c r="AE12" i="1146"/>
  <c r="AD12" i="1146"/>
  <c r="AC12" i="1146"/>
  <c r="S11" i="1146"/>
  <c r="Y11" i="1146" s="1"/>
  <c r="N11" i="1146"/>
  <c r="AE10" i="1146"/>
  <c r="AD10" i="1146"/>
  <c r="AC10" i="1146"/>
  <c r="AE9" i="1146"/>
  <c r="AD9" i="1146"/>
  <c r="O9" i="1146"/>
  <c r="AC9" i="1146" s="1"/>
  <c r="AI7" i="1146"/>
  <c r="CL71" i="1145"/>
  <c r="EM71" i="1145" s="1"/>
  <c r="BT71" i="1145"/>
  <c r="EL71" i="1145" s="1"/>
  <c r="BE71" i="1145"/>
  <c r="EK71" i="1145" s="1"/>
  <c r="AN71" i="1145"/>
  <c r="Y71" i="1145"/>
  <c r="G71" i="1145"/>
  <c r="CL70" i="1145"/>
  <c r="EM70" i="1145" s="1"/>
  <c r="BT70" i="1145"/>
  <c r="EL70" i="1145" s="1"/>
  <c r="BE70" i="1145"/>
  <c r="EK70" i="1145" s="1"/>
  <c r="AN70" i="1145"/>
  <c r="Y70" i="1145"/>
  <c r="G70" i="1145"/>
  <c r="CL69" i="1145"/>
  <c r="BE69" i="1145"/>
  <c r="AN69" i="1145"/>
  <c r="Y69" i="1145"/>
  <c r="G69" i="1145"/>
  <c r="EL68" i="1145"/>
  <c r="CL68" i="1145"/>
  <c r="EM68" i="1145" s="1"/>
  <c r="BT68" i="1145"/>
  <c r="BE68" i="1145"/>
  <c r="EK68" i="1145" s="1"/>
  <c r="AN68" i="1145"/>
  <c r="Y68" i="1145"/>
  <c r="G68" i="1145"/>
  <c r="CL67" i="1145"/>
  <c r="EM67" i="1145" s="1"/>
  <c r="BT67" i="1145"/>
  <c r="EL67" i="1145" s="1"/>
  <c r="BE67" i="1145"/>
  <c r="EK67" i="1145" s="1"/>
  <c r="AN67" i="1145"/>
  <c r="Y67" i="1145"/>
  <c r="G67" i="1145"/>
  <c r="CZ66" i="1145"/>
  <c r="CY66" i="1145"/>
  <c r="CX66" i="1145"/>
  <c r="CW66" i="1145"/>
  <c r="CV66" i="1145"/>
  <c r="CU66" i="1145"/>
  <c r="CT66" i="1145"/>
  <c r="CS66" i="1145"/>
  <c r="CR66" i="1145"/>
  <c r="CQ66" i="1145"/>
  <c r="CP66" i="1145"/>
  <c r="CO66" i="1145"/>
  <c r="CN66" i="1145"/>
  <c r="CM66" i="1145"/>
  <c r="CJ66" i="1145"/>
  <c r="BD66" i="1145"/>
  <c r="BC66" i="1145"/>
  <c r="BB66" i="1145"/>
  <c r="BA66" i="1145"/>
  <c r="AZ66" i="1145"/>
  <c r="AY66" i="1145"/>
  <c r="AX66" i="1145"/>
  <c r="AW66" i="1145"/>
  <c r="AV66" i="1145"/>
  <c r="AU66" i="1145"/>
  <c r="AT66" i="1145"/>
  <c r="AS66" i="1145"/>
  <c r="AR66" i="1145"/>
  <c r="AQ66" i="1145"/>
  <c r="AP66" i="1145"/>
  <c r="AO66" i="1145"/>
  <c r="AM66" i="1145"/>
  <c r="AL66" i="1145"/>
  <c r="AK66" i="1145"/>
  <c r="AJ66" i="1145"/>
  <c r="AI66" i="1145"/>
  <c r="AH66" i="1145"/>
  <c r="AG66" i="1145"/>
  <c r="AF66" i="1145"/>
  <c r="AE66" i="1145"/>
  <c r="AD66" i="1145"/>
  <c r="AC66" i="1145"/>
  <c r="AB66" i="1145"/>
  <c r="AA66" i="1145"/>
  <c r="Z66" i="1145"/>
  <c r="D66" i="1145"/>
  <c r="EM65" i="1145"/>
  <c r="EL65" i="1145"/>
  <c r="EK65" i="1145"/>
  <c r="CL65" i="1145"/>
  <c r="AN65" i="1145"/>
  <c r="Y65" i="1145"/>
  <c r="G65" i="1145"/>
  <c r="EM59" i="1145"/>
  <c r="EL59" i="1145"/>
  <c r="EK59" i="1145"/>
  <c r="EN57" i="1145"/>
  <c r="CY57" i="1145"/>
  <c r="CX57" i="1145"/>
  <c r="CW57" i="1145"/>
  <c r="CV57" i="1145"/>
  <c r="CU57" i="1145"/>
  <c r="CT57" i="1145"/>
  <c r="CS57" i="1145"/>
  <c r="CR57" i="1145"/>
  <c r="CQ57" i="1145"/>
  <c r="CP57" i="1145"/>
  <c r="CO57" i="1145"/>
  <c r="CN57" i="1145"/>
  <c r="CM57" i="1145"/>
  <c r="CK57" i="1145"/>
  <c r="CI57" i="1145"/>
  <c r="CH57" i="1145"/>
  <c r="CG57" i="1145"/>
  <c r="CF57" i="1145"/>
  <c r="CE57" i="1145"/>
  <c r="CD57" i="1145"/>
  <c r="CC57" i="1145"/>
  <c r="CB57" i="1145"/>
  <c r="CA57" i="1145"/>
  <c r="BZ57" i="1145"/>
  <c r="BY57" i="1145"/>
  <c r="BX57" i="1145"/>
  <c r="BW57" i="1145"/>
  <c r="BV57" i="1145"/>
  <c r="BU57" i="1145"/>
  <c r="BS57" i="1145"/>
  <c r="BR57" i="1145"/>
  <c r="BQ57" i="1145"/>
  <c r="BP57" i="1145"/>
  <c r="BO57" i="1145"/>
  <c r="BN57" i="1145"/>
  <c r="BM57" i="1145"/>
  <c r="BL57" i="1145"/>
  <c r="BK57" i="1145"/>
  <c r="BJ57" i="1145"/>
  <c r="BI57" i="1145"/>
  <c r="BH57" i="1145"/>
  <c r="BG57" i="1145"/>
  <c r="BF57" i="1145"/>
  <c r="BC57" i="1145"/>
  <c r="CL56" i="1145"/>
  <c r="CL57" i="1145" s="1"/>
  <c r="BT56" i="1145"/>
  <c r="BT57" i="1145" s="1"/>
  <c r="BE56" i="1145"/>
  <c r="EK56" i="1145" s="1"/>
  <c r="AN56" i="1145"/>
  <c r="AN57" i="1145" s="1"/>
  <c r="R109" i="1134" s="1"/>
  <c r="Y56" i="1145"/>
  <c r="Y57" i="1145" s="1"/>
  <c r="G56" i="1145"/>
  <c r="C106" i="1156" s="1"/>
  <c r="F106" i="1156" s="1"/>
  <c r="CL55" i="1145"/>
  <c r="EM55" i="1145" s="1"/>
  <c r="BT55" i="1145"/>
  <c r="EL55" i="1145" s="1"/>
  <c r="BE55" i="1145"/>
  <c r="EK55" i="1145" s="1"/>
  <c r="AN55" i="1145"/>
  <c r="Y55" i="1145"/>
  <c r="G55" i="1145"/>
  <c r="CL54" i="1145"/>
  <c r="CL52" i="1145" s="1"/>
  <c r="BT54" i="1145"/>
  <c r="BE54" i="1145"/>
  <c r="EK54" i="1145" s="1"/>
  <c r="AN54" i="1145"/>
  <c r="Y54" i="1145"/>
  <c r="G54" i="1145"/>
  <c r="EN52" i="1145"/>
  <c r="CZ52" i="1145"/>
  <c r="CY52" i="1145"/>
  <c r="CX52" i="1145"/>
  <c r="CW52" i="1145"/>
  <c r="CV52" i="1145"/>
  <c r="CU52" i="1145"/>
  <c r="CT52" i="1145"/>
  <c r="CS52" i="1145"/>
  <c r="CR52" i="1145"/>
  <c r="CQ52" i="1145"/>
  <c r="CP52" i="1145"/>
  <c r="CO52" i="1145"/>
  <c r="CN52" i="1145"/>
  <c r="CM52" i="1145"/>
  <c r="CI52" i="1145"/>
  <c r="CH52" i="1145"/>
  <c r="CG52" i="1145"/>
  <c r="CF52" i="1145"/>
  <c r="CE52" i="1145"/>
  <c r="CD52" i="1145"/>
  <c r="CC52" i="1145"/>
  <c r="CB52" i="1145"/>
  <c r="CA52" i="1145"/>
  <c r="BZ52" i="1145"/>
  <c r="BY52" i="1145"/>
  <c r="BX52" i="1145"/>
  <c r="BW52" i="1145"/>
  <c r="BV52" i="1145"/>
  <c r="BU52" i="1145"/>
  <c r="BS52" i="1145"/>
  <c r="BR52" i="1145"/>
  <c r="BQ52" i="1145"/>
  <c r="BP52" i="1145"/>
  <c r="BO52" i="1145"/>
  <c r="BN52" i="1145"/>
  <c r="BM52" i="1145"/>
  <c r="BL52" i="1145"/>
  <c r="BK52" i="1145"/>
  <c r="BJ52" i="1145"/>
  <c r="BI52" i="1145"/>
  <c r="BH52" i="1145"/>
  <c r="BG52" i="1145"/>
  <c r="BF52" i="1145"/>
  <c r="BD52" i="1145"/>
  <c r="BC52" i="1145"/>
  <c r="BB52" i="1145"/>
  <c r="BA52" i="1145"/>
  <c r="AZ52" i="1145"/>
  <c r="AY52" i="1145"/>
  <c r="AX52" i="1145"/>
  <c r="AW52" i="1145"/>
  <c r="AV52" i="1145"/>
  <c r="AU52" i="1145"/>
  <c r="AT52" i="1145"/>
  <c r="AS52" i="1145"/>
  <c r="AR52" i="1145"/>
  <c r="AQ52" i="1145"/>
  <c r="AP52" i="1145"/>
  <c r="AO52" i="1145"/>
  <c r="AM52" i="1145"/>
  <c r="AL52" i="1145"/>
  <c r="AK52" i="1145"/>
  <c r="AJ52" i="1145"/>
  <c r="AI52" i="1145"/>
  <c r="AH52" i="1145"/>
  <c r="AG52" i="1145"/>
  <c r="AF52" i="1145"/>
  <c r="AE52" i="1145"/>
  <c r="AD52" i="1145"/>
  <c r="AC52" i="1145"/>
  <c r="AB52" i="1145"/>
  <c r="AA52" i="1145"/>
  <c r="Z52" i="1145"/>
  <c r="X52" i="1145"/>
  <c r="W52" i="1145"/>
  <c r="V52" i="1145"/>
  <c r="U52" i="1145"/>
  <c r="T52" i="1145"/>
  <c r="S52" i="1145"/>
  <c r="R52" i="1145"/>
  <c r="Q52" i="1145"/>
  <c r="P52" i="1145"/>
  <c r="O52" i="1145"/>
  <c r="N52" i="1145"/>
  <c r="M52" i="1145"/>
  <c r="L52" i="1145"/>
  <c r="K52" i="1145"/>
  <c r="J52" i="1145"/>
  <c r="I52" i="1145"/>
  <c r="H52" i="1145"/>
  <c r="G52" i="1145"/>
  <c r="D52" i="1145"/>
  <c r="CL49" i="1145"/>
  <c r="EM49" i="1145" s="1"/>
  <c r="BT49" i="1145"/>
  <c r="EL49" i="1145" s="1"/>
  <c r="BE49" i="1145"/>
  <c r="EK49" i="1145" s="1"/>
  <c r="EL47" i="1145"/>
  <c r="CL47" i="1145"/>
  <c r="EM47" i="1145" s="1"/>
  <c r="BT47" i="1145"/>
  <c r="BE47" i="1145"/>
  <c r="EK47" i="1145" s="1"/>
  <c r="CL44" i="1145"/>
  <c r="EM44" i="1145" s="1"/>
  <c r="CK44" i="1145"/>
  <c r="EL44" i="1145" s="1"/>
  <c r="CI42" i="1145"/>
  <c r="BT42" i="1145"/>
  <c r="CK42" i="1145" s="1"/>
  <c r="BD42" i="1145"/>
  <c r="BC42" i="1145"/>
  <c r="AN42" i="1145"/>
  <c r="W42" i="1145"/>
  <c r="V42" i="1145"/>
  <c r="EM41" i="1145"/>
  <c r="EL41" i="1145"/>
  <c r="BE41" i="1145"/>
  <c r="EK41" i="1145" s="1"/>
  <c r="EM39" i="1145"/>
  <c r="CI39" i="1145"/>
  <c r="BT39" i="1145"/>
  <c r="EL39" i="1145" s="1"/>
  <c r="BE39" i="1145"/>
  <c r="EK39" i="1145" s="1"/>
  <c r="W39" i="1145"/>
  <c r="V39" i="1145"/>
  <c r="G39" i="1145"/>
  <c r="EN37" i="1145"/>
  <c r="CZ37" i="1145"/>
  <c r="CY37" i="1145"/>
  <c r="CX37" i="1145"/>
  <c r="CW37" i="1145"/>
  <c r="CV37" i="1145"/>
  <c r="CU37" i="1145"/>
  <c r="CT37" i="1145"/>
  <c r="CS37" i="1145"/>
  <c r="CR37" i="1145"/>
  <c r="CQ37" i="1145"/>
  <c r="CP37" i="1145"/>
  <c r="CO37" i="1145"/>
  <c r="CN37" i="1145"/>
  <c r="CM37" i="1145"/>
  <c r="CK37" i="1145"/>
  <c r="CH37" i="1145"/>
  <c r="CG37" i="1145"/>
  <c r="CF37" i="1145"/>
  <c r="CE37" i="1145"/>
  <c r="CD37" i="1145"/>
  <c r="CC37" i="1145"/>
  <c r="CB37" i="1145"/>
  <c r="CA37" i="1145"/>
  <c r="BZ37" i="1145"/>
  <c r="BY37" i="1145"/>
  <c r="BX37" i="1145"/>
  <c r="BW37" i="1145"/>
  <c r="BV37" i="1145"/>
  <c r="BU37" i="1145"/>
  <c r="BS37" i="1145"/>
  <c r="BR37" i="1145"/>
  <c r="BQ37" i="1145"/>
  <c r="BP37" i="1145"/>
  <c r="BO37" i="1145"/>
  <c r="BN37" i="1145"/>
  <c r="BM37" i="1145"/>
  <c r="BL37" i="1145"/>
  <c r="BK37" i="1145"/>
  <c r="BJ37" i="1145"/>
  <c r="BI37" i="1145"/>
  <c r="BH37" i="1145"/>
  <c r="BG37" i="1145"/>
  <c r="BF37" i="1145"/>
  <c r="BB37" i="1145"/>
  <c r="BA37" i="1145"/>
  <c r="AZ37" i="1145"/>
  <c r="AY37" i="1145"/>
  <c r="AX37" i="1145"/>
  <c r="AW37" i="1145"/>
  <c r="AV37" i="1145"/>
  <c r="AU37" i="1145"/>
  <c r="AT37" i="1145"/>
  <c r="AS37" i="1145"/>
  <c r="AR37" i="1145"/>
  <c r="AQ37" i="1145"/>
  <c r="AP37" i="1145"/>
  <c r="AO37" i="1145"/>
  <c r="Z37" i="1145"/>
  <c r="U37" i="1145"/>
  <c r="T37" i="1145"/>
  <c r="S37" i="1145"/>
  <c r="R37" i="1145"/>
  <c r="Q37" i="1145"/>
  <c r="P37" i="1145"/>
  <c r="O37" i="1145"/>
  <c r="N37" i="1145"/>
  <c r="M37" i="1145"/>
  <c r="L37" i="1145"/>
  <c r="K37" i="1145"/>
  <c r="J37" i="1145"/>
  <c r="I37" i="1145"/>
  <c r="H37" i="1145"/>
  <c r="CL36" i="1145"/>
  <c r="BT36" i="1145"/>
  <c r="BT37" i="1145" s="1"/>
  <c r="X112" i="1134" s="1"/>
  <c r="BE36" i="1145"/>
  <c r="EK36" i="1145" s="1"/>
  <c r="AN36" i="1145"/>
  <c r="AN37" i="1145" s="1"/>
  <c r="R112" i="1134" s="1"/>
  <c r="Y36" i="1145"/>
  <c r="G36" i="1145"/>
  <c r="G37" i="1145" s="1"/>
  <c r="J112" i="1134" s="1"/>
  <c r="CL35" i="1145"/>
  <c r="EM35" i="1145" s="1"/>
  <c r="BT35" i="1145"/>
  <c r="EL35" i="1145" s="1"/>
  <c r="BE35" i="1145"/>
  <c r="EK35" i="1145" s="1"/>
  <c r="AN35" i="1145"/>
  <c r="Y35" i="1145"/>
  <c r="G35" i="1145"/>
  <c r="EK34" i="1145"/>
  <c r="CZ34" i="1145"/>
  <c r="CY34" i="1145"/>
  <c r="CX34" i="1145"/>
  <c r="CW34" i="1145"/>
  <c r="CV34" i="1145"/>
  <c r="CU34" i="1145"/>
  <c r="CT34" i="1145"/>
  <c r="CS34" i="1145"/>
  <c r="CR34" i="1145"/>
  <c r="CQ34" i="1145"/>
  <c r="CP34" i="1145"/>
  <c r="CO34" i="1145"/>
  <c r="CN34" i="1145"/>
  <c r="CM34" i="1145"/>
  <c r="CH34" i="1145"/>
  <c r="CG34" i="1145"/>
  <c r="CF34" i="1145"/>
  <c r="CE34" i="1145"/>
  <c r="CD34" i="1145"/>
  <c r="CC34" i="1145"/>
  <c r="CB34" i="1145"/>
  <c r="CA34" i="1145"/>
  <c r="BZ34" i="1145"/>
  <c r="BY34" i="1145"/>
  <c r="BX34" i="1145"/>
  <c r="BW34" i="1145"/>
  <c r="BV34" i="1145"/>
  <c r="BU34" i="1145"/>
  <c r="BB34" i="1145"/>
  <c r="BA34" i="1145"/>
  <c r="AZ34" i="1145"/>
  <c r="AY34" i="1145"/>
  <c r="AX34" i="1145"/>
  <c r="AW34" i="1145"/>
  <c r="AV34" i="1145"/>
  <c r="AU34" i="1145"/>
  <c r="AT34" i="1145"/>
  <c r="AS34" i="1145"/>
  <c r="AR34" i="1145"/>
  <c r="AQ34" i="1145"/>
  <c r="AP34" i="1145"/>
  <c r="AO34" i="1145"/>
  <c r="AM34" i="1145"/>
  <c r="AL34" i="1145"/>
  <c r="AK34" i="1145"/>
  <c r="AJ34" i="1145"/>
  <c r="AI34" i="1145"/>
  <c r="AH34" i="1145"/>
  <c r="AG34" i="1145"/>
  <c r="AF34" i="1145"/>
  <c r="AE34" i="1145"/>
  <c r="AD34" i="1145"/>
  <c r="AC34" i="1145"/>
  <c r="AB34" i="1145"/>
  <c r="AA34" i="1145"/>
  <c r="Z34" i="1145"/>
  <c r="U34" i="1145"/>
  <c r="T34" i="1145"/>
  <c r="S34" i="1145"/>
  <c r="R34" i="1145"/>
  <c r="Q34" i="1145"/>
  <c r="P34" i="1145"/>
  <c r="O34" i="1145"/>
  <c r="N34" i="1145"/>
  <c r="M34" i="1145"/>
  <c r="L34" i="1145"/>
  <c r="K34" i="1145"/>
  <c r="J34" i="1145"/>
  <c r="I34" i="1145"/>
  <c r="H34" i="1145"/>
  <c r="CL33" i="1145"/>
  <c r="BT33" i="1145"/>
  <c r="E26" i="1157" s="1"/>
  <c r="BE33" i="1145"/>
  <c r="EK33" i="1145" s="1"/>
  <c r="AN33" i="1145"/>
  <c r="Y33" i="1145"/>
  <c r="G33" i="1145"/>
  <c r="C102" i="1156" s="1"/>
  <c r="CL32" i="1145"/>
  <c r="EM32" i="1145" s="1"/>
  <c r="BT32" i="1145"/>
  <c r="EL32" i="1145" s="1"/>
  <c r="BE32" i="1145"/>
  <c r="EK32" i="1145" s="1"/>
  <c r="AN32" i="1145"/>
  <c r="Y32" i="1145"/>
  <c r="G32" i="1145"/>
  <c r="EN31" i="1145"/>
  <c r="CZ31" i="1145"/>
  <c r="CY31" i="1145"/>
  <c r="CX31" i="1145"/>
  <c r="CW31" i="1145"/>
  <c r="CV31" i="1145"/>
  <c r="CU31" i="1145"/>
  <c r="CT31" i="1145"/>
  <c r="CS31" i="1145"/>
  <c r="CR31" i="1145"/>
  <c r="CQ31" i="1145"/>
  <c r="CP31" i="1145"/>
  <c r="CO31" i="1145"/>
  <c r="CN31" i="1145"/>
  <c r="CM31" i="1145"/>
  <c r="CK31" i="1145"/>
  <c r="EK31" i="1145" s="1"/>
  <c r="CH31" i="1145"/>
  <c r="CG31" i="1145"/>
  <c r="CF31" i="1145"/>
  <c r="CE31" i="1145"/>
  <c r="CD31" i="1145"/>
  <c r="CC31" i="1145"/>
  <c r="CB31" i="1145"/>
  <c r="CA31" i="1145"/>
  <c r="BZ31" i="1145"/>
  <c r="BY31" i="1145"/>
  <c r="BX31" i="1145"/>
  <c r="BW31" i="1145"/>
  <c r="BV31" i="1145"/>
  <c r="BU31" i="1145"/>
  <c r="BS31" i="1145"/>
  <c r="BR31" i="1145"/>
  <c r="BQ31" i="1145"/>
  <c r="BP31" i="1145"/>
  <c r="BO31" i="1145"/>
  <c r="BN31" i="1145"/>
  <c r="BM31" i="1145"/>
  <c r="BL31" i="1145"/>
  <c r="BK31" i="1145"/>
  <c r="BJ31" i="1145"/>
  <c r="BI31" i="1145"/>
  <c r="BH31" i="1145"/>
  <c r="BG31" i="1145"/>
  <c r="BF31" i="1145"/>
  <c r="BB31" i="1145"/>
  <c r="BA31" i="1145"/>
  <c r="AZ31" i="1145"/>
  <c r="AY31" i="1145"/>
  <c r="AX31" i="1145"/>
  <c r="AW31" i="1145"/>
  <c r="AV31" i="1145"/>
  <c r="AU31" i="1145"/>
  <c r="AT31" i="1145"/>
  <c r="AS31" i="1145"/>
  <c r="AR31" i="1145"/>
  <c r="AQ31" i="1145"/>
  <c r="AP31" i="1145"/>
  <c r="AO31" i="1145"/>
  <c r="AM31" i="1145"/>
  <c r="AL31" i="1145"/>
  <c r="AK31" i="1145"/>
  <c r="AJ31" i="1145"/>
  <c r="AI31" i="1145"/>
  <c r="AH31" i="1145"/>
  <c r="AG31" i="1145"/>
  <c r="AF31" i="1145"/>
  <c r="AE31" i="1145"/>
  <c r="AD31" i="1145"/>
  <c r="AC31" i="1145"/>
  <c r="AB31" i="1145"/>
  <c r="AA31" i="1145"/>
  <c r="Z31" i="1145"/>
  <c r="U31" i="1145"/>
  <c r="T31" i="1145"/>
  <c r="S31" i="1145"/>
  <c r="Q31" i="1145"/>
  <c r="P31" i="1145"/>
  <c r="O31" i="1145"/>
  <c r="N31" i="1145"/>
  <c r="M31" i="1145"/>
  <c r="L31" i="1145"/>
  <c r="K31" i="1145"/>
  <c r="J31" i="1145"/>
  <c r="I31" i="1145"/>
  <c r="H31" i="1145"/>
  <c r="CL30" i="1145"/>
  <c r="BT30" i="1145"/>
  <c r="BE30" i="1145"/>
  <c r="EK30" i="1145" s="1"/>
  <c r="AN30" i="1145"/>
  <c r="Y30" i="1145"/>
  <c r="G30" i="1145"/>
  <c r="G31" i="1145" s="1"/>
  <c r="J111" i="1134" s="1"/>
  <c r="CL29" i="1145"/>
  <c r="BT29" i="1145"/>
  <c r="EL29" i="1145" s="1"/>
  <c r="BE29" i="1145"/>
  <c r="EK29" i="1145" s="1"/>
  <c r="AN29" i="1145"/>
  <c r="Y29" i="1145"/>
  <c r="G29" i="1145"/>
  <c r="EM28" i="1145"/>
  <c r="BT28" i="1145"/>
  <c r="EL27" i="1145"/>
  <c r="CL27" i="1145"/>
  <c r="EM27" i="1145" s="1"/>
  <c r="BT27" i="1145"/>
  <c r="BE27" i="1145"/>
  <c r="EK27" i="1145" s="1"/>
  <c r="AN27" i="1145"/>
  <c r="Y27" i="1145"/>
  <c r="G27" i="1145"/>
  <c r="CL26" i="1145"/>
  <c r="EM26" i="1145" s="1"/>
  <c r="BT26" i="1145"/>
  <c r="EL26" i="1145" s="1"/>
  <c r="BE26" i="1145"/>
  <c r="EK26" i="1145" s="1"/>
  <c r="AN26" i="1145"/>
  <c r="Y26" i="1145"/>
  <c r="Y25" i="1145" s="1"/>
  <c r="G26" i="1145"/>
  <c r="EN25" i="1145"/>
  <c r="CZ25" i="1145"/>
  <c r="CY25" i="1145"/>
  <c r="CX25" i="1145"/>
  <c r="CW25" i="1145"/>
  <c r="CV25" i="1145"/>
  <c r="CU25" i="1145"/>
  <c r="CT25" i="1145"/>
  <c r="CS25" i="1145"/>
  <c r="CR25" i="1145"/>
  <c r="CQ25" i="1145"/>
  <c r="CP25" i="1145"/>
  <c r="CO25" i="1145"/>
  <c r="CN25" i="1145"/>
  <c r="CM25" i="1145"/>
  <c r="CI25" i="1145"/>
  <c r="CH25" i="1145"/>
  <c r="CG25" i="1145"/>
  <c r="CF25" i="1145"/>
  <c r="CE25" i="1145"/>
  <c r="CD25" i="1145"/>
  <c r="CC25" i="1145"/>
  <c r="CB25" i="1145"/>
  <c r="CA25" i="1145"/>
  <c r="BZ25" i="1145"/>
  <c r="BY25" i="1145"/>
  <c r="BX25" i="1145"/>
  <c r="BW25" i="1145"/>
  <c r="BV25" i="1145"/>
  <c r="BU25" i="1145"/>
  <c r="BT25" i="1145"/>
  <c r="EL25" i="1145" s="1"/>
  <c r="BS25" i="1145"/>
  <c r="BR25" i="1145"/>
  <c r="BQ25" i="1145"/>
  <c r="BP25" i="1145"/>
  <c r="BO25" i="1145"/>
  <c r="BN25" i="1145"/>
  <c r="BM25" i="1145"/>
  <c r="BL25" i="1145"/>
  <c r="BK25" i="1145"/>
  <c r="BJ25" i="1145"/>
  <c r="BI25" i="1145"/>
  <c r="BH25" i="1145"/>
  <c r="BG25" i="1145"/>
  <c r="BF25" i="1145"/>
  <c r="BD25" i="1145"/>
  <c r="BC25" i="1145"/>
  <c r="AN25" i="1145"/>
  <c r="W25" i="1145"/>
  <c r="V25" i="1145"/>
  <c r="U25" i="1145"/>
  <c r="T25" i="1145"/>
  <c r="S25" i="1145"/>
  <c r="R25" i="1145"/>
  <c r="Q25" i="1145"/>
  <c r="P25" i="1145"/>
  <c r="O25" i="1145"/>
  <c r="N25" i="1145"/>
  <c r="M25" i="1145"/>
  <c r="L25" i="1145"/>
  <c r="K25" i="1145"/>
  <c r="J25" i="1145"/>
  <c r="I25" i="1145"/>
  <c r="H25" i="1145"/>
  <c r="G25" i="1145"/>
  <c r="D25" i="1145"/>
  <c r="CL22" i="1145"/>
  <c r="CL21" i="1145"/>
  <c r="CL18" i="1145"/>
  <c r="BT18" i="1145"/>
  <c r="BE18" i="1145"/>
  <c r="BE17" i="1145" s="1"/>
  <c r="EK17" i="1145" s="1"/>
  <c r="AN18" i="1145"/>
  <c r="AN17" i="1145" s="1"/>
  <c r="Y18" i="1145"/>
  <c r="Y17" i="1145" s="1"/>
  <c r="G18" i="1145"/>
  <c r="G17" i="1145" s="1"/>
  <c r="CL17" i="1145"/>
  <c r="BD17" i="1145"/>
  <c r="BC17" i="1145"/>
  <c r="U17" i="1145"/>
  <c r="T17" i="1145"/>
  <c r="S17" i="1145"/>
  <c r="R17" i="1145"/>
  <c r="Q17" i="1145"/>
  <c r="P17" i="1145"/>
  <c r="O17" i="1145"/>
  <c r="N17" i="1145"/>
  <c r="M17" i="1145"/>
  <c r="L17" i="1145"/>
  <c r="K17" i="1145"/>
  <c r="J17" i="1145"/>
  <c r="I17" i="1145"/>
  <c r="H17" i="1145"/>
  <c r="EM14" i="1145"/>
  <c r="BT14" i="1145"/>
  <c r="EL14" i="1145" s="1"/>
  <c r="BE14" i="1145"/>
  <c r="EK14" i="1145" s="1"/>
  <c r="AN14" i="1145"/>
  <c r="Y14" i="1145"/>
  <c r="G14" i="1145"/>
  <c r="EM13" i="1145"/>
  <c r="BT13" i="1145"/>
  <c r="EL13" i="1145" s="1"/>
  <c r="BE13" i="1145"/>
  <c r="EK13" i="1145" s="1"/>
  <c r="Y13" i="1145"/>
  <c r="G13" i="1145"/>
  <c r="G11" i="1145" s="1"/>
  <c r="CL12" i="1145"/>
  <c r="BT12" i="1145"/>
  <c r="EL12" i="1145" s="1"/>
  <c r="BE12" i="1145"/>
  <c r="EK12" i="1145" s="1"/>
  <c r="Y12" i="1145"/>
  <c r="G12" i="1145"/>
  <c r="CZ11" i="1145"/>
  <c r="CY11" i="1145"/>
  <c r="CX11" i="1145"/>
  <c r="CW11" i="1145"/>
  <c r="CV11" i="1145"/>
  <c r="CU11" i="1145"/>
  <c r="CT11" i="1145"/>
  <c r="CS11" i="1145"/>
  <c r="CR11" i="1145"/>
  <c r="CQ11" i="1145"/>
  <c r="CP11" i="1145"/>
  <c r="CO11" i="1145"/>
  <c r="CN11" i="1145"/>
  <c r="CM11" i="1145"/>
  <c r="CI11" i="1145"/>
  <c r="CH11" i="1145"/>
  <c r="CG11" i="1145"/>
  <c r="CF11" i="1145"/>
  <c r="CE11" i="1145"/>
  <c r="CD11" i="1145"/>
  <c r="CC11" i="1145"/>
  <c r="CB11" i="1145"/>
  <c r="CA11" i="1145"/>
  <c r="BZ11" i="1145"/>
  <c r="BY11" i="1145"/>
  <c r="BX11" i="1145"/>
  <c r="BW11" i="1145"/>
  <c r="BV11" i="1145"/>
  <c r="BU11" i="1145"/>
  <c r="BS11" i="1145"/>
  <c r="BR11" i="1145"/>
  <c r="BQ11" i="1145"/>
  <c r="BP11" i="1145"/>
  <c r="BO11" i="1145"/>
  <c r="BN11" i="1145"/>
  <c r="BM11" i="1145"/>
  <c r="BL11" i="1145"/>
  <c r="BK11" i="1145"/>
  <c r="BJ11" i="1145"/>
  <c r="BI11" i="1145"/>
  <c r="BH11" i="1145"/>
  <c r="BG11" i="1145"/>
  <c r="BF11" i="1145"/>
  <c r="BD11" i="1145"/>
  <c r="BC11" i="1145"/>
  <c r="AN11" i="1145"/>
  <c r="Y11" i="1145"/>
  <c r="W11" i="1145"/>
  <c r="V11" i="1145"/>
  <c r="U11" i="1145"/>
  <c r="T11" i="1145"/>
  <c r="S11" i="1145"/>
  <c r="R11" i="1145"/>
  <c r="Q11" i="1145"/>
  <c r="P11" i="1145"/>
  <c r="O11" i="1145"/>
  <c r="N11" i="1145"/>
  <c r="M11" i="1145"/>
  <c r="L11" i="1145"/>
  <c r="K11" i="1145"/>
  <c r="J11" i="1145"/>
  <c r="I11" i="1145"/>
  <c r="H11" i="1145"/>
  <c r="EM103" i="1144"/>
  <c r="CM103" i="1144"/>
  <c r="EN103" i="1144" s="1"/>
  <c r="BF103" i="1144"/>
  <c r="EL103" i="1144" s="1"/>
  <c r="AP103" i="1144"/>
  <c r="AO103" i="1144" s="1"/>
  <c r="X103" i="1144"/>
  <c r="EM102" i="1144"/>
  <c r="EL102" i="1144"/>
  <c r="CM102" i="1144"/>
  <c r="EN102" i="1144" s="1"/>
  <c r="AO102" i="1144"/>
  <c r="EM101" i="1144"/>
  <c r="CM101" i="1144"/>
  <c r="EN101" i="1144" s="1"/>
  <c r="AO101" i="1144"/>
  <c r="EM100" i="1144"/>
  <c r="EL100" i="1144"/>
  <c r="CM100" i="1144"/>
  <c r="EN100" i="1144" s="1"/>
  <c r="AO100" i="1144"/>
  <c r="EL99" i="1144"/>
  <c r="CM99" i="1144"/>
  <c r="EN99" i="1144" s="1"/>
  <c r="BU99" i="1144"/>
  <c r="EM99" i="1144" s="1"/>
  <c r="AO99" i="1144"/>
  <c r="EN98" i="1144"/>
  <c r="EM98" i="1144"/>
  <c r="EL98" i="1144"/>
  <c r="EN97" i="1144"/>
  <c r="EM97" i="1144"/>
  <c r="EL97" i="1144"/>
  <c r="EN96" i="1144"/>
  <c r="EM96" i="1144"/>
  <c r="EL96" i="1144"/>
  <c r="EN95" i="1144"/>
  <c r="EM95" i="1144"/>
  <c r="EL95" i="1144"/>
  <c r="EN94" i="1144"/>
  <c r="EM94" i="1144"/>
  <c r="EL94" i="1144"/>
  <c r="EN93" i="1144"/>
  <c r="EM93" i="1144"/>
  <c r="EL93" i="1144"/>
  <c r="EN91" i="1144"/>
  <c r="BV91" i="1144"/>
  <c r="BU91" i="1144"/>
  <c r="EM91" i="1144" s="1"/>
  <c r="BG91" i="1144"/>
  <c r="BF91" i="1144"/>
  <c r="EL91" i="1144" s="1"/>
  <c r="BE91" i="1144"/>
  <c r="AO91" i="1144"/>
  <c r="Z91" i="1144"/>
  <c r="EN90" i="1144"/>
  <c r="CF90" i="1144"/>
  <c r="BU90" i="1144"/>
  <c r="EM90" i="1144" s="1"/>
  <c r="BQ90" i="1144"/>
  <c r="BF90" i="1144"/>
  <c r="EL90" i="1144" s="1"/>
  <c r="BE90" i="1144"/>
  <c r="AO90" i="1144"/>
  <c r="Z90" i="1144"/>
  <c r="EN89" i="1144"/>
  <c r="BV89" i="1144"/>
  <c r="BU89" i="1144"/>
  <c r="EM89" i="1144" s="1"/>
  <c r="BG89" i="1144"/>
  <c r="BF89" i="1144"/>
  <c r="EL89" i="1144" s="1"/>
  <c r="BE89" i="1144"/>
  <c r="AO89" i="1144"/>
  <c r="Z89" i="1144"/>
  <c r="EN88" i="1144"/>
  <c r="BV88" i="1144"/>
  <c r="BU88" i="1144"/>
  <c r="EM88" i="1144" s="1"/>
  <c r="BG88" i="1144"/>
  <c r="BF88" i="1144"/>
  <c r="EL88" i="1144" s="1"/>
  <c r="BE88" i="1144"/>
  <c r="AO88" i="1144"/>
  <c r="Z88" i="1144"/>
  <c r="EN87" i="1144"/>
  <c r="BV87" i="1144"/>
  <c r="BU87" i="1144"/>
  <c r="EM87" i="1144" s="1"/>
  <c r="BQ87" i="1144"/>
  <c r="BG87" i="1144"/>
  <c r="BF87" i="1144"/>
  <c r="EL87" i="1144" s="1"/>
  <c r="BE87" i="1144"/>
  <c r="AO87" i="1144"/>
  <c r="Z87" i="1144"/>
  <c r="EL86" i="1144"/>
  <c r="CM86" i="1144"/>
  <c r="CJ86" i="1144"/>
  <c r="BU86" i="1144"/>
  <c r="D53" i="1163" s="1"/>
  <c r="F53" i="1163" s="1"/>
  <c r="B86" i="1144"/>
  <c r="B53" i="1163" s="1"/>
  <c r="C100" i="1156"/>
  <c r="C99" i="1156"/>
  <c r="EL85" i="1144"/>
  <c r="CM85" i="1144"/>
  <c r="CK85" i="1144"/>
  <c r="CJ85" i="1144"/>
  <c r="BU85" i="1144"/>
  <c r="EM85" i="1144" s="1"/>
  <c r="Z85" i="1144"/>
  <c r="H85" i="1144"/>
  <c r="EL84" i="1144"/>
  <c r="CM84" i="1144"/>
  <c r="BU84" i="1144"/>
  <c r="EM84" i="1144" s="1"/>
  <c r="Z84" i="1144"/>
  <c r="H84" i="1144"/>
  <c r="EL83" i="1144"/>
  <c r="CM83" i="1144"/>
  <c r="BU83" i="1144"/>
  <c r="EM83" i="1144" s="1"/>
  <c r="Z83" i="1144"/>
  <c r="H83" i="1144"/>
  <c r="EO81" i="1144"/>
  <c r="EN81" i="1144"/>
  <c r="EM81" i="1144"/>
  <c r="EL81" i="1144"/>
  <c r="CK81" i="1144"/>
  <c r="CJ81" i="1144"/>
  <c r="H81" i="1144"/>
  <c r="C98" i="1156" s="1"/>
  <c r="CM80" i="1144"/>
  <c r="BU80" i="1144"/>
  <c r="EM80" i="1144" s="1"/>
  <c r="BF80" i="1144"/>
  <c r="EL80" i="1144" s="1"/>
  <c r="AO80" i="1144"/>
  <c r="Z80" i="1144"/>
  <c r="H80" i="1144"/>
  <c r="C97" i="1156" s="1"/>
  <c r="EO79" i="1144"/>
  <c r="EN79" i="1144"/>
  <c r="EM79" i="1144"/>
  <c r="EL79" i="1144"/>
  <c r="CK79" i="1144"/>
  <c r="CJ79" i="1144"/>
  <c r="CM78" i="1144"/>
  <c r="BU78" i="1144"/>
  <c r="EM78" i="1144" s="1"/>
  <c r="BF78" i="1144"/>
  <c r="EL78" i="1144" s="1"/>
  <c r="AP78" i="1144"/>
  <c r="AO78" i="1144" s="1"/>
  <c r="AA78" i="1144"/>
  <c r="AA70" i="1144" s="1"/>
  <c r="I78" i="1144"/>
  <c r="H78" i="1144" s="1"/>
  <c r="C95" i="1156" s="1"/>
  <c r="EO77" i="1144"/>
  <c r="DA77" i="1144"/>
  <c r="CZ77" i="1144"/>
  <c r="CY77" i="1144"/>
  <c r="CX77" i="1144"/>
  <c r="CW77" i="1144"/>
  <c r="CV77" i="1144"/>
  <c r="CU77" i="1144"/>
  <c r="CT77" i="1144"/>
  <c r="CS77" i="1144"/>
  <c r="CR77" i="1144"/>
  <c r="CQ77" i="1144"/>
  <c r="CP77" i="1144"/>
  <c r="CO77" i="1144"/>
  <c r="CN77" i="1144"/>
  <c r="CK77" i="1144"/>
  <c r="CJ77" i="1144"/>
  <c r="CC77" i="1144"/>
  <c r="BT77" i="1144"/>
  <c r="BS77" i="1144"/>
  <c r="BR77" i="1144"/>
  <c r="BQ77" i="1144"/>
  <c r="BP77" i="1144"/>
  <c r="BO77" i="1144"/>
  <c r="BN77" i="1144"/>
  <c r="BM77" i="1144"/>
  <c r="BL77" i="1144"/>
  <c r="BK77" i="1144"/>
  <c r="BJ77" i="1144"/>
  <c r="BI77" i="1144"/>
  <c r="BH77" i="1144"/>
  <c r="BG77" i="1144"/>
  <c r="BE77" i="1144"/>
  <c r="BD77" i="1144"/>
  <c r="BC77" i="1144"/>
  <c r="BB77" i="1144"/>
  <c r="AY77" i="1144"/>
  <c r="AW77" i="1144"/>
  <c r="AV77" i="1144"/>
  <c r="AU77" i="1144"/>
  <c r="AT77" i="1144"/>
  <c r="AS77" i="1144"/>
  <c r="AR77" i="1144"/>
  <c r="AQ77" i="1144"/>
  <c r="AP77" i="1144"/>
  <c r="AN77" i="1144"/>
  <c r="AH77" i="1144"/>
  <c r="Y77" i="1144"/>
  <c r="X77" i="1144"/>
  <c r="W77" i="1144"/>
  <c r="V77" i="1144"/>
  <c r="U77" i="1144"/>
  <c r="S77" i="1144"/>
  <c r="R77" i="1144"/>
  <c r="P77" i="1144"/>
  <c r="O77" i="1144"/>
  <c r="N77" i="1144"/>
  <c r="M77" i="1144"/>
  <c r="L77" i="1144"/>
  <c r="K77" i="1144"/>
  <c r="J77" i="1144"/>
  <c r="I77" i="1144"/>
  <c r="CM76" i="1144"/>
  <c r="CI76" i="1144"/>
  <c r="CI77" i="1144" s="1"/>
  <c r="BU76" i="1144"/>
  <c r="EM76" i="1144" s="1"/>
  <c r="BF76" i="1144"/>
  <c r="BF77" i="1144" s="1"/>
  <c r="BA76" i="1144"/>
  <c r="AZ76" i="1144"/>
  <c r="AZ77" i="1144" s="1"/>
  <c r="AX76" i="1144"/>
  <c r="AX77" i="1144" s="1"/>
  <c r="Z76" i="1144"/>
  <c r="T76" i="1144"/>
  <c r="T77" i="1144" s="1"/>
  <c r="Q76" i="1144"/>
  <c r="Q77" i="1144" s="1"/>
  <c r="H76" i="1144"/>
  <c r="C93" i="1156" s="1"/>
  <c r="EO75" i="1144"/>
  <c r="DA75" i="1144"/>
  <c r="CZ75" i="1144"/>
  <c r="CY75" i="1144"/>
  <c r="CX75" i="1144"/>
  <c r="CW75" i="1144"/>
  <c r="CV75" i="1144"/>
  <c r="CU75" i="1144"/>
  <c r="CT75" i="1144"/>
  <c r="CS75" i="1144"/>
  <c r="CR75" i="1144"/>
  <c r="CQ75" i="1144"/>
  <c r="CP75" i="1144"/>
  <c r="CO75" i="1144"/>
  <c r="CN75" i="1144"/>
  <c r="CK75" i="1144"/>
  <c r="CJ75" i="1144"/>
  <c r="CB75" i="1144"/>
  <c r="BT75" i="1144"/>
  <c r="BS75" i="1144"/>
  <c r="BR75" i="1144"/>
  <c r="BQ75" i="1144"/>
  <c r="BP75" i="1144"/>
  <c r="BO75" i="1144"/>
  <c r="BN75" i="1144"/>
  <c r="BM75" i="1144"/>
  <c r="BL75" i="1144"/>
  <c r="BK75" i="1144"/>
  <c r="BJ75" i="1144"/>
  <c r="BI75" i="1144"/>
  <c r="BH75" i="1144"/>
  <c r="BG75" i="1144"/>
  <c r="BE75" i="1144"/>
  <c r="BD75" i="1144"/>
  <c r="BB75" i="1144"/>
  <c r="BA75" i="1144"/>
  <c r="AZ75" i="1144"/>
  <c r="AU75" i="1144"/>
  <c r="AT75" i="1144"/>
  <c r="AS75" i="1144"/>
  <c r="AR75" i="1144"/>
  <c r="AQ75" i="1144"/>
  <c r="AN75" i="1144"/>
  <c r="AL75" i="1144"/>
  <c r="AJ75" i="1144"/>
  <c r="AH75" i="1144"/>
  <c r="AG75" i="1144"/>
  <c r="Y75" i="1144"/>
  <c r="X75" i="1144"/>
  <c r="W75" i="1144"/>
  <c r="U75" i="1144"/>
  <c r="T75" i="1144"/>
  <c r="S75" i="1144"/>
  <c r="R75" i="1144"/>
  <c r="N75" i="1144"/>
  <c r="M75" i="1144"/>
  <c r="L75" i="1144"/>
  <c r="K75" i="1144"/>
  <c r="J75" i="1144"/>
  <c r="CM74" i="1144"/>
  <c r="CI74" i="1144"/>
  <c r="CI75" i="1144" s="1"/>
  <c r="BF74" i="1144"/>
  <c r="EL74" i="1144" s="1"/>
  <c r="BC74" i="1144"/>
  <c r="BC75" i="1144" s="1"/>
  <c r="AY74" i="1144"/>
  <c r="AY70" i="1144" s="1"/>
  <c r="AY71" i="1144" s="1"/>
  <c r="AX74" i="1144"/>
  <c r="AX75" i="1144" s="1"/>
  <c r="AW74" i="1144"/>
  <c r="AW75" i="1144" s="1"/>
  <c r="AV74" i="1144"/>
  <c r="AV75" i="1144" s="1"/>
  <c r="AP74" i="1144"/>
  <c r="Z74" i="1144"/>
  <c r="Z75" i="1144" s="1"/>
  <c r="V74" i="1144"/>
  <c r="V75" i="1144" s="1"/>
  <c r="Q74" i="1144"/>
  <c r="Q75" i="1144" s="1"/>
  <c r="P74" i="1144"/>
  <c r="P75" i="1144" s="1"/>
  <c r="O74" i="1144"/>
  <c r="O75" i="1144" s="1"/>
  <c r="I74" i="1144"/>
  <c r="I75" i="1144" s="1"/>
  <c r="ET73" i="1144"/>
  <c r="EO73" i="1144"/>
  <c r="DA73" i="1144"/>
  <c r="CZ73" i="1144"/>
  <c r="CY73" i="1144"/>
  <c r="CX73" i="1144"/>
  <c r="CW73" i="1144"/>
  <c r="CV73" i="1144"/>
  <c r="CU73" i="1144"/>
  <c r="CT73" i="1144"/>
  <c r="CS73" i="1144"/>
  <c r="CR73" i="1144"/>
  <c r="CQ73" i="1144"/>
  <c r="CP73" i="1144"/>
  <c r="CO73" i="1144"/>
  <c r="CN73" i="1144"/>
  <c r="CK73" i="1144"/>
  <c r="CJ73" i="1144"/>
  <c r="CH73" i="1144"/>
  <c r="BT73" i="1144"/>
  <c r="BS73" i="1144"/>
  <c r="BR73" i="1144"/>
  <c r="BQ73" i="1144"/>
  <c r="BP73" i="1144"/>
  <c r="BO73" i="1144"/>
  <c r="BN73" i="1144"/>
  <c r="BM73" i="1144"/>
  <c r="BL73" i="1144"/>
  <c r="BK73" i="1144"/>
  <c r="BJ73" i="1144"/>
  <c r="BI73" i="1144"/>
  <c r="BH73" i="1144"/>
  <c r="BG73" i="1144"/>
  <c r="BE73" i="1144"/>
  <c r="BD73" i="1144"/>
  <c r="AT73" i="1144"/>
  <c r="AS73" i="1144"/>
  <c r="AN73" i="1144"/>
  <c r="AM73" i="1144"/>
  <c r="T73" i="1144"/>
  <c r="R73" i="1144"/>
  <c r="N73" i="1144"/>
  <c r="N71" i="1144" s="1"/>
  <c r="M73" i="1144"/>
  <c r="L73" i="1144"/>
  <c r="K73" i="1144"/>
  <c r="K71" i="1144" s="1"/>
  <c r="J73" i="1144"/>
  <c r="J71" i="1144" s="1"/>
  <c r="CM72" i="1144"/>
  <c r="BU72" i="1144"/>
  <c r="BU73" i="1144" s="1"/>
  <c r="BF72" i="1144"/>
  <c r="BF73" i="1144" s="1"/>
  <c r="BC72" i="1144"/>
  <c r="BB72" i="1144"/>
  <c r="AZ72" i="1144"/>
  <c r="AX72" i="1144"/>
  <c r="AW72" i="1144"/>
  <c r="AW70" i="1144" s="1"/>
  <c r="AW71" i="1144" s="1"/>
  <c r="AV72" i="1144"/>
  <c r="AP72" i="1144"/>
  <c r="Z72" i="1144"/>
  <c r="Z73" i="1144" s="1"/>
  <c r="Y72" i="1144"/>
  <c r="Y73" i="1144" s="1"/>
  <c r="X72" i="1144"/>
  <c r="X73" i="1144" s="1"/>
  <c r="W72" i="1144"/>
  <c r="W70" i="1144" s="1"/>
  <c r="W71" i="1144" s="1"/>
  <c r="V72" i="1144"/>
  <c r="U72" i="1144"/>
  <c r="U73" i="1144" s="1"/>
  <c r="S72" i="1144"/>
  <c r="S70" i="1144" s="1"/>
  <c r="Q72" i="1144"/>
  <c r="Q73" i="1144" s="1"/>
  <c r="P72" i="1144"/>
  <c r="P73" i="1144" s="1"/>
  <c r="O72" i="1144"/>
  <c r="O73" i="1144" s="1"/>
  <c r="O71" i="1144" s="1"/>
  <c r="I72" i="1144"/>
  <c r="I73" i="1144" s="1"/>
  <c r="U71" i="1144"/>
  <c r="M71" i="1144"/>
  <c r="EU70" i="1144"/>
  <c r="EO70" i="1144"/>
  <c r="EO71" i="1144" s="1"/>
  <c r="DA70" i="1144"/>
  <c r="DA71" i="1144" s="1"/>
  <c r="CZ70" i="1144"/>
  <c r="CZ71" i="1144" s="1"/>
  <c r="CY70" i="1144"/>
  <c r="CY71" i="1144" s="1"/>
  <c r="CX70" i="1144"/>
  <c r="CX71" i="1144" s="1"/>
  <c r="CW70" i="1144"/>
  <c r="CW71" i="1144" s="1"/>
  <c r="CV70" i="1144"/>
  <c r="CV71" i="1144" s="1"/>
  <c r="CU70" i="1144"/>
  <c r="CU71" i="1144" s="1"/>
  <c r="CT70" i="1144"/>
  <c r="CT71" i="1144" s="1"/>
  <c r="CS70" i="1144"/>
  <c r="CS71" i="1144" s="1"/>
  <c r="CR70" i="1144"/>
  <c r="CR71" i="1144" s="1"/>
  <c r="CQ70" i="1144"/>
  <c r="CQ71" i="1144" s="1"/>
  <c r="CP70" i="1144"/>
  <c r="CP71" i="1144" s="1"/>
  <c r="CO70" i="1144"/>
  <c r="CO71" i="1144" s="1"/>
  <c r="CN70" i="1144"/>
  <c r="CN71" i="1144" s="1"/>
  <c r="CK70" i="1144"/>
  <c r="CK71" i="1144" s="1"/>
  <c r="CJ70" i="1144"/>
  <c r="CH70" i="1144"/>
  <c r="CH71" i="1144" s="1"/>
  <c r="CG70" i="1144"/>
  <c r="CF70" i="1144"/>
  <c r="CE70" i="1144"/>
  <c r="CD70" i="1144"/>
  <c r="CC70" i="1144"/>
  <c r="CC71" i="1144" s="1"/>
  <c r="CB70" i="1144"/>
  <c r="CB71" i="1144" s="1"/>
  <c r="CA70" i="1144"/>
  <c r="BZ70" i="1144"/>
  <c r="BY70" i="1144"/>
  <c r="BX70" i="1144"/>
  <c r="BW70" i="1144"/>
  <c r="BV70" i="1144"/>
  <c r="BT70" i="1144"/>
  <c r="BT71" i="1144" s="1"/>
  <c r="BS70" i="1144"/>
  <c r="BS71" i="1144" s="1"/>
  <c r="BR70" i="1144"/>
  <c r="BQ70" i="1144"/>
  <c r="BP70" i="1144"/>
  <c r="BP71" i="1144" s="1"/>
  <c r="BO70" i="1144"/>
  <c r="BN70" i="1144"/>
  <c r="BN71" i="1144" s="1"/>
  <c r="BM70" i="1144"/>
  <c r="BM71" i="1144" s="1"/>
  <c r="BL70" i="1144"/>
  <c r="BK70" i="1144"/>
  <c r="BJ70" i="1144"/>
  <c r="BI70" i="1144"/>
  <c r="BH70" i="1144"/>
  <c r="BG70" i="1144"/>
  <c r="BE70" i="1144"/>
  <c r="BD70" i="1144"/>
  <c r="BD71" i="1144" s="1"/>
  <c r="BC70" i="1144"/>
  <c r="BC71" i="1144" s="1"/>
  <c r="BB70" i="1144"/>
  <c r="BB71" i="1144" s="1"/>
  <c r="AZ70" i="1144"/>
  <c r="AZ71" i="1144" s="1"/>
  <c r="AV70" i="1144"/>
  <c r="AV71" i="1144" s="1"/>
  <c r="AU70" i="1144"/>
  <c r="AU71" i="1144" s="1"/>
  <c r="AT70" i="1144"/>
  <c r="AS70" i="1144"/>
  <c r="AR70" i="1144"/>
  <c r="AR71" i="1144" s="1"/>
  <c r="AQ70" i="1144"/>
  <c r="AQ71" i="1144" s="1"/>
  <c r="AN70" i="1144"/>
  <c r="AN71" i="1144" s="1"/>
  <c r="AM70" i="1144"/>
  <c r="AM71" i="1144" s="1"/>
  <c r="AL70" i="1144"/>
  <c r="AL71" i="1144" s="1"/>
  <c r="AK70" i="1144"/>
  <c r="AJ70" i="1144"/>
  <c r="AI70" i="1144"/>
  <c r="AH70" i="1144"/>
  <c r="AH71" i="1144" s="1"/>
  <c r="AG70" i="1144"/>
  <c r="AG71" i="1144" s="1"/>
  <c r="AF70" i="1144"/>
  <c r="AE70" i="1144"/>
  <c r="AD70" i="1144"/>
  <c r="AC70" i="1144"/>
  <c r="AB70" i="1144"/>
  <c r="Y70" i="1144"/>
  <c r="Y71" i="1144" s="1"/>
  <c r="X70" i="1144"/>
  <c r="X71" i="1144" s="1"/>
  <c r="U70" i="1144"/>
  <c r="T70" i="1144"/>
  <c r="R70" i="1144"/>
  <c r="Q70" i="1144"/>
  <c r="O70" i="1144"/>
  <c r="N70" i="1144"/>
  <c r="M70" i="1144"/>
  <c r="L70" i="1144"/>
  <c r="K70" i="1144"/>
  <c r="J70" i="1144"/>
  <c r="I70" i="1144"/>
  <c r="D70" i="1144"/>
  <c r="EO69" i="1144"/>
  <c r="CF69" i="1144"/>
  <c r="H69" i="1144"/>
  <c r="G69" i="1144" s="1"/>
  <c r="EO68" i="1144"/>
  <c r="CK68" i="1144"/>
  <c r="CJ68" i="1144"/>
  <c r="BE68" i="1144"/>
  <c r="BD68" i="1144"/>
  <c r="Z68" i="1144"/>
  <c r="Y68" i="1144"/>
  <c r="X68" i="1144"/>
  <c r="W68" i="1144"/>
  <c r="M68" i="1144"/>
  <c r="J68" i="1144"/>
  <c r="I68" i="1144"/>
  <c r="H68" i="1144"/>
  <c r="G68" i="1144"/>
  <c r="E68" i="1144"/>
  <c r="D68" i="1144"/>
  <c r="EO67" i="1144"/>
  <c r="CK67" i="1144"/>
  <c r="CJ67" i="1144"/>
  <c r="BE67" i="1144"/>
  <c r="BD67" i="1144"/>
  <c r="Z67" i="1144"/>
  <c r="Y67" i="1144"/>
  <c r="X67" i="1144"/>
  <c r="W67" i="1144"/>
  <c r="T67" i="1144"/>
  <c r="S67" i="1144"/>
  <c r="M67" i="1144"/>
  <c r="I67" i="1144"/>
  <c r="G67" i="1144"/>
  <c r="E67" i="1144"/>
  <c r="D67" i="1144"/>
  <c r="EO66" i="1144"/>
  <c r="CK66" i="1144"/>
  <c r="CJ66" i="1144"/>
  <c r="BE66" i="1144"/>
  <c r="BD66" i="1144"/>
  <c r="Z66" i="1144"/>
  <c r="Y66" i="1144"/>
  <c r="X66" i="1144"/>
  <c r="W66" i="1144"/>
  <c r="U66" i="1144"/>
  <c r="N66" i="1144"/>
  <c r="M66" i="1144"/>
  <c r="L66" i="1144"/>
  <c r="K66" i="1144"/>
  <c r="J66" i="1144"/>
  <c r="I66" i="1144"/>
  <c r="G66" i="1144"/>
  <c r="E66" i="1144"/>
  <c r="D66" i="1144"/>
  <c r="CM65" i="1144"/>
  <c r="BU65" i="1144"/>
  <c r="EM65" i="1144" s="1"/>
  <c r="BF65" i="1144"/>
  <c r="EL65" i="1144" s="1"/>
  <c r="AO65" i="1144"/>
  <c r="Z65" i="1144"/>
  <c r="H65" i="1144"/>
  <c r="G65" i="1144" s="1"/>
  <c r="EO64" i="1144"/>
  <c r="CG64" i="1144"/>
  <c r="CF64" i="1144"/>
  <c r="CA64" i="1144"/>
  <c r="BY64" i="1144"/>
  <c r="BX64" i="1144"/>
  <c r="BW64" i="1144"/>
  <c r="BV64" i="1144"/>
  <c r="BG64" i="1144"/>
  <c r="BE64" i="1144"/>
  <c r="BD64" i="1144"/>
  <c r="BB64" i="1144"/>
  <c r="BA64" i="1144"/>
  <c r="AZ64" i="1144"/>
  <c r="AS64" i="1144"/>
  <c r="AR64" i="1144"/>
  <c r="AQ64" i="1144"/>
  <c r="AP64" i="1144"/>
  <c r="G64" i="1144"/>
  <c r="CM63" i="1144"/>
  <c r="BU63" i="1144"/>
  <c r="EM63" i="1144" s="1"/>
  <c r="BF63" i="1144"/>
  <c r="BF64" i="1144" s="1"/>
  <c r="EL64" i="1144" s="1"/>
  <c r="AO63" i="1144"/>
  <c r="AO64" i="1144" s="1"/>
  <c r="Z63" i="1144"/>
  <c r="Z64" i="1144" s="1"/>
  <c r="ES64" i="1144" s="1"/>
  <c r="H63" i="1144"/>
  <c r="E63" i="1144"/>
  <c r="E64" i="1144" s="1"/>
  <c r="CM61" i="1144"/>
  <c r="BU61" i="1144"/>
  <c r="EM61" i="1144" s="1"/>
  <c r="BF61" i="1144"/>
  <c r="EL61" i="1144" s="1"/>
  <c r="AO61" i="1144"/>
  <c r="Z61" i="1144"/>
  <c r="H61" i="1144"/>
  <c r="CM60" i="1144"/>
  <c r="BU60" i="1144"/>
  <c r="EM60" i="1144" s="1"/>
  <c r="BF60" i="1144"/>
  <c r="EL60" i="1144" s="1"/>
  <c r="AO60" i="1144"/>
  <c r="Z60" i="1144"/>
  <c r="H60" i="1144"/>
  <c r="CM59" i="1144"/>
  <c r="BU59" i="1144"/>
  <c r="EM59" i="1144" s="1"/>
  <c r="BF59" i="1144"/>
  <c r="EL59" i="1144" s="1"/>
  <c r="AO59" i="1144"/>
  <c r="Z59" i="1144"/>
  <c r="H59" i="1144"/>
  <c r="CM58" i="1144"/>
  <c r="BU58" i="1144"/>
  <c r="EM58" i="1144" s="1"/>
  <c r="BF58" i="1144"/>
  <c r="EL58" i="1144" s="1"/>
  <c r="AO58" i="1144"/>
  <c r="Z58" i="1144"/>
  <c r="H58" i="1144"/>
  <c r="CM57" i="1144"/>
  <c r="BU57" i="1144"/>
  <c r="BU67" i="1144" s="1"/>
  <c r="BF57" i="1144"/>
  <c r="EL57" i="1144" s="1"/>
  <c r="AO57" i="1144"/>
  <c r="AO67" i="1144" s="1"/>
  <c r="Z57" i="1144"/>
  <c r="H57" i="1144"/>
  <c r="H67" i="1144" s="1"/>
  <c r="J88" i="1134" s="1"/>
  <c r="CM56" i="1144"/>
  <c r="BU56" i="1144"/>
  <c r="BF56" i="1144"/>
  <c r="BF66" i="1144" s="1"/>
  <c r="AO56" i="1144"/>
  <c r="AO66" i="1144" s="1"/>
  <c r="R87" i="1134" s="1"/>
  <c r="Z56" i="1144"/>
  <c r="H56" i="1144"/>
  <c r="H54" i="1144" s="1"/>
  <c r="BU55" i="1144"/>
  <c r="BF55" i="1144"/>
  <c r="AO55" i="1144"/>
  <c r="Z55" i="1144"/>
  <c r="H55" i="1144"/>
  <c r="DA54" i="1144"/>
  <c r="DA62" i="1144" s="1"/>
  <c r="CZ54" i="1144"/>
  <c r="CZ64" i="1144" s="1"/>
  <c r="CY54" i="1144"/>
  <c r="CY64" i="1144" s="1"/>
  <c r="CX54" i="1144"/>
  <c r="CX64" i="1144" s="1"/>
  <c r="CW54" i="1144"/>
  <c r="CW62" i="1144" s="1"/>
  <c r="CV54" i="1144"/>
  <c r="CV62" i="1144" s="1"/>
  <c r="CU54" i="1144"/>
  <c r="CU64" i="1144" s="1"/>
  <c r="CT54" i="1144"/>
  <c r="CT64" i="1144" s="1"/>
  <c r="CS54" i="1144"/>
  <c r="CS64" i="1144" s="1"/>
  <c r="CR54" i="1144"/>
  <c r="CR64" i="1144" s="1"/>
  <c r="CQ54" i="1144"/>
  <c r="CQ64" i="1144" s="1"/>
  <c r="CP54" i="1144"/>
  <c r="CP64" i="1144" s="1"/>
  <c r="CO54" i="1144"/>
  <c r="CO62" i="1144" s="1"/>
  <c r="CN54" i="1144"/>
  <c r="CN62" i="1144" s="1"/>
  <c r="CL54" i="1144"/>
  <c r="CK54" i="1144"/>
  <c r="CK62" i="1144" s="1"/>
  <c r="Z78" i="1134" s="1"/>
  <c r="CJ54" i="1144"/>
  <c r="CI54" i="1144"/>
  <c r="CI62" i="1144" s="1"/>
  <c r="CH54" i="1144"/>
  <c r="CH62" i="1144" s="1"/>
  <c r="CG54" i="1144"/>
  <c r="CG62" i="1144" s="1"/>
  <c r="CF54" i="1144"/>
  <c r="CF62" i="1144" s="1"/>
  <c r="CE54" i="1144"/>
  <c r="CE62" i="1144" s="1"/>
  <c r="CD54" i="1144"/>
  <c r="CD62" i="1144" s="1"/>
  <c r="CC54" i="1144"/>
  <c r="CC62" i="1144" s="1"/>
  <c r="CB54" i="1144"/>
  <c r="CB62" i="1144" s="1"/>
  <c r="CA54" i="1144"/>
  <c r="CA62" i="1144" s="1"/>
  <c r="BZ54" i="1144"/>
  <c r="BZ62" i="1144" s="1"/>
  <c r="BY54" i="1144"/>
  <c r="BY62" i="1144" s="1"/>
  <c r="BX54" i="1144"/>
  <c r="BX62" i="1144" s="1"/>
  <c r="BW54" i="1144"/>
  <c r="BW62" i="1144" s="1"/>
  <c r="BV54" i="1144"/>
  <c r="BV62" i="1144" s="1"/>
  <c r="BT54" i="1144"/>
  <c r="BS54" i="1144"/>
  <c r="BS64" i="1144" s="1"/>
  <c r="BR54" i="1144"/>
  <c r="BR64" i="1144" s="1"/>
  <c r="BQ54" i="1144"/>
  <c r="BQ64" i="1144" s="1"/>
  <c r="BP54" i="1144"/>
  <c r="BO54" i="1144"/>
  <c r="BN54" i="1144"/>
  <c r="BM54" i="1144"/>
  <c r="BL54" i="1144"/>
  <c r="BL64" i="1144" s="1"/>
  <c r="BK54" i="1144"/>
  <c r="BK64" i="1144" s="1"/>
  <c r="BJ54" i="1144"/>
  <c r="BJ64" i="1144" s="1"/>
  <c r="BI54" i="1144"/>
  <c r="BI64" i="1144" s="1"/>
  <c r="BH54" i="1144"/>
  <c r="BH64" i="1144" s="1"/>
  <c r="BG54" i="1144"/>
  <c r="BE54" i="1144"/>
  <c r="BD54" i="1144"/>
  <c r="BC54" i="1144"/>
  <c r="BB54" i="1144"/>
  <c r="BA54" i="1144"/>
  <c r="AZ54" i="1144"/>
  <c r="AY54" i="1144"/>
  <c r="AX54" i="1144"/>
  <c r="AW54" i="1144"/>
  <c r="AV54" i="1144"/>
  <c r="AU54" i="1144"/>
  <c r="AT54" i="1144"/>
  <c r="AS54" i="1144"/>
  <c r="AR54" i="1144"/>
  <c r="AQ54" i="1144"/>
  <c r="AP54" i="1144"/>
  <c r="AN54" i="1144"/>
  <c r="AN64" i="1144" s="1"/>
  <c r="AM54" i="1144"/>
  <c r="AM64" i="1144" s="1"/>
  <c r="AL54" i="1144"/>
  <c r="AL64" i="1144" s="1"/>
  <c r="AK54" i="1144"/>
  <c r="AK64" i="1144" s="1"/>
  <c r="AJ54" i="1144"/>
  <c r="AJ64" i="1144" s="1"/>
  <c r="AI54" i="1144"/>
  <c r="AI64" i="1144" s="1"/>
  <c r="AH54" i="1144"/>
  <c r="AH64" i="1144" s="1"/>
  <c r="AG54" i="1144"/>
  <c r="AG64" i="1144" s="1"/>
  <c r="AF54" i="1144"/>
  <c r="AF64" i="1144" s="1"/>
  <c r="AE54" i="1144"/>
  <c r="AE64" i="1144" s="1"/>
  <c r="AD54" i="1144"/>
  <c r="AD64" i="1144" s="1"/>
  <c r="AC54" i="1144"/>
  <c r="AC64" i="1144" s="1"/>
  <c r="AB54" i="1144"/>
  <c r="AB64" i="1144" s="1"/>
  <c r="AA54" i="1144"/>
  <c r="AA64" i="1144" s="1"/>
  <c r="Y54" i="1144"/>
  <c r="Y64" i="1144" s="1"/>
  <c r="X54" i="1144"/>
  <c r="X64" i="1144" s="1"/>
  <c r="W54" i="1144"/>
  <c r="W64" i="1144" s="1"/>
  <c r="V54" i="1144"/>
  <c r="V64" i="1144" s="1"/>
  <c r="U54" i="1144"/>
  <c r="U64" i="1144" s="1"/>
  <c r="T54" i="1144"/>
  <c r="T64" i="1144" s="1"/>
  <c r="S54" i="1144"/>
  <c r="S64" i="1144" s="1"/>
  <c r="R54" i="1144"/>
  <c r="R64" i="1144" s="1"/>
  <c r="Q54" i="1144"/>
  <c r="Q64" i="1144" s="1"/>
  <c r="P54" i="1144"/>
  <c r="P64" i="1144" s="1"/>
  <c r="O54" i="1144"/>
  <c r="O64" i="1144" s="1"/>
  <c r="N54" i="1144"/>
  <c r="N64" i="1144" s="1"/>
  <c r="M54" i="1144"/>
  <c r="M64" i="1144" s="1"/>
  <c r="L54" i="1144"/>
  <c r="L64" i="1144" s="1"/>
  <c r="K54" i="1144"/>
  <c r="K64" i="1144" s="1"/>
  <c r="J54" i="1144"/>
  <c r="J64" i="1144" s="1"/>
  <c r="I54" i="1144"/>
  <c r="I64" i="1144" s="1"/>
  <c r="D54" i="1144"/>
  <c r="D64" i="1144" s="1"/>
  <c r="EO53" i="1144"/>
  <c r="CN53" i="1144"/>
  <c r="CK53" i="1144"/>
  <c r="CJ53" i="1144"/>
  <c r="BV53" i="1144"/>
  <c r="BE53" i="1144"/>
  <c r="BD53" i="1144"/>
  <c r="Y53" i="1144"/>
  <c r="X53" i="1144"/>
  <c r="W53" i="1144"/>
  <c r="I53" i="1144"/>
  <c r="CM52" i="1144"/>
  <c r="BU52" i="1144"/>
  <c r="BU53" i="1144" s="1"/>
  <c r="BF52" i="1144"/>
  <c r="BF42" i="1144" s="1"/>
  <c r="AO52" i="1144"/>
  <c r="Z52" i="1144"/>
  <c r="H52" i="1144"/>
  <c r="EO51" i="1144"/>
  <c r="CX51" i="1144"/>
  <c r="CN51" i="1144"/>
  <c r="CK51" i="1144"/>
  <c r="CJ51" i="1144"/>
  <c r="CF51" i="1144"/>
  <c r="BV51" i="1144"/>
  <c r="BE51" i="1144"/>
  <c r="BD51" i="1144"/>
  <c r="EL50" i="1144"/>
  <c r="CM50" i="1144"/>
  <c r="BU50" i="1144"/>
  <c r="BU51" i="1144" s="1"/>
  <c r="AO50" i="1144"/>
  <c r="Z50" i="1144"/>
  <c r="H50" i="1144"/>
  <c r="EO49" i="1144"/>
  <c r="DA49" i="1144"/>
  <c r="CZ49" i="1144"/>
  <c r="CY49" i="1144"/>
  <c r="CX49" i="1144"/>
  <c r="CW49" i="1144"/>
  <c r="CV49" i="1144"/>
  <c r="CU49" i="1144"/>
  <c r="CT49" i="1144"/>
  <c r="CS49" i="1144"/>
  <c r="CR49" i="1144"/>
  <c r="CQ49" i="1144"/>
  <c r="CP49" i="1144"/>
  <c r="CO49" i="1144"/>
  <c r="CN49" i="1144"/>
  <c r="EL49" i="1144"/>
  <c r="CK49" i="1144"/>
  <c r="CJ49" i="1144"/>
  <c r="CI49" i="1144"/>
  <c r="CH49" i="1144"/>
  <c r="CG49" i="1144"/>
  <c r="CF49" i="1144"/>
  <c r="CE49" i="1144"/>
  <c r="CD49" i="1144"/>
  <c r="CC49" i="1144"/>
  <c r="CB49" i="1144"/>
  <c r="CA49" i="1144"/>
  <c r="BZ49" i="1144"/>
  <c r="BY49" i="1144"/>
  <c r="BX49" i="1144"/>
  <c r="BW49" i="1144"/>
  <c r="BV49" i="1144"/>
  <c r="BT49" i="1144"/>
  <c r="BS49" i="1144"/>
  <c r="BR49" i="1144"/>
  <c r="BQ49" i="1144"/>
  <c r="BP49" i="1144"/>
  <c r="BO49" i="1144"/>
  <c r="BN49" i="1144"/>
  <c r="BM49" i="1144"/>
  <c r="BL49" i="1144"/>
  <c r="BK49" i="1144"/>
  <c r="BJ49" i="1144"/>
  <c r="BI49" i="1144"/>
  <c r="BH49" i="1144"/>
  <c r="BG49" i="1144"/>
  <c r="BE49" i="1144"/>
  <c r="BD49" i="1144"/>
  <c r="BA49" i="1144"/>
  <c r="AL49" i="1144"/>
  <c r="AG49" i="1144"/>
  <c r="Y49" i="1144"/>
  <c r="X49" i="1144"/>
  <c r="W49" i="1144"/>
  <c r="T49" i="1144"/>
  <c r="P49" i="1144"/>
  <c r="O49" i="1144"/>
  <c r="K49" i="1144"/>
  <c r="EL48" i="1144"/>
  <c r="CM48" i="1144"/>
  <c r="BU48" i="1144"/>
  <c r="AO48" i="1144"/>
  <c r="AO49" i="1144" s="1"/>
  <c r="AN48" i="1144"/>
  <c r="Z48" i="1144" s="1"/>
  <c r="Z49" i="1144" s="1"/>
  <c r="H48" i="1144"/>
  <c r="H49" i="1144" s="1"/>
  <c r="EO47" i="1144"/>
  <c r="DA47" i="1144"/>
  <c r="CZ47" i="1144"/>
  <c r="CY47" i="1144"/>
  <c r="CX47" i="1144"/>
  <c r="CW47" i="1144"/>
  <c r="CV47" i="1144"/>
  <c r="CU47" i="1144"/>
  <c r="CT47" i="1144"/>
  <c r="CS47" i="1144"/>
  <c r="CR47" i="1144"/>
  <c r="CQ47" i="1144"/>
  <c r="CP47" i="1144"/>
  <c r="CO47" i="1144"/>
  <c r="CN47" i="1144"/>
  <c r="CK47" i="1144"/>
  <c r="CJ47" i="1144"/>
  <c r="CI47" i="1144"/>
  <c r="CH47" i="1144"/>
  <c r="CG47" i="1144"/>
  <c r="CF47" i="1144"/>
  <c r="CE47" i="1144"/>
  <c r="CD47" i="1144"/>
  <c r="CC47" i="1144"/>
  <c r="CB47" i="1144"/>
  <c r="CA47" i="1144"/>
  <c r="BZ47" i="1144"/>
  <c r="BY47" i="1144"/>
  <c r="BX47" i="1144"/>
  <c r="BW47" i="1144"/>
  <c r="BV47" i="1144"/>
  <c r="BT47" i="1144"/>
  <c r="BS47" i="1144"/>
  <c r="BR47" i="1144"/>
  <c r="BQ47" i="1144"/>
  <c r="BP47" i="1144"/>
  <c r="BO47" i="1144"/>
  <c r="BN47" i="1144"/>
  <c r="BM47" i="1144"/>
  <c r="BL47" i="1144"/>
  <c r="BK47" i="1144"/>
  <c r="BJ47" i="1144"/>
  <c r="BI47" i="1144"/>
  <c r="BH47" i="1144"/>
  <c r="BG47" i="1144"/>
  <c r="EL46" i="1144"/>
  <c r="CM46" i="1144"/>
  <c r="CM47" i="1144" s="1"/>
  <c r="BU46" i="1144"/>
  <c r="BC46" i="1144"/>
  <c r="AW46" i="1144"/>
  <c r="AR46" i="1144"/>
  <c r="AQ46" i="1144"/>
  <c r="AP46" i="1144"/>
  <c r="AN46" i="1144"/>
  <c r="V46" i="1144"/>
  <c r="P46" i="1144"/>
  <c r="I46" i="1144"/>
  <c r="EO45" i="1144"/>
  <c r="DA45" i="1144"/>
  <c r="CZ45" i="1144"/>
  <c r="CY45" i="1144"/>
  <c r="CX45" i="1144"/>
  <c r="CW45" i="1144"/>
  <c r="CV45" i="1144"/>
  <c r="CU45" i="1144"/>
  <c r="CT45" i="1144"/>
  <c r="CS45" i="1144"/>
  <c r="CR45" i="1144"/>
  <c r="CQ45" i="1144"/>
  <c r="CP45" i="1144"/>
  <c r="CO45" i="1144"/>
  <c r="CN45" i="1144"/>
  <c r="CK45" i="1144"/>
  <c r="CJ45" i="1144"/>
  <c r="CI45" i="1144"/>
  <c r="CH45" i="1144"/>
  <c r="CG45" i="1144"/>
  <c r="CF45" i="1144"/>
  <c r="CE45" i="1144"/>
  <c r="CD45" i="1144"/>
  <c r="CC45" i="1144"/>
  <c r="CB45" i="1144"/>
  <c r="CA45" i="1144"/>
  <c r="BZ45" i="1144"/>
  <c r="BY45" i="1144"/>
  <c r="BX45" i="1144"/>
  <c r="BW45" i="1144"/>
  <c r="BV45" i="1144"/>
  <c r="BT45" i="1144"/>
  <c r="BS45" i="1144"/>
  <c r="BR45" i="1144"/>
  <c r="BQ45" i="1144"/>
  <c r="BP45" i="1144"/>
  <c r="BO45" i="1144"/>
  <c r="BN45" i="1144"/>
  <c r="BM45" i="1144"/>
  <c r="BL45" i="1144"/>
  <c r="BK45" i="1144"/>
  <c r="BJ45" i="1144"/>
  <c r="BI45" i="1144"/>
  <c r="BH45" i="1144"/>
  <c r="BG45" i="1144"/>
  <c r="BE45" i="1144"/>
  <c r="BD45" i="1144"/>
  <c r="Y45" i="1144"/>
  <c r="X45" i="1144"/>
  <c r="W45" i="1144"/>
  <c r="EL44" i="1144"/>
  <c r="CM44" i="1144"/>
  <c r="CM45" i="1144" s="1"/>
  <c r="BU44" i="1144"/>
  <c r="BU45" i="1144" s="1"/>
  <c r="BC44" i="1144"/>
  <c r="BB44" i="1144"/>
  <c r="BB42" i="1144" s="1"/>
  <c r="BA44" i="1144"/>
  <c r="AZ44" i="1144"/>
  <c r="AX44" i="1144"/>
  <c r="AX42" i="1144" s="1"/>
  <c r="AW44" i="1144"/>
  <c r="AW42" i="1144" s="1"/>
  <c r="AW43" i="1144" s="1"/>
  <c r="AV44" i="1144"/>
  <c r="AT44" i="1144"/>
  <c r="AS44" i="1144"/>
  <c r="AR44" i="1144"/>
  <c r="AR42" i="1144" s="1"/>
  <c r="AR43" i="1144" s="1"/>
  <c r="AQ44" i="1144"/>
  <c r="AP44" i="1144"/>
  <c r="Z44" i="1144"/>
  <c r="V44" i="1144"/>
  <c r="V42" i="1144" s="1"/>
  <c r="I44" i="1144"/>
  <c r="BF43" i="1144"/>
  <c r="EO42" i="1144"/>
  <c r="EO43" i="1144" s="1"/>
  <c r="DA42" i="1144"/>
  <c r="DA43" i="1144" s="1"/>
  <c r="CZ42" i="1144"/>
  <c r="CZ43" i="1144" s="1"/>
  <c r="CY42" i="1144"/>
  <c r="CY43" i="1144" s="1"/>
  <c r="CX42" i="1144"/>
  <c r="CX43" i="1144" s="1"/>
  <c r="CW42" i="1144"/>
  <c r="CW43" i="1144" s="1"/>
  <c r="CV42" i="1144"/>
  <c r="CV43" i="1144" s="1"/>
  <c r="CU42" i="1144"/>
  <c r="CU43" i="1144" s="1"/>
  <c r="CT42" i="1144"/>
  <c r="CT43" i="1144" s="1"/>
  <c r="CS42" i="1144"/>
  <c r="CS43" i="1144" s="1"/>
  <c r="CR42" i="1144"/>
  <c r="CR43" i="1144" s="1"/>
  <c r="CQ42" i="1144"/>
  <c r="CQ43" i="1144" s="1"/>
  <c r="CP42" i="1144"/>
  <c r="CP43" i="1144" s="1"/>
  <c r="CO42" i="1144"/>
  <c r="CO43" i="1144" s="1"/>
  <c r="CN42" i="1144"/>
  <c r="CN43" i="1144" s="1"/>
  <c r="CK42" i="1144"/>
  <c r="CK43" i="1144" s="1"/>
  <c r="CJ42" i="1144"/>
  <c r="CI42" i="1144"/>
  <c r="CI43" i="1144" s="1"/>
  <c r="CH42" i="1144"/>
  <c r="CH43" i="1144" s="1"/>
  <c r="CG42" i="1144"/>
  <c r="CG43" i="1144" s="1"/>
  <c r="CF42" i="1144"/>
  <c r="CF43" i="1144" s="1"/>
  <c r="CE42" i="1144"/>
  <c r="CE43" i="1144" s="1"/>
  <c r="CD42" i="1144"/>
  <c r="CD43" i="1144" s="1"/>
  <c r="CC42" i="1144"/>
  <c r="CC43" i="1144" s="1"/>
  <c r="CB42" i="1144"/>
  <c r="CB43" i="1144" s="1"/>
  <c r="CA42" i="1144"/>
  <c r="CA43" i="1144" s="1"/>
  <c r="BZ42" i="1144"/>
  <c r="BZ43" i="1144" s="1"/>
  <c r="BY42" i="1144"/>
  <c r="BY43" i="1144" s="1"/>
  <c r="BX42" i="1144"/>
  <c r="BX43" i="1144" s="1"/>
  <c r="BW42" i="1144"/>
  <c r="BV42" i="1144"/>
  <c r="BV43" i="1144" s="1"/>
  <c r="BT42" i="1144"/>
  <c r="BT43" i="1144" s="1"/>
  <c r="BS42" i="1144"/>
  <c r="BS43" i="1144" s="1"/>
  <c r="BR42" i="1144"/>
  <c r="BR43" i="1144" s="1"/>
  <c r="BQ42" i="1144"/>
  <c r="BQ43" i="1144" s="1"/>
  <c r="BP42" i="1144"/>
  <c r="BP43" i="1144" s="1"/>
  <c r="BO42" i="1144"/>
  <c r="BO43" i="1144" s="1"/>
  <c r="BN42" i="1144"/>
  <c r="BN43" i="1144" s="1"/>
  <c r="BM42" i="1144"/>
  <c r="BM43" i="1144" s="1"/>
  <c r="BL42" i="1144"/>
  <c r="BL43" i="1144" s="1"/>
  <c r="BK42" i="1144"/>
  <c r="BK43" i="1144" s="1"/>
  <c r="BJ42" i="1144"/>
  <c r="BJ43" i="1144" s="1"/>
  <c r="BI42" i="1144"/>
  <c r="BI43" i="1144" s="1"/>
  <c r="BH42" i="1144"/>
  <c r="BH43" i="1144" s="1"/>
  <c r="BG42" i="1144"/>
  <c r="BG43" i="1144" s="1"/>
  <c r="BE42" i="1144"/>
  <c r="BE43" i="1144" s="1"/>
  <c r="BD42" i="1144"/>
  <c r="BD43" i="1144" s="1"/>
  <c r="BC42" i="1144"/>
  <c r="BA42" i="1144"/>
  <c r="BA43" i="1144" s="1"/>
  <c r="AZ42" i="1144"/>
  <c r="AY42" i="1144"/>
  <c r="AV42" i="1144"/>
  <c r="AU42" i="1144"/>
  <c r="AT42" i="1144"/>
  <c r="AS42" i="1144"/>
  <c r="AQ42" i="1144"/>
  <c r="AM42" i="1144"/>
  <c r="AL42" i="1144"/>
  <c r="AL43" i="1144" s="1"/>
  <c r="AK42" i="1144"/>
  <c r="AJ42" i="1144"/>
  <c r="AI42" i="1144"/>
  <c r="AH42" i="1144"/>
  <c r="AG42" i="1144"/>
  <c r="AG43" i="1144" s="1"/>
  <c r="AF42" i="1144"/>
  <c r="AE42" i="1144"/>
  <c r="AD42" i="1144"/>
  <c r="AC42" i="1144"/>
  <c r="AB42" i="1144"/>
  <c r="AA42" i="1144"/>
  <c r="Y42" i="1144"/>
  <c r="Y43" i="1144" s="1"/>
  <c r="X42" i="1144"/>
  <c r="X43" i="1144" s="1"/>
  <c r="W42" i="1144"/>
  <c r="W43" i="1144" s="1"/>
  <c r="U42" i="1144"/>
  <c r="T42" i="1144"/>
  <c r="T43" i="1144" s="1"/>
  <c r="S42" i="1144"/>
  <c r="R42" i="1144"/>
  <c r="Q42" i="1144"/>
  <c r="P42" i="1144"/>
  <c r="P43" i="1144" s="1"/>
  <c r="O42" i="1144"/>
  <c r="O43" i="1144" s="1"/>
  <c r="N42" i="1144"/>
  <c r="M42" i="1144"/>
  <c r="L42" i="1144"/>
  <c r="K42" i="1144"/>
  <c r="K43" i="1144" s="1"/>
  <c r="J42" i="1144"/>
  <c r="D42" i="1144"/>
  <c r="CM41" i="1144"/>
  <c r="CI41" i="1144"/>
  <c r="CH41" i="1144"/>
  <c r="CG41" i="1144"/>
  <c r="CF41" i="1144"/>
  <c r="CD41" i="1144"/>
  <c r="CB41" i="1144"/>
  <c r="CA41" i="1144"/>
  <c r="BZ41" i="1144"/>
  <c r="BY41" i="1144"/>
  <c r="BX41" i="1144"/>
  <c r="BW41" i="1144"/>
  <c r="BV41" i="1144"/>
  <c r="BT41" i="1144"/>
  <c r="BS41" i="1144"/>
  <c r="BR41" i="1144"/>
  <c r="BQ41" i="1144"/>
  <c r="BO41" i="1144"/>
  <c r="BM41" i="1144"/>
  <c r="BL41" i="1144"/>
  <c r="BK41" i="1144"/>
  <c r="BJ41" i="1144"/>
  <c r="BI41" i="1144"/>
  <c r="BH41" i="1144"/>
  <c r="BG41" i="1144"/>
  <c r="BC41" i="1144"/>
  <c r="BB41" i="1144"/>
  <c r="BA41" i="1144"/>
  <c r="AZ41" i="1144"/>
  <c r="AX41" i="1144"/>
  <c r="AV41" i="1144"/>
  <c r="AU41" i="1144"/>
  <c r="AT41" i="1144"/>
  <c r="AS41" i="1144"/>
  <c r="AR41" i="1144"/>
  <c r="AQ41" i="1144"/>
  <c r="AP41" i="1144"/>
  <c r="CM40" i="1144"/>
  <c r="CI40" i="1144"/>
  <c r="CH40" i="1144"/>
  <c r="CG40" i="1144"/>
  <c r="CF40" i="1144"/>
  <c r="CE40" i="1144"/>
  <c r="CD40" i="1144"/>
  <c r="CC40" i="1144"/>
  <c r="CB40" i="1144"/>
  <c r="CA40" i="1144"/>
  <c r="BZ40" i="1144"/>
  <c r="BY40" i="1144"/>
  <c r="BX40" i="1144"/>
  <c r="BW40" i="1144"/>
  <c r="BV40" i="1144"/>
  <c r="BT40" i="1144"/>
  <c r="BS40" i="1144"/>
  <c r="BR40" i="1144"/>
  <c r="BQ40" i="1144"/>
  <c r="BP40" i="1144"/>
  <c r="BO40" i="1144"/>
  <c r="BN40" i="1144"/>
  <c r="BM40" i="1144"/>
  <c r="BL40" i="1144"/>
  <c r="BK40" i="1144"/>
  <c r="BJ40" i="1144"/>
  <c r="BI40" i="1144"/>
  <c r="BH40" i="1144"/>
  <c r="BG40" i="1144"/>
  <c r="BC40" i="1144"/>
  <c r="BB40" i="1144"/>
  <c r="BA40" i="1144"/>
  <c r="AZ40" i="1144"/>
  <c r="AY40" i="1144"/>
  <c r="AX40" i="1144"/>
  <c r="AW40" i="1144"/>
  <c r="AV40" i="1144"/>
  <c r="AU40" i="1144"/>
  <c r="AT40" i="1144"/>
  <c r="AS40" i="1144"/>
  <c r="AR40" i="1144"/>
  <c r="AQ40" i="1144"/>
  <c r="AP40" i="1144"/>
  <c r="CM39" i="1144"/>
  <c r="CH39" i="1144"/>
  <c r="CG39" i="1144"/>
  <c r="CF39" i="1144"/>
  <c r="CD39" i="1144"/>
  <c r="CA39" i="1144"/>
  <c r="BZ39" i="1144"/>
  <c r="BX39" i="1144"/>
  <c r="BW39" i="1144"/>
  <c r="BV39" i="1144"/>
  <c r="BS39" i="1144"/>
  <c r="BR39" i="1144"/>
  <c r="BQ39" i="1144"/>
  <c r="BO39" i="1144"/>
  <c r="BL39" i="1144"/>
  <c r="BK39" i="1144"/>
  <c r="BI39" i="1144"/>
  <c r="BH39" i="1144"/>
  <c r="BG39" i="1144"/>
  <c r="BB39" i="1144"/>
  <c r="BA39" i="1144"/>
  <c r="AZ39" i="1144"/>
  <c r="AX39" i="1144"/>
  <c r="AU39" i="1144"/>
  <c r="AT39" i="1144"/>
  <c r="AR39" i="1144"/>
  <c r="AQ39" i="1144"/>
  <c r="AP39" i="1144"/>
  <c r="CM38" i="1144"/>
  <c r="CI38" i="1144"/>
  <c r="CH38" i="1144"/>
  <c r="CG38" i="1144"/>
  <c r="CF38" i="1144"/>
  <c r="CE38" i="1144"/>
  <c r="CD38" i="1144"/>
  <c r="CC38" i="1144"/>
  <c r="CB38" i="1144"/>
  <c r="CA38" i="1144"/>
  <c r="BZ38" i="1144"/>
  <c r="BY38" i="1144"/>
  <c r="BX38" i="1144"/>
  <c r="BW38" i="1144"/>
  <c r="BV38" i="1144"/>
  <c r="BT38" i="1144"/>
  <c r="BS38" i="1144"/>
  <c r="BR38" i="1144"/>
  <c r="BQ38" i="1144"/>
  <c r="BP38" i="1144"/>
  <c r="BO38" i="1144"/>
  <c r="BN38" i="1144"/>
  <c r="BM38" i="1144"/>
  <c r="BL38" i="1144"/>
  <c r="BK38" i="1144"/>
  <c r="BJ38" i="1144"/>
  <c r="BI38" i="1144"/>
  <c r="BH38" i="1144"/>
  <c r="BG38" i="1144"/>
  <c r="BC38" i="1144"/>
  <c r="BB38" i="1144"/>
  <c r="BA38" i="1144"/>
  <c r="AZ38" i="1144"/>
  <c r="AY38" i="1144"/>
  <c r="AX38" i="1144"/>
  <c r="AW38" i="1144"/>
  <c r="AV38" i="1144"/>
  <c r="AU38" i="1144"/>
  <c r="AT38" i="1144"/>
  <c r="AS38" i="1144"/>
  <c r="AR38" i="1144"/>
  <c r="AQ38" i="1144"/>
  <c r="AP38" i="1144"/>
  <c r="EN37" i="1144"/>
  <c r="EM37" i="1144"/>
  <c r="EL37" i="1144"/>
  <c r="AO37" i="1144"/>
  <c r="Z37" i="1144"/>
  <c r="H37" i="1144"/>
  <c r="EL36" i="1144"/>
  <c r="CM36" i="1144"/>
  <c r="BU36" i="1144"/>
  <c r="EM36" i="1144" s="1"/>
  <c r="CM34" i="1144"/>
  <c r="BU34" i="1144"/>
  <c r="EM34" i="1144" s="1"/>
  <c r="BF34" i="1144"/>
  <c r="EL34" i="1144" s="1"/>
  <c r="AO34" i="1144"/>
  <c r="Z34" i="1144"/>
  <c r="H34" i="1144"/>
  <c r="C86" i="1156" s="1"/>
  <c r="EL33" i="1144"/>
  <c r="CM33" i="1144"/>
  <c r="BU33" i="1144"/>
  <c r="EM33" i="1144" s="1"/>
  <c r="BC33" i="1144"/>
  <c r="BB33" i="1144"/>
  <c r="BA33" i="1144"/>
  <c r="AZ33" i="1144"/>
  <c r="AY33" i="1144"/>
  <c r="AX33" i="1144"/>
  <c r="AW33" i="1144"/>
  <c r="AV33" i="1144"/>
  <c r="AU33" i="1144"/>
  <c r="AT33" i="1144"/>
  <c r="AS33" i="1144"/>
  <c r="AR33" i="1144"/>
  <c r="AQ33" i="1144"/>
  <c r="AP33" i="1144"/>
  <c r="Z33" i="1144"/>
  <c r="H33" i="1144"/>
  <c r="EL32" i="1144"/>
  <c r="CM32" i="1144"/>
  <c r="BU32" i="1144"/>
  <c r="EM32" i="1144" s="1"/>
  <c r="BC32" i="1144"/>
  <c r="BB32" i="1144"/>
  <c r="BA32" i="1144"/>
  <c r="AZ32" i="1144"/>
  <c r="AY32" i="1144"/>
  <c r="AX32" i="1144"/>
  <c r="AW32" i="1144"/>
  <c r="AV32" i="1144"/>
  <c r="AU32" i="1144"/>
  <c r="AT32" i="1144"/>
  <c r="AS32" i="1144"/>
  <c r="AR32" i="1144"/>
  <c r="AQ32" i="1144"/>
  <c r="AP32" i="1144"/>
  <c r="Z32" i="1144"/>
  <c r="H32" i="1144"/>
  <c r="EL31" i="1144"/>
  <c r="CM31" i="1144"/>
  <c r="BU31" i="1144"/>
  <c r="EM31" i="1144" s="1"/>
  <c r="BC31" i="1144"/>
  <c r="BB31" i="1144"/>
  <c r="BA31" i="1144"/>
  <c r="AZ31" i="1144"/>
  <c r="AY31" i="1144"/>
  <c r="AX31" i="1144"/>
  <c r="AW31" i="1144"/>
  <c r="AV31" i="1144"/>
  <c r="AU31" i="1144"/>
  <c r="AT31" i="1144"/>
  <c r="AS31" i="1144"/>
  <c r="AR31" i="1144"/>
  <c r="AQ31" i="1144"/>
  <c r="AP31" i="1144"/>
  <c r="Z31" i="1144"/>
  <c r="H31" i="1144"/>
  <c r="EL29" i="1144"/>
  <c r="CM29" i="1144"/>
  <c r="BU29" i="1144"/>
  <c r="EM29" i="1144" s="1"/>
  <c r="AX29" i="1144"/>
  <c r="AO29" i="1144" s="1"/>
  <c r="Z29" i="1144"/>
  <c r="H29" i="1144"/>
  <c r="EL28" i="1144"/>
  <c r="CM28" i="1144"/>
  <c r="BU28" i="1144"/>
  <c r="EM28" i="1144" s="1"/>
  <c r="BC28" i="1144"/>
  <c r="BB28" i="1144"/>
  <c r="BA28" i="1144"/>
  <c r="AZ28" i="1144"/>
  <c r="AY28" i="1144"/>
  <c r="AX28" i="1144"/>
  <c r="AW28" i="1144"/>
  <c r="AV28" i="1144"/>
  <c r="AU28" i="1144"/>
  <c r="AT28" i="1144"/>
  <c r="AS28" i="1144"/>
  <c r="AR28" i="1144"/>
  <c r="AQ28" i="1144"/>
  <c r="Z28" i="1144"/>
  <c r="H28" i="1144"/>
  <c r="C85" i="1156" s="1"/>
  <c r="G85" i="1156" s="1"/>
  <c r="EL27" i="1144"/>
  <c r="CM27" i="1144"/>
  <c r="EN27" i="1144" s="1"/>
  <c r="BU27" i="1144"/>
  <c r="EM27" i="1144" s="1"/>
  <c r="Z27" i="1144"/>
  <c r="H27" i="1144"/>
  <c r="C84" i="1156" s="1"/>
  <c r="EL26" i="1144"/>
  <c r="CM26" i="1144"/>
  <c r="BU26" i="1144"/>
  <c r="EM26" i="1144" s="1"/>
  <c r="BB26" i="1144"/>
  <c r="BA26" i="1144"/>
  <c r="AZ26" i="1144"/>
  <c r="AY26" i="1144"/>
  <c r="AV26" i="1144"/>
  <c r="AS26" i="1144"/>
  <c r="AQ26" i="1144"/>
  <c r="AN26" i="1144"/>
  <c r="AN23" i="1144" s="1"/>
  <c r="H26" i="1144"/>
  <c r="C83" i="1156" s="1"/>
  <c r="EL25" i="1144"/>
  <c r="CM25" i="1144"/>
  <c r="BU25" i="1144"/>
  <c r="EM25" i="1144" s="1"/>
  <c r="Z25" i="1144"/>
  <c r="H25" i="1144"/>
  <c r="EU23" i="1144"/>
  <c r="EO23" i="1144"/>
  <c r="CL23" i="1144"/>
  <c r="CK23" i="1144"/>
  <c r="CJ23" i="1144"/>
  <c r="CI23" i="1144"/>
  <c r="CH23" i="1144"/>
  <c r="CG23" i="1144"/>
  <c r="CF23" i="1144"/>
  <c r="CE23" i="1144"/>
  <c r="CD23" i="1144"/>
  <c r="CC23" i="1144"/>
  <c r="CB23" i="1144"/>
  <c r="CA23" i="1144"/>
  <c r="BZ23" i="1144"/>
  <c r="BY23" i="1144"/>
  <c r="BX23" i="1144"/>
  <c r="BW23" i="1144"/>
  <c r="BV23" i="1144"/>
  <c r="BT23" i="1144"/>
  <c r="BS23" i="1144"/>
  <c r="BR23" i="1144"/>
  <c r="BQ23" i="1144"/>
  <c r="BP23" i="1144"/>
  <c r="BO23" i="1144"/>
  <c r="BN23" i="1144"/>
  <c r="BM23" i="1144"/>
  <c r="BL23" i="1144"/>
  <c r="BK23" i="1144"/>
  <c r="BJ23" i="1144"/>
  <c r="BI23" i="1144"/>
  <c r="BH23" i="1144"/>
  <c r="BG23" i="1144"/>
  <c r="BF23" i="1144"/>
  <c r="BE23" i="1144"/>
  <c r="BD23" i="1144"/>
  <c r="AM23" i="1144"/>
  <c r="AL23" i="1144"/>
  <c r="AK23" i="1144"/>
  <c r="AJ23" i="1144"/>
  <c r="AI23" i="1144"/>
  <c r="AH23" i="1144"/>
  <c r="AG23" i="1144"/>
  <c r="AF23" i="1144"/>
  <c r="AE23" i="1144"/>
  <c r="AD23" i="1144"/>
  <c r="AC23" i="1144"/>
  <c r="AB23" i="1144"/>
  <c r="AA23" i="1144"/>
  <c r="Y23" i="1144"/>
  <c r="X23" i="1144"/>
  <c r="W23" i="1144"/>
  <c r="V23" i="1144"/>
  <c r="U23" i="1144"/>
  <c r="T23" i="1144"/>
  <c r="S23" i="1144"/>
  <c r="R23" i="1144"/>
  <c r="Q23" i="1144"/>
  <c r="P23" i="1144"/>
  <c r="O23" i="1144"/>
  <c r="N23" i="1144"/>
  <c r="M23" i="1144"/>
  <c r="L23" i="1144"/>
  <c r="K23" i="1144"/>
  <c r="J23" i="1144"/>
  <c r="I23" i="1144"/>
  <c r="D23" i="1144"/>
  <c r="BU22" i="1144"/>
  <c r="EM22" i="1144" s="1"/>
  <c r="BF22" i="1144"/>
  <c r="EL22" i="1144" s="1"/>
  <c r="AO22" i="1144"/>
  <c r="Z22" i="1144"/>
  <c r="H22" i="1144"/>
  <c r="EL21" i="1144"/>
  <c r="BU21" i="1144"/>
  <c r="EM21" i="1144" s="1"/>
  <c r="AO21" i="1144"/>
  <c r="AA21" i="1144"/>
  <c r="H21" i="1144"/>
  <c r="EL20" i="1144"/>
  <c r="AN20" i="1144"/>
  <c r="AM20" i="1144"/>
  <c r="AL20" i="1144"/>
  <c r="AK20" i="1144"/>
  <c r="AJ20" i="1144"/>
  <c r="AI20" i="1144"/>
  <c r="AH20" i="1144"/>
  <c r="AG20" i="1144"/>
  <c r="AD20" i="1144"/>
  <c r="AC20" i="1144"/>
  <c r="H20" i="1144"/>
  <c r="EL19" i="1144"/>
  <c r="CI19" i="1144"/>
  <c r="CI20" i="1144" s="1"/>
  <c r="CH19" i="1144"/>
  <c r="CH20" i="1144" s="1"/>
  <c r="CG19" i="1144"/>
  <c r="CG20" i="1144" s="1"/>
  <c r="CF19" i="1144"/>
  <c r="CF20" i="1144" s="1"/>
  <c r="CE19" i="1144"/>
  <c r="CE20" i="1144" s="1"/>
  <c r="CD19" i="1144"/>
  <c r="CD20" i="1144" s="1"/>
  <c r="CC19" i="1144"/>
  <c r="CC20" i="1144" s="1"/>
  <c r="CB19" i="1144"/>
  <c r="CB20" i="1144" s="1"/>
  <c r="CA19" i="1144"/>
  <c r="CA20" i="1144" s="1"/>
  <c r="BZ19" i="1144"/>
  <c r="BY19" i="1144"/>
  <c r="BY20" i="1144" s="1"/>
  <c r="BX19" i="1144"/>
  <c r="BX20" i="1144" s="1"/>
  <c r="BW19" i="1144"/>
  <c r="BV19" i="1144"/>
  <c r="BC19" i="1144"/>
  <c r="BC27" i="1144" s="1"/>
  <c r="BB19" i="1144"/>
  <c r="BB20" i="1144" s="1"/>
  <c r="BA19" i="1144"/>
  <c r="AZ19" i="1144"/>
  <c r="AZ27" i="1144" s="1"/>
  <c r="AY19" i="1144"/>
  <c r="AY27" i="1144" s="1"/>
  <c r="AX19" i="1144"/>
  <c r="AX20" i="1144" s="1"/>
  <c r="AW19" i="1144"/>
  <c r="AV19" i="1144"/>
  <c r="AV20" i="1144" s="1"/>
  <c r="AU19" i="1144"/>
  <c r="AU27" i="1144" s="1"/>
  <c r="AT19" i="1144"/>
  <c r="AT27" i="1144" s="1"/>
  <c r="AS19" i="1144"/>
  <c r="AR19" i="1144"/>
  <c r="AR27" i="1144" s="1"/>
  <c r="AQ19" i="1144"/>
  <c r="AQ27" i="1144" s="1"/>
  <c r="AP19" i="1144"/>
  <c r="AP27" i="1144" s="1"/>
  <c r="Z19" i="1144"/>
  <c r="H19" i="1144"/>
  <c r="EL18" i="1144"/>
  <c r="BB18" i="1144"/>
  <c r="BA18" i="1144"/>
  <c r="AZ18" i="1144"/>
  <c r="AY18" i="1144"/>
  <c r="AS18" i="1144"/>
  <c r="AM18" i="1144"/>
  <c r="AL18" i="1144"/>
  <c r="AK18" i="1144"/>
  <c r="AJ18" i="1144"/>
  <c r="AI18" i="1144"/>
  <c r="AH18" i="1144"/>
  <c r="AF18" i="1144"/>
  <c r="AD18" i="1144"/>
  <c r="AC18" i="1144"/>
  <c r="H18" i="1144"/>
  <c r="EL17" i="1144"/>
  <c r="CI17" i="1144"/>
  <c r="CI18" i="1144" s="1"/>
  <c r="CH17" i="1144"/>
  <c r="CH14" i="1144" s="1"/>
  <c r="CG17" i="1144"/>
  <c r="CF17" i="1144"/>
  <c r="CF14" i="1144" s="1"/>
  <c r="CE17" i="1144"/>
  <c r="CE18" i="1144" s="1"/>
  <c r="CD17" i="1144"/>
  <c r="CD18" i="1144" s="1"/>
  <c r="CC17" i="1144"/>
  <c r="CB17" i="1144"/>
  <c r="CB18" i="1144" s="1"/>
  <c r="CA17" i="1144"/>
  <c r="CA18" i="1144" s="1"/>
  <c r="BZ17" i="1144"/>
  <c r="BZ14" i="1144" s="1"/>
  <c r="BY17" i="1144"/>
  <c r="BX17" i="1144"/>
  <c r="BW17" i="1144"/>
  <c r="BV17" i="1144"/>
  <c r="BC17" i="1144"/>
  <c r="BC26" i="1144" s="1"/>
  <c r="AX17" i="1144"/>
  <c r="AX26" i="1144" s="1"/>
  <c r="AW17" i="1144"/>
  <c r="AW26" i="1144" s="1"/>
  <c r="AU17" i="1144"/>
  <c r="AT17" i="1144"/>
  <c r="AT26" i="1144" s="1"/>
  <c r="AR17" i="1144"/>
  <c r="AR26" i="1144" s="1"/>
  <c r="AP17" i="1144"/>
  <c r="AN17" i="1144"/>
  <c r="AN18" i="1144" s="1"/>
  <c r="H17" i="1144"/>
  <c r="H14" i="1144" s="1"/>
  <c r="EL15" i="1144"/>
  <c r="BU15" i="1144"/>
  <c r="EM15" i="1144" s="1"/>
  <c r="AO15" i="1144"/>
  <c r="Z15" i="1144"/>
  <c r="H15" i="1144"/>
  <c r="EO14" i="1144"/>
  <c r="DA14" i="1144"/>
  <c r="CZ14" i="1144"/>
  <c r="CY14" i="1144"/>
  <c r="CX14" i="1144"/>
  <c r="CW14" i="1144"/>
  <c r="CV14" i="1144"/>
  <c r="CU14" i="1144"/>
  <c r="CT14" i="1144"/>
  <c r="CS14" i="1144"/>
  <c r="CR14" i="1144"/>
  <c r="CQ14" i="1144"/>
  <c r="CP14" i="1144"/>
  <c r="CO14" i="1144"/>
  <c r="CN14" i="1144"/>
  <c r="CL14" i="1144"/>
  <c r="CK14" i="1144"/>
  <c r="CJ14" i="1144"/>
  <c r="BT14" i="1144"/>
  <c r="BS14" i="1144"/>
  <c r="BR14" i="1144"/>
  <c r="BQ14" i="1144"/>
  <c r="BP14" i="1144"/>
  <c r="BO14" i="1144"/>
  <c r="BN14" i="1144"/>
  <c r="BM14" i="1144"/>
  <c r="BL14" i="1144"/>
  <c r="BK14" i="1144"/>
  <c r="BJ14" i="1144"/>
  <c r="BI14" i="1144"/>
  <c r="BH14" i="1144"/>
  <c r="BG14" i="1144"/>
  <c r="BF14" i="1144"/>
  <c r="BF10" i="1144" s="1"/>
  <c r="BE14" i="1144"/>
  <c r="BD14" i="1144"/>
  <c r="AZ14" i="1144"/>
  <c r="AV14" i="1144"/>
  <c r="AN14" i="1144"/>
  <c r="AM14" i="1144"/>
  <c r="AL14" i="1144"/>
  <c r="AK14" i="1144"/>
  <c r="AJ14" i="1144"/>
  <c r="AI14" i="1144"/>
  <c r="AH14" i="1144"/>
  <c r="AG14" i="1144"/>
  <c r="AF14" i="1144"/>
  <c r="AE14" i="1144"/>
  <c r="AD14" i="1144"/>
  <c r="AC14" i="1144"/>
  <c r="AB14" i="1144"/>
  <c r="Y14" i="1144"/>
  <c r="X14" i="1144"/>
  <c r="W14" i="1144"/>
  <c r="V14" i="1144"/>
  <c r="U14" i="1144"/>
  <c r="T14" i="1144"/>
  <c r="S14" i="1144"/>
  <c r="R14" i="1144"/>
  <c r="Q14" i="1144"/>
  <c r="P14" i="1144"/>
  <c r="O14" i="1144"/>
  <c r="N14" i="1144"/>
  <c r="M14" i="1144"/>
  <c r="L14" i="1144"/>
  <c r="K14" i="1144"/>
  <c r="J14" i="1144"/>
  <c r="I14" i="1144"/>
  <c r="D14" i="1144"/>
  <c r="EL13" i="1144"/>
  <c r="CM13" i="1144"/>
  <c r="BU13" i="1144"/>
  <c r="EM13" i="1144" s="1"/>
  <c r="AO13" i="1144"/>
  <c r="Z13" i="1144"/>
  <c r="H13" i="1144"/>
  <c r="EL12" i="1144"/>
  <c r="CM12" i="1144"/>
  <c r="BU12" i="1144"/>
  <c r="AO12" i="1144"/>
  <c r="Z12" i="1144"/>
  <c r="H12" i="1144"/>
  <c r="C78" i="1156" s="1"/>
  <c r="EO11" i="1144"/>
  <c r="DA11" i="1144"/>
  <c r="CZ11" i="1144"/>
  <c r="CZ10" i="1144" s="1"/>
  <c r="CY11" i="1144"/>
  <c r="CX11" i="1144"/>
  <c r="CW11" i="1144"/>
  <c r="CV11" i="1144"/>
  <c r="CV10" i="1144" s="1"/>
  <c r="CU11" i="1144"/>
  <c r="CT11" i="1144"/>
  <c r="CS11" i="1144"/>
  <c r="CR11" i="1144"/>
  <c r="CR10" i="1144" s="1"/>
  <c r="CQ11" i="1144"/>
  <c r="CP11" i="1144"/>
  <c r="CO11" i="1144"/>
  <c r="CN11" i="1144"/>
  <c r="CN10" i="1144" s="1"/>
  <c r="CL11" i="1144"/>
  <c r="EL11" i="1144" s="1"/>
  <c r="CK11" i="1144"/>
  <c r="CJ11" i="1144"/>
  <c r="CI11" i="1144"/>
  <c r="CH11" i="1144"/>
  <c r="CG11" i="1144"/>
  <c r="CF11" i="1144"/>
  <c r="CE11" i="1144"/>
  <c r="CD11" i="1144"/>
  <c r="CC11" i="1144"/>
  <c r="CB11" i="1144"/>
  <c r="CA11" i="1144"/>
  <c r="BZ11" i="1144"/>
  <c r="BY11" i="1144"/>
  <c r="BX11" i="1144"/>
  <c r="BW11" i="1144"/>
  <c r="BV11" i="1144"/>
  <c r="BT11" i="1144"/>
  <c r="BT10" i="1144" s="1"/>
  <c r="BS11" i="1144"/>
  <c r="BR11" i="1144"/>
  <c r="BQ11" i="1144"/>
  <c r="BQ10" i="1144" s="1"/>
  <c r="BP11" i="1144"/>
  <c r="BO11" i="1144"/>
  <c r="BN11" i="1144"/>
  <c r="BM11" i="1144"/>
  <c r="BM10" i="1144" s="1"/>
  <c r="BL11" i="1144"/>
  <c r="BK11" i="1144"/>
  <c r="BJ11" i="1144"/>
  <c r="BI11" i="1144"/>
  <c r="BI10" i="1144" s="1"/>
  <c r="BH11" i="1144"/>
  <c r="BH10" i="1144" s="1"/>
  <c r="BG11" i="1144"/>
  <c r="BE11" i="1144"/>
  <c r="BD11" i="1144"/>
  <c r="BD10" i="1144" s="1"/>
  <c r="BC11" i="1144"/>
  <c r="BB11" i="1144"/>
  <c r="BB25" i="1144" s="1"/>
  <c r="BA11" i="1144"/>
  <c r="AZ11" i="1144"/>
  <c r="AZ25" i="1144" s="1"/>
  <c r="AY11" i="1144"/>
  <c r="AX11" i="1144"/>
  <c r="AX25" i="1144" s="1"/>
  <c r="AW11" i="1144"/>
  <c r="AW25" i="1144" s="1"/>
  <c r="AV11" i="1144"/>
  <c r="AV25" i="1144" s="1"/>
  <c r="AU11" i="1144"/>
  <c r="AT11" i="1144"/>
  <c r="AT25" i="1144" s="1"/>
  <c r="AS11" i="1144"/>
  <c r="AS25" i="1144" s="1"/>
  <c r="AR11" i="1144"/>
  <c r="AR25" i="1144" s="1"/>
  <c r="AQ11" i="1144"/>
  <c r="AP11" i="1144"/>
  <c r="AP25" i="1144" s="1"/>
  <c r="AN11" i="1144"/>
  <c r="AN10" i="1144" s="1"/>
  <c r="AM11" i="1144"/>
  <c r="AL11" i="1144"/>
  <c r="AK11" i="1144"/>
  <c r="AJ11" i="1144"/>
  <c r="AI11" i="1144"/>
  <c r="AH11" i="1144"/>
  <c r="AH10" i="1144" s="1"/>
  <c r="AG11" i="1144"/>
  <c r="AF11" i="1144"/>
  <c r="AE11" i="1144"/>
  <c r="AD11" i="1144"/>
  <c r="AC11" i="1144"/>
  <c r="AB11" i="1144"/>
  <c r="AB10" i="1144" s="1"/>
  <c r="AA11" i="1144"/>
  <c r="Y11" i="1144"/>
  <c r="X11" i="1144"/>
  <c r="X10" i="1144" s="1"/>
  <c r="W11" i="1144"/>
  <c r="V11" i="1144"/>
  <c r="U11" i="1144"/>
  <c r="T11" i="1144"/>
  <c r="S11" i="1144"/>
  <c r="S10" i="1144" s="1"/>
  <c r="R11" i="1144"/>
  <c r="Q11" i="1144"/>
  <c r="P11" i="1144"/>
  <c r="P10" i="1144" s="1"/>
  <c r="O11" i="1144"/>
  <c r="N11" i="1144"/>
  <c r="M11" i="1144"/>
  <c r="L11" i="1144"/>
  <c r="K11" i="1144"/>
  <c r="K10" i="1144" s="1"/>
  <c r="J11" i="1144"/>
  <c r="I11" i="1144"/>
  <c r="D11" i="1144"/>
  <c r="D10" i="1144" s="1"/>
  <c r="DA10" i="1144"/>
  <c r="AL10" i="1144"/>
  <c r="V10" i="1144"/>
  <c r="BM9" i="1144"/>
  <c r="ER8" i="1144"/>
  <c r="BT70" i="1143"/>
  <c r="BE70" i="1143"/>
  <c r="AN70" i="1143"/>
  <c r="Y70" i="1143"/>
  <c r="G70" i="1143"/>
  <c r="BT69" i="1143"/>
  <c r="BE69" i="1143"/>
  <c r="AN69" i="1143"/>
  <c r="Y69" i="1143"/>
  <c r="EN68" i="1143"/>
  <c r="BT68" i="1143"/>
  <c r="EM68" i="1143" s="1"/>
  <c r="BE68" i="1143"/>
  <c r="AN68" i="1143"/>
  <c r="Y68" i="1143"/>
  <c r="G68" i="1143"/>
  <c r="EN67" i="1143"/>
  <c r="EM67" i="1143"/>
  <c r="EL67" i="1143"/>
  <c r="BT67" i="1143"/>
  <c r="BE67" i="1143"/>
  <c r="AN67" i="1143"/>
  <c r="Y67" i="1143"/>
  <c r="G67" i="1143"/>
  <c r="AN66" i="1143"/>
  <c r="Y66" i="1143"/>
  <c r="BT65" i="1143"/>
  <c r="AN65" i="1143"/>
  <c r="Y65" i="1143"/>
  <c r="G65" i="1143"/>
  <c r="EN64" i="1143"/>
  <c r="EL64" i="1143"/>
  <c r="BT64" i="1143"/>
  <c r="EM64" i="1143" s="1"/>
  <c r="BE64" i="1143"/>
  <c r="AN64" i="1143"/>
  <c r="Y64" i="1143"/>
  <c r="G64" i="1143"/>
  <c r="EN63" i="1143"/>
  <c r="EL63" i="1143"/>
  <c r="BT63" i="1143"/>
  <c r="EM63" i="1143" s="1"/>
  <c r="BE63" i="1143"/>
  <c r="AN63" i="1143"/>
  <c r="Y63" i="1143"/>
  <c r="G63" i="1143"/>
  <c r="EN62" i="1143"/>
  <c r="EM62" i="1143"/>
  <c r="BE62" i="1143"/>
  <c r="EL62" i="1143" s="1"/>
  <c r="Y62" i="1143"/>
  <c r="G62" i="1143"/>
  <c r="EN59" i="1143"/>
  <c r="EM59" i="1143"/>
  <c r="EL59" i="1143"/>
  <c r="EN57" i="1143"/>
  <c r="EM57" i="1143"/>
  <c r="EL57" i="1143"/>
  <c r="EN56" i="1143"/>
  <c r="EN55" i="1143"/>
  <c r="EN54" i="1143"/>
  <c r="EN53" i="1143"/>
  <c r="EN52" i="1143"/>
  <c r="EM52" i="1143"/>
  <c r="EL52" i="1143"/>
  <c r="CI52" i="1143"/>
  <c r="BD52" i="1143"/>
  <c r="BC52" i="1143"/>
  <c r="W52" i="1143"/>
  <c r="V52" i="1143"/>
  <c r="EN51" i="1143"/>
  <c r="EM51" i="1143"/>
  <c r="EL51" i="1143"/>
  <c r="CI51" i="1143"/>
  <c r="BD51" i="1143"/>
  <c r="BC51" i="1143"/>
  <c r="W51" i="1143"/>
  <c r="V51" i="1143"/>
  <c r="EN50" i="1143"/>
  <c r="EM50" i="1143"/>
  <c r="EL50" i="1143"/>
  <c r="CI50" i="1143"/>
  <c r="BD50" i="1143"/>
  <c r="BC50" i="1143"/>
  <c r="AO50" i="1143"/>
  <c r="W50" i="1143"/>
  <c r="V50" i="1143"/>
  <c r="EM47" i="1143"/>
  <c r="EL47" i="1143"/>
  <c r="CL47" i="1143"/>
  <c r="EN47" i="1143" s="1"/>
  <c r="BT47" i="1143"/>
  <c r="BD47" i="1143"/>
  <c r="BC47" i="1143"/>
  <c r="AN47" i="1143"/>
  <c r="Y47" i="1143"/>
  <c r="W47" i="1143"/>
  <c r="V47" i="1143"/>
  <c r="U47" i="1143"/>
  <c r="T47" i="1143"/>
  <c r="S47" i="1143"/>
  <c r="R47" i="1143"/>
  <c r="Q47" i="1143"/>
  <c r="P47" i="1143"/>
  <c r="O47" i="1143"/>
  <c r="N47" i="1143"/>
  <c r="M47" i="1143"/>
  <c r="L47" i="1143"/>
  <c r="K47" i="1143"/>
  <c r="J47" i="1143"/>
  <c r="I47" i="1143"/>
  <c r="H47" i="1143"/>
  <c r="G47" i="1143"/>
  <c r="D47" i="1143"/>
  <c r="EM46" i="1143"/>
  <c r="EL46" i="1143"/>
  <c r="CL46" i="1143"/>
  <c r="BD46" i="1143"/>
  <c r="BC46" i="1143"/>
  <c r="AN46" i="1143"/>
  <c r="Y46" i="1143"/>
  <c r="W46" i="1143"/>
  <c r="V46" i="1143"/>
  <c r="U46" i="1143"/>
  <c r="T46" i="1143"/>
  <c r="S46" i="1143"/>
  <c r="R46" i="1143"/>
  <c r="Q46" i="1143"/>
  <c r="P46" i="1143"/>
  <c r="O46" i="1143"/>
  <c r="N46" i="1143"/>
  <c r="M46" i="1143"/>
  <c r="L46" i="1143"/>
  <c r="K46" i="1143"/>
  <c r="J46" i="1143"/>
  <c r="I46" i="1143"/>
  <c r="H46" i="1143"/>
  <c r="G46" i="1143" s="1"/>
  <c r="D46" i="1143"/>
  <c r="CL45" i="1143"/>
  <c r="BT45" i="1143"/>
  <c r="EM45" i="1143" s="1"/>
  <c r="BE45" i="1143"/>
  <c r="EL45" i="1143" s="1"/>
  <c r="AN45" i="1143"/>
  <c r="Y45" i="1143"/>
  <c r="U45" i="1143"/>
  <c r="T45" i="1143"/>
  <c r="S45" i="1143"/>
  <c r="R45" i="1143"/>
  <c r="Q45" i="1143"/>
  <c r="P45" i="1143"/>
  <c r="O45" i="1143"/>
  <c r="N45" i="1143"/>
  <c r="M45" i="1143"/>
  <c r="L45" i="1143"/>
  <c r="K45" i="1143"/>
  <c r="J45" i="1143"/>
  <c r="I45" i="1143"/>
  <c r="H45" i="1143"/>
  <c r="EN44" i="1143"/>
  <c r="EM44" i="1143"/>
  <c r="EL44" i="1143"/>
  <c r="CI44" i="1143"/>
  <c r="AN44" i="1143"/>
  <c r="G44" i="1143"/>
  <c r="D44" i="1143"/>
  <c r="EM43" i="1143"/>
  <c r="EL43" i="1143"/>
  <c r="CL43" i="1143"/>
  <c r="EM42" i="1143"/>
  <c r="EL42" i="1143"/>
  <c r="CL42" i="1143"/>
  <c r="G41" i="1143"/>
  <c r="EM40" i="1143"/>
  <c r="EL40" i="1143"/>
  <c r="CL40" i="1143"/>
  <c r="BD40" i="1143"/>
  <c r="BC40" i="1143"/>
  <c r="AN40" i="1143"/>
  <c r="Y40" i="1143"/>
  <c r="X40" i="1143"/>
  <c r="W40" i="1143"/>
  <c r="V40" i="1143"/>
  <c r="U40" i="1143"/>
  <c r="S40" i="1143"/>
  <c r="Q40" i="1143"/>
  <c r="P40" i="1143"/>
  <c r="O40" i="1143"/>
  <c r="N40" i="1143"/>
  <c r="L40" i="1143"/>
  <c r="H40" i="1143"/>
  <c r="G40" i="1143"/>
  <c r="D40" i="1143"/>
  <c r="EM39" i="1143"/>
  <c r="EL39" i="1143"/>
  <c r="CL39" i="1143"/>
  <c r="BD39" i="1143"/>
  <c r="BC39" i="1143"/>
  <c r="AN39" i="1143"/>
  <c r="Y39" i="1143"/>
  <c r="X39" i="1143"/>
  <c r="W39" i="1143"/>
  <c r="V39" i="1143"/>
  <c r="U39" i="1143"/>
  <c r="S39" i="1143"/>
  <c r="Q39" i="1143"/>
  <c r="P39" i="1143"/>
  <c r="O39" i="1143"/>
  <c r="N39" i="1143"/>
  <c r="M39" i="1143"/>
  <c r="M40" i="1143" s="1"/>
  <c r="L39" i="1143"/>
  <c r="J39" i="1143"/>
  <c r="J40" i="1143" s="1"/>
  <c r="I39" i="1143"/>
  <c r="I40" i="1143" s="1"/>
  <c r="H39" i="1143"/>
  <c r="G39" i="1143"/>
  <c r="D39" i="1143"/>
  <c r="EO38" i="1143"/>
  <c r="EN38" i="1143"/>
  <c r="CL38" i="1143"/>
  <c r="CI38" i="1143"/>
  <c r="CG38" i="1143"/>
  <c r="CF38" i="1143"/>
  <c r="CE38" i="1143"/>
  <c r="CA38" i="1143"/>
  <c r="BZ38" i="1143"/>
  <c r="BY38" i="1143"/>
  <c r="BX38" i="1143"/>
  <c r="BW38" i="1143"/>
  <c r="BV38" i="1143"/>
  <c r="BU38" i="1143"/>
  <c r="BS38" i="1143"/>
  <c r="BR38" i="1143"/>
  <c r="BQ38" i="1143"/>
  <c r="BP38" i="1143"/>
  <c r="BO38" i="1143"/>
  <c r="BN38" i="1143"/>
  <c r="BM38" i="1143"/>
  <c r="BL38" i="1143"/>
  <c r="BK38" i="1143"/>
  <c r="BJ38" i="1143"/>
  <c r="BI38" i="1143"/>
  <c r="BH38" i="1143"/>
  <c r="BG38" i="1143"/>
  <c r="BF38" i="1143"/>
  <c r="BD38" i="1143"/>
  <c r="BC38" i="1143"/>
  <c r="BA38" i="1143"/>
  <c r="AZ38" i="1143"/>
  <c r="AY38" i="1143"/>
  <c r="AU38" i="1143"/>
  <c r="AT38" i="1143"/>
  <c r="AS38" i="1143"/>
  <c r="AR38" i="1143"/>
  <c r="AQ38" i="1143"/>
  <c r="AP38" i="1143"/>
  <c r="AN38" i="1143" s="1"/>
  <c r="AO38" i="1143"/>
  <c r="AL38" i="1143"/>
  <c r="AK38" i="1143"/>
  <c r="AJ38" i="1143"/>
  <c r="AI38" i="1143"/>
  <c r="AH38" i="1143"/>
  <c r="AG38" i="1143"/>
  <c r="AF38" i="1143"/>
  <c r="AE38" i="1143"/>
  <c r="AD38" i="1143"/>
  <c r="AC38" i="1143"/>
  <c r="AB38" i="1143"/>
  <c r="AA38" i="1143"/>
  <c r="G38" i="1143"/>
  <c r="F38" i="1143"/>
  <c r="D38" i="1143"/>
  <c r="EL37" i="1143"/>
  <c r="BT37" i="1143"/>
  <c r="BE37" i="1143"/>
  <c r="AN37" i="1143"/>
  <c r="Y37" i="1143"/>
  <c r="EN36" i="1143"/>
  <c r="CL36" i="1143"/>
  <c r="BT36" i="1143"/>
  <c r="EM36" i="1143" s="1"/>
  <c r="BE36" i="1143"/>
  <c r="EL36" i="1143" s="1"/>
  <c r="AN36" i="1143"/>
  <c r="Y36" i="1143"/>
  <c r="G36" i="1143"/>
  <c r="EO34" i="1143"/>
  <c r="EM34" i="1143"/>
  <c r="EL34" i="1143"/>
  <c r="CL34" i="1143"/>
  <c r="EN34" i="1143"/>
  <c r="CJ34" i="1143"/>
  <c r="CI34" i="1143"/>
  <c r="BT34" i="1143"/>
  <c r="BE34" i="1143"/>
  <c r="BD34" i="1143"/>
  <c r="BC34" i="1143"/>
  <c r="AV34" i="1143"/>
  <c r="AN34" i="1143"/>
  <c r="AG34" i="1143"/>
  <c r="Y34" i="1143"/>
  <c r="X34" i="1143"/>
  <c r="W34" i="1143"/>
  <c r="V34" i="1143"/>
  <c r="U34" i="1143"/>
  <c r="T34" i="1143"/>
  <c r="S34" i="1143"/>
  <c r="R34" i="1143"/>
  <c r="Q34" i="1143"/>
  <c r="P34" i="1143"/>
  <c r="O34" i="1143"/>
  <c r="N34" i="1143"/>
  <c r="M34" i="1143"/>
  <c r="L34" i="1143"/>
  <c r="K34" i="1143"/>
  <c r="J34" i="1143"/>
  <c r="I34" i="1143"/>
  <c r="G34" i="1143"/>
  <c r="C69" i="1156" s="1"/>
  <c r="F34" i="1143"/>
  <c r="EN33" i="1143"/>
  <c r="CL33" i="1143"/>
  <c r="CI33" i="1143"/>
  <c r="CG33" i="1143"/>
  <c r="CF33" i="1143"/>
  <c r="CE33" i="1143"/>
  <c r="CD33" i="1143"/>
  <c r="CB33" i="1143"/>
  <c r="CA33" i="1143"/>
  <c r="BZ33" i="1143"/>
  <c r="BY33" i="1143"/>
  <c r="BX33" i="1143"/>
  <c r="BW33" i="1143"/>
  <c r="BV33" i="1143"/>
  <c r="BU33" i="1143"/>
  <c r="BR33" i="1143"/>
  <c r="BQ33" i="1143"/>
  <c r="BP33" i="1143"/>
  <c r="BO33" i="1143"/>
  <c r="BM33" i="1143"/>
  <c r="BL33" i="1143"/>
  <c r="BK33" i="1143"/>
  <c r="BJ33" i="1143"/>
  <c r="BI33" i="1143"/>
  <c r="BH33" i="1143"/>
  <c r="BG33" i="1143"/>
  <c r="BF33" i="1143"/>
  <c r="BD33" i="1143"/>
  <c r="BC33" i="1143"/>
  <c r="AN33" i="1143"/>
  <c r="Y33" i="1143"/>
  <c r="X33" i="1143"/>
  <c r="W33" i="1143"/>
  <c r="V33" i="1143"/>
  <c r="G33" i="1143"/>
  <c r="F33" i="1143"/>
  <c r="D33" i="1143"/>
  <c r="EO32" i="1143"/>
  <c r="EN32" i="1143"/>
  <c r="CL32" i="1143"/>
  <c r="CJ32" i="1143"/>
  <c r="CI32" i="1143"/>
  <c r="CF32" i="1143"/>
  <c r="CE32" i="1143"/>
  <c r="BY32" i="1143"/>
  <c r="BV32" i="1143"/>
  <c r="BT32" i="1143" s="1"/>
  <c r="EM32" i="1143" s="1"/>
  <c r="BP32" i="1143"/>
  <c r="BJ32" i="1143"/>
  <c r="BE32" i="1143"/>
  <c r="EL32" i="1143" s="1"/>
  <c r="BD32" i="1143"/>
  <c r="BC32" i="1143"/>
  <c r="AN32" i="1143"/>
  <c r="Y32" i="1143"/>
  <c r="W32" i="1143"/>
  <c r="V32" i="1143"/>
  <c r="G32" i="1143"/>
  <c r="C68" i="1156" s="1"/>
  <c r="D32" i="1143"/>
  <c r="EO31" i="1143"/>
  <c r="EN31" i="1143"/>
  <c r="CL31" i="1143"/>
  <c r="CK31" i="1143"/>
  <c r="CJ31" i="1143"/>
  <c r="CI31" i="1143"/>
  <c r="CG31" i="1143"/>
  <c r="CF31" i="1143"/>
  <c r="CE31" i="1143"/>
  <c r="CA31" i="1143"/>
  <c r="BZ31" i="1143"/>
  <c r="BY31" i="1143"/>
  <c r="BX31" i="1143"/>
  <c r="BW31" i="1143"/>
  <c r="BT31" i="1143" s="1"/>
  <c r="EM31" i="1143" s="1"/>
  <c r="BV31" i="1143"/>
  <c r="BU31" i="1143"/>
  <c r="BR31" i="1143"/>
  <c r="BQ31" i="1143"/>
  <c r="BP31" i="1143"/>
  <c r="BL31" i="1143"/>
  <c r="BK31" i="1143"/>
  <c r="BJ31" i="1143"/>
  <c r="BI31" i="1143"/>
  <c r="BH31" i="1143"/>
  <c r="BG31" i="1143"/>
  <c r="BF31" i="1143"/>
  <c r="BD31" i="1143"/>
  <c r="BC31" i="1143"/>
  <c r="AN31" i="1143"/>
  <c r="Y31" i="1143"/>
  <c r="G31" i="1143"/>
  <c r="D31" i="1143"/>
  <c r="CK30" i="1143"/>
  <c r="BD30" i="1143"/>
  <c r="BC30" i="1143"/>
  <c r="EN29" i="1143"/>
  <c r="EM29" i="1143"/>
  <c r="BE29" i="1143"/>
  <c r="EL29" i="1143" s="1"/>
  <c r="AN29" i="1143"/>
  <c r="Y29" i="1143"/>
  <c r="G29" i="1143"/>
  <c r="CK28" i="1143"/>
  <c r="EG28" i="1143" s="1"/>
  <c r="BD28" i="1143"/>
  <c r="T95" i="1134" s="1"/>
  <c r="BC28" i="1143"/>
  <c r="S95" i="1134" s="1"/>
  <c r="EM27" i="1143"/>
  <c r="EL27" i="1143"/>
  <c r="CL27" i="1143"/>
  <c r="BT27" i="1143"/>
  <c r="BE27" i="1143"/>
  <c r="AN27" i="1143"/>
  <c r="Y27" i="1143"/>
  <c r="G27" i="1143"/>
  <c r="EN25" i="1143"/>
  <c r="EM25" i="1143"/>
  <c r="CL25" i="1143"/>
  <c r="BT25" i="1143"/>
  <c r="BE25" i="1143"/>
  <c r="EL25" i="1143" s="1"/>
  <c r="AO25" i="1143"/>
  <c r="AN25" i="1143" s="1"/>
  <c r="Z25" i="1143"/>
  <c r="Y25" i="1143" s="1"/>
  <c r="G25" i="1143"/>
  <c r="AN23" i="1143"/>
  <c r="EN22" i="1143"/>
  <c r="EM22" i="1143"/>
  <c r="CI22" i="1143"/>
  <c r="AN22" i="1143"/>
  <c r="BT21" i="1143"/>
  <c r="BD21" i="1143"/>
  <c r="BD22" i="1143" s="1"/>
  <c r="BC21" i="1143"/>
  <c r="BC22" i="1143" s="1"/>
  <c r="AN21" i="1143"/>
  <c r="CL20" i="1143"/>
  <c r="BT20" i="1143"/>
  <c r="EM20" i="1143" s="1"/>
  <c r="BE20" i="1143"/>
  <c r="EL20" i="1143" s="1"/>
  <c r="AN20" i="1143"/>
  <c r="Y20" i="1143"/>
  <c r="Y18" i="1143" s="1"/>
  <c r="G20" i="1143"/>
  <c r="C65" i="1156" s="1"/>
  <c r="CL19" i="1143"/>
  <c r="BT19" i="1143"/>
  <c r="EM19" i="1143" s="1"/>
  <c r="BE19" i="1143"/>
  <c r="BE18" i="1143" s="1"/>
  <c r="EL18" i="1143" s="1"/>
  <c r="AN19" i="1143"/>
  <c r="Y19" i="1143"/>
  <c r="G19" i="1143"/>
  <c r="CW18" i="1143"/>
  <c r="CQ18" i="1143"/>
  <c r="CM18" i="1143"/>
  <c r="CL18" i="1143" s="1"/>
  <c r="CK18" i="1143"/>
  <c r="CK21" i="1143" s="1"/>
  <c r="EG21" i="1143" s="1"/>
  <c r="CJ18" i="1143"/>
  <c r="CI18" i="1143"/>
  <c r="CH18" i="1143"/>
  <c r="CG18" i="1143"/>
  <c r="CF18" i="1143"/>
  <c r="CE18" i="1143"/>
  <c r="CD18" i="1143"/>
  <c r="CC18" i="1143"/>
  <c r="CB18" i="1143"/>
  <c r="CA18" i="1143"/>
  <c r="BZ18" i="1143"/>
  <c r="BY18" i="1143"/>
  <c r="BX18" i="1143"/>
  <c r="BW18" i="1143"/>
  <c r="BV18" i="1143"/>
  <c r="BU18" i="1143"/>
  <c r="BS18" i="1143"/>
  <c r="BR18" i="1143"/>
  <c r="BQ18" i="1143"/>
  <c r="BP18" i="1143"/>
  <c r="BO18" i="1143"/>
  <c r="BN18" i="1143"/>
  <c r="BM18" i="1143"/>
  <c r="BL18" i="1143"/>
  <c r="BK18" i="1143"/>
  <c r="BJ18" i="1143"/>
  <c r="BI18" i="1143"/>
  <c r="BH18" i="1143"/>
  <c r="BG18" i="1143"/>
  <c r="BF18" i="1143"/>
  <c r="U18" i="1143"/>
  <c r="T18" i="1143"/>
  <c r="S18" i="1143"/>
  <c r="R18" i="1143"/>
  <c r="Q18" i="1143"/>
  <c r="P18" i="1143"/>
  <c r="O18" i="1143"/>
  <c r="N18" i="1143"/>
  <c r="M18" i="1143"/>
  <c r="L18" i="1143"/>
  <c r="K18" i="1143"/>
  <c r="J18" i="1143"/>
  <c r="I18" i="1143"/>
  <c r="H18" i="1143"/>
  <c r="G18" i="1143"/>
  <c r="C63" i="1156" s="1"/>
  <c r="EN17" i="1143"/>
  <c r="BE17" i="1143"/>
  <c r="EN16" i="1143"/>
  <c r="BE16" i="1143"/>
  <c r="EN15" i="1143"/>
  <c r="CL15" i="1143"/>
  <c r="BT15" i="1143"/>
  <c r="EM15" i="1143" s="1"/>
  <c r="BE15" i="1143"/>
  <c r="EL15" i="1143" s="1"/>
  <c r="AN15" i="1143"/>
  <c r="Y15" i="1143"/>
  <c r="G15" i="1143"/>
  <c r="CL14" i="1143"/>
  <c r="CK14" i="1143"/>
  <c r="EM13" i="1143"/>
  <c r="EL13" i="1143"/>
  <c r="CL13" i="1143"/>
  <c r="EN13" i="1143" s="1"/>
  <c r="BT13" i="1143"/>
  <c r="BE13" i="1143"/>
  <c r="AN13" i="1143"/>
  <c r="Y13" i="1143"/>
  <c r="G13" i="1143"/>
  <c r="EN12" i="1143"/>
  <c r="EM12" i="1143"/>
  <c r="CL12" i="1143"/>
  <c r="BT12" i="1143"/>
  <c r="BE12" i="1143"/>
  <c r="EL12" i="1143" s="1"/>
  <c r="AN12" i="1143"/>
  <c r="Y12" i="1143"/>
  <c r="G12" i="1143"/>
  <c r="EN11" i="1143"/>
  <c r="CL11" i="1143"/>
  <c r="BT11" i="1143"/>
  <c r="EM11" i="1143" s="1"/>
  <c r="BE11" i="1143"/>
  <c r="EL11" i="1143" s="1"/>
  <c r="AN11" i="1143"/>
  <c r="Y11" i="1143"/>
  <c r="G11" i="1143"/>
  <c r="BT10" i="1143"/>
  <c r="BE10" i="1143"/>
  <c r="AN10" i="1143"/>
  <c r="Y10" i="1143"/>
  <c r="G10" i="1143"/>
  <c r="CL9" i="1143"/>
  <c r="EX7" i="1143"/>
  <c r="EL25" i="1142"/>
  <c r="CL25" i="1142"/>
  <c r="EH25" i="1142" s="1"/>
  <c r="BT25" i="1142"/>
  <c r="EM25" i="1142" s="1"/>
  <c r="AN25" i="1142"/>
  <c r="Y25" i="1142"/>
  <c r="G25" i="1142"/>
  <c r="CL24" i="1142"/>
  <c r="EH24" i="1142" s="1"/>
  <c r="BT24" i="1142"/>
  <c r="EM24" i="1142" s="1"/>
  <c r="BE24" i="1142"/>
  <c r="EL24" i="1142" s="1"/>
  <c r="AN24" i="1142"/>
  <c r="Y24" i="1142"/>
  <c r="G24" i="1142"/>
  <c r="EN22" i="1142"/>
  <c r="EM22" i="1142"/>
  <c r="EL22" i="1142"/>
  <c r="EN21" i="1142"/>
  <c r="EM21" i="1142"/>
  <c r="BE21" i="1142"/>
  <c r="EL21" i="1142" s="1"/>
  <c r="G21" i="1142"/>
  <c r="EN20" i="1142"/>
  <c r="EM20" i="1142"/>
  <c r="AN20" i="1142"/>
  <c r="BE20" i="1142" s="1"/>
  <c r="EL20" i="1142" s="1"/>
  <c r="Y20" i="1142"/>
  <c r="G20" i="1142"/>
  <c r="EN19" i="1142"/>
  <c r="EM19" i="1142"/>
  <c r="AN19" i="1142"/>
  <c r="BE19" i="1142" s="1"/>
  <c r="EL19" i="1142" s="1"/>
  <c r="Y19" i="1142"/>
  <c r="G19" i="1142"/>
  <c r="EN18" i="1142"/>
  <c r="EM18" i="1142"/>
  <c r="AN18" i="1142"/>
  <c r="BE18" i="1142" s="1"/>
  <c r="EL18" i="1142" s="1"/>
  <c r="Y18" i="1142"/>
  <c r="G18" i="1142"/>
  <c r="EN17" i="1142"/>
  <c r="EM17" i="1142"/>
  <c r="AN17" i="1142"/>
  <c r="BE17" i="1142" s="1"/>
  <c r="EL17" i="1142" s="1"/>
  <c r="Y17" i="1142"/>
  <c r="G17" i="1142"/>
  <c r="EL16" i="1142"/>
  <c r="CL16" i="1142"/>
  <c r="EH16" i="1142" s="1"/>
  <c r="BT16" i="1142"/>
  <c r="EM16" i="1142" s="1"/>
  <c r="AN16" i="1142"/>
  <c r="Y16" i="1142"/>
  <c r="G16" i="1142"/>
  <c r="C61" i="1156" s="1"/>
  <c r="EL15" i="1142"/>
  <c r="CL15" i="1142"/>
  <c r="EH15" i="1142" s="1"/>
  <c r="BT15" i="1142"/>
  <c r="EM15" i="1142" s="1"/>
  <c r="BD15" i="1142"/>
  <c r="AN15" i="1142"/>
  <c r="Y15" i="1142"/>
  <c r="G15" i="1142"/>
  <c r="C60" i="1156" s="1"/>
  <c r="CL14" i="1142"/>
  <c r="EH14" i="1142" s="1"/>
  <c r="BT14" i="1142"/>
  <c r="D51" i="1163" s="1"/>
  <c r="F51" i="1163" s="1"/>
  <c r="AN14" i="1142"/>
  <c r="Y14" i="1142"/>
  <c r="G14" i="1142"/>
  <c r="C59" i="1156" s="1"/>
  <c r="G59" i="1156" s="1"/>
  <c r="EL13" i="1142"/>
  <c r="CL13" i="1142"/>
  <c r="EH13" i="1142" s="1"/>
  <c r="BT13" i="1142"/>
  <c r="EM13" i="1142" s="1"/>
  <c r="AN13" i="1142"/>
  <c r="Y13" i="1142"/>
  <c r="G13" i="1142"/>
  <c r="EL12" i="1142"/>
  <c r="CZ12" i="1142"/>
  <c r="CY12" i="1142"/>
  <c r="CX12" i="1142"/>
  <c r="CW12" i="1142"/>
  <c r="CV12" i="1142"/>
  <c r="CU12" i="1142"/>
  <c r="CT12" i="1142"/>
  <c r="CS12" i="1142"/>
  <c r="CR12" i="1142"/>
  <c r="CQ12" i="1142"/>
  <c r="CP12" i="1142"/>
  <c r="CO12" i="1142"/>
  <c r="CN12" i="1142"/>
  <c r="BT12" i="1142"/>
  <c r="D50" i="1163" s="1"/>
  <c r="F50" i="1163" s="1"/>
  <c r="AN12" i="1142"/>
  <c r="Y12" i="1142"/>
  <c r="G12" i="1142"/>
  <c r="EL11" i="1142"/>
  <c r="CM11" i="1142"/>
  <c r="CL11" i="1142" s="1"/>
  <c r="EH11" i="1142" s="1"/>
  <c r="BT11" i="1142"/>
  <c r="D49" i="1163" s="1"/>
  <c r="F49" i="1163" s="1"/>
  <c r="AN11" i="1142"/>
  <c r="AN9" i="1142" s="1"/>
  <c r="L11" i="1146" s="1"/>
  <c r="Y11" i="1142"/>
  <c r="G11" i="1142"/>
  <c r="C57" i="1156" s="1"/>
  <c r="EO9" i="1142"/>
  <c r="CL9" i="1142"/>
  <c r="EH9" i="1142" s="1"/>
  <c r="CJ9" i="1142"/>
  <c r="CI9" i="1142"/>
  <c r="CH9" i="1142"/>
  <c r="CH66" i="1145" s="1"/>
  <c r="CG9" i="1142"/>
  <c r="CG66" i="1145" s="1"/>
  <c r="CF9" i="1142"/>
  <c r="CF66" i="1145" s="1"/>
  <c r="CE9" i="1142"/>
  <c r="CE66" i="1145" s="1"/>
  <c r="CD9" i="1142"/>
  <c r="CD66" i="1145" s="1"/>
  <c r="CC9" i="1142"/>
  <c r="CC66" i="1145" s="1"/>
  <c r="CB9" i="1142"/>
  <c r="CB66" i="1145" s="1"/>
  <c r="CA9" i="1142"/>
  <c r="CA66" i="1145" s="1"/>
  <c r="BZ9" i="1142"/>
  <c r="BZ66" i="1145" s="1"/>
  <c r="BY9" i="1142"/>
  <c r="BY66" i="1145" s="1"/>
  <c r="BX9" i="1142"/>
  <c r="BX66" i="1145" s="1"/>
  <c r="BW9" i="1142"/>
  <c r="BW66" i="1145" s="1"/>
  <c r="BV9" i="1142"/>
  <c r="BV66" i="1145" s="1"/>
  <c r="BU9" i="1142"/>
  <c r="BU66" i="1145" s="1"/>
  <c r="BT9" i="1142"/>
  <c r="BS9" i="1142"/>
  <c r="CG46" i="1140" s="1"/>
  <c r="BR9" i="1142"/>
  <c r="BQ9" i="1142"/>
  <c r="CE46" i="1140" s="1"/>
  <c r="BP9" i="1142"/>
  <c r="BO9" i="1142"/>
  <c r="CC46" i="1140" s="1"/>
  <c r="BN9" i="1142"/>
  <c r="BM9" i="1142"/>
  <c r="BL9" i="1142"/>
  <c r="BK9" i="1142"/>
  <c r="BJ9" i="1142"/>
  <c r="BI9" i="1142"/>
  <c r="BH9" i="1142"/>
  <c r="BG9" i="1142"/>
  <c r="BU46" i="1140" s="1"/>
  <c r="BF9" i="1142"/>
  <c r="BE9" i="1142"/>
  <c r="BD9" i="1142"/>
  <c r="BC9" i="1142"/>
  <c r="M11" i="1146" s="1"/>
  <c r="X9" i="1142"/>
  <c r="W9" i="1142"/>
  <c r="V9" i="1142"/>
  <c r="V66" i="1145" s="1"/>
  <c r="U9" i="1142"/>
  <c r="U66" i="1145" s="1"/>
  <c r="T9" i="1142"/>
  <c r="S9" i="1142"/>
  <c r="R9" i="1142"/>
  <c r="Q9" i="1142"/>
  <c r="Q66" i="1145" s="1"/>
  <c r="P9" i="1142"/>
  <c r="P66" i="1145" s="1"/>
  <c r="O9" i="1142"/>
  <c r="O66" i="1145" s="1"/>
  <c r="N9" i="1142"/>
  <c r="N66" i="1145" s="1"/>
  <c r="M9" i="1142"/>
  <c r="L9" i="1142"/>
  <c r="K9" i="1142"/>
  <c r="K66" i="1145" s="1"/>
  <c r="J9" i="1142"/>
  <c r="J66" i="1145" s="1"/>
  <c r="I9" i="1142"/>
  <c r="I66" i="1145" s="1"/>
  <c r="H9" i="1142"/>
  <c r="EQ6" i="1142"/>
  <c r="U25" i="1141"/>
  <c r="U22" i="1141"/>
  <c r="U20" i="1141"/>
  <c r="U19" i="1141"/>
  <c r="AC18" i="1141"/>
  <c r="U18" i="1141"/>
  <c r="K16" i="1141"/>
  <c r="J16" i="1141"/>
  <c r="W13" i="1141"/>
  <c r="U13" i="1141"/>
  <c r="P13" i="1141"/>
  <c r="V13" i="1141" s="1"/>
  <c r="O13" i="1141"/>
  <c r="N13" i="1141"/>
  <c r="M13" i="1141"/>
  <c r="K13" i="1141"/>
  <c r="W12" i="1141"/>
  <c r="V12" i="1141"/>
  <c r="U12" i="1141"/>
  <c r="V10" i="1141"/>
  <c r="U10" i="1141"/>
  <c r="M6" i="1141"/>
  <c r="L6" i="1141"/>
  <c r="AN6" i="1142" s="1"/>
  <c r="DA80" i="1140"/>
  <c r="FA78" i="1140"/>
  <c r="CZ78" i="1140"/>
  <c r="BS78" i="1140"/>
  <c r="EZ78" i="1140" s="1"/>
  <c r="AM78" i="1140"/>
  <c r="FC77" i="1140"/>
  <c r="CY77" i="1140"/>
  <c r="CV77" i="1140"/>
  <c r="CU77" i="1140"/>
  <c r="CT77" i="1140"/>
  <c r="CS77" i="1140"/>
  <c r="CR77" i="1140"/>
  <c r="CQ77" i="1140"/>
  <c r="CP77" i="1140"/>
  <c r="CO77" i="1140"/>
  <c r="CN77" i="1140"/>
  <c r="CM77" i="1140"/>
  <c r="CL77" i="1140"/>
  <c r="CK77" i="1140"/>
  <c r="CJ77" i="1140"/>
  <c r="CI77" i="1140"/>
  <c r="CG77" i="1140"/>
  <c r="CF77" i="1140"/>
  <c r="CE77" i="1140"/>
  <c r="CD77" i="1140"/>
  <c r="CC77" i="1140"/>
  <c r="CB77" i="1140"/>
  <c r="CA77" i="1140"/>
  <c r="BZ77" i="1140"/>
  <c r="BY77" i="1140"/>
  <c r="BX77" i="1140"/>
  <c r="BW77" i="1140"/>
  <c r="BV77" i="1140"/>
  <c r="BU77" i="1140"/>
  <c r="BT77" i="1140"/>
  <c r="AL77" i="1140"/>
  <c r="AH77" i="1140"/>
  <c r="AG77" i="1140"/>
  <c r="AF77" i="1140"/>
  <c r="AA77" i="1140"/>
  <c r="Z77" i="1140"/>
  <c r="X77" i="1140"/>
  <c r="W77" i="1140"/>
  <c r="V77" i="1140"/>
  <c r="CZ76" i="1140"/>
  <c r="CH76" i="1140"/>
  <c r="D46" i="1163" s="1"/>
  <c r="F46" i="1163" s="1"/>
  <c r="BS76" i="1140"/>
  <c r="EZ76" i="1140" s="1"/>
  <c r="BB76" i="1140"/>
  <c r="BB77" i="1140" s="1"/>
  <c r="AM76" i="1140"/>
  <c r="AM77" i="1140" s="1"/>
  <c r="U76" i="1140"/>
  <c r="C53" i="1156" s="1"/>
  <c r="FB74" i="1140"/>
  <c r="FA74" i="1140"/>
  <c r="EZ74" i="1140"/>
  <c r="AM74" i="1140"/>
  <c r="U74" i="1140"/>
  <c r="BS73" i="1140"/>
  <c r="BS72" i="1140"/>
  <c r="FB71" i="1140"/>
  <c r="EZ71" i="1140"/>
  <c r="CH71" i="1140"/>
  <c r="BB71" i="1140"/>
  <c r="BB70" i="1140" s="1"/>
  <c r="AN71" i="1140"/>
  <c r="AM71" i="1140"/>
  <c r="U71" i="1140"/>
  <c r="U70" i="1140" s="1"/>
  <c r="C52" i="1156" s="1"/>
  <c r="FB70" i="1140"/>
  <c r="EZ70" i="1140"/>
  <c r="DN70" i="1140"/>
  <c r="DM70" i="1140"/>
  <c r="DL70" i="1140"/>
  <c r="DK70" i="1140"/>
  <c r="DJ70" i="1140"/>
  <c r="DI70" i="1140"/>
  <c r="DH70" i="1140"/>
  <c r="DG70" i="1140"/>
  <c r="DF70" i="1140"/>
  <c r="DE70" i="1140"/>
  <c r="DD70" i="1140"/>
  <c r="DC70" i="1140"/>
  <c r="DB70" i="1140"/>
  <c r="DA70" i="1140"/>
  <c r="CG70" i="1140"/>
  <c r="CF70" i="1140"/>
  <c r="CE70" i="1140"/>
  <c r="CD70" i="1140"/>
  <c r="CC70" i="1140"/>
  <c r="CB70" i="1140"/>
  <c r="CA70" i="1140"/>
  <c r="BZ70" i="1140"/>
  <c r="BY70" i="1140"/>
  <c r="BX70" i="1140"/>
  <c r="BW70" i="1140"/>
  <c r="BV70" i="1140"/>
  <c r="BU70" i="1140"/>
  <c r="BT70" i="1140"/>
  <c r="BR70" i="1140"/>
  <c r="BQ70" i="1140"/>
  <c r="BP70" i="1140"/>
  <c r="BO70" i="1140"/>
  <c r="BN70" i="1140"/>
  <c r="BM70" i="1140"/>
  <c r="BL70" i="1140"/>
  <c r="BK70" i="1140"/>
  <c r="BJ70" i="1140"/>
  <c r="BI70" i="1140"/>
  <c r="BH70" i="1140"/>
  <c r="BG70" i="1140"/>
  <c r="BF70" i="1140"/>
  <c r="BE70" i="1140"/>
  <c r="BD70" i="1140"/>
  <c r="BC70" i="1140"/>
  <c r="BA70" i="1140"/>
  <c r="AZ70" i="1140"/>
  <c r="AY70" i="1140"/>
  <c r="AW70" i="1140"/>
  <c r="AV70" i="1140"/>
  <c r="AU70" i="1140"/>
  <c r="AT70" i="1140"/>
  <c r="AS70" i="1140"/>
  <c r="AR70" i="1140"/>
  <c r="AQ70" i="1140"/>
  <c r="AP70" i="1140"/>
  <c r="AO70" i="1140"/>
  <c r="AN70" i="1140"/>
  <c r="AM70" i="1140"/>
  <c r="AI70" i="1140"/>
  <c r="AH70" i="1140"/>
  <c r="AG70" i="1140"/>
  <c r="AF70" i="1140"/>
  <c r="AE70" i="1140"/>
  <c r="AD70" i="1140"/>
  <c r="AC70" i="1140"/>
  <c r="AB70" i="1140"/>
  <c r="AA70" i="1140"/>
  <c r="Z70" i="1140"/>
  <c r="Y70" i="1140"/>
  <c r="X70" i="1140"/>
  <c r="W70" i="1140"/>
  <c r="V70" i="1140"/>
  <c r="AX69" i="1140"/>
  <c r="CH68" i="1140"/>
  <c r="BS68" i="1140"/>
  <c r="AM68" i="1140"/>
  <c r="U68" i="1140"/>
  <c r="C49" i="1156" s="1"/>
  <c r="DM67" i="1140"/>
  <c r="DM66" i="1140" s="1"/>
  <c r="DL67" i="1140"/>
  <c r="DL66" i="1140" s="1"/>
  <c r="DK67" i="1140"/>
  <c r="DJ67" i="1140"/>
  <c r="DI67" i="1140"/>
  <c r="DH67" i="1140"/>
  <c r="DH66" i="1140" s="1"/>
  <c r="DG67" i="1140"/>
  <c r="DG66" i="1140" s="1"/>
  <c r="DE67" i="1140"/>
  <c r="DD67" i="1140"/>
  <c r="DD66" i="1140" s="1"/>
  <c r="DC67" i="1140"/>
  <c r="DC66" i="1140" s="1"/>
  <c r="DB67" i="1140"/>
  <c r="DA67" i="1140"/>
  <c r="CZ67" i="1140" s="1"/>
  <c r="CH67" i="1140"/>
  <c r="BS67" i="1140"/>
  <c r="BS66" i="1140" s="1"/>
  <c r="EZ66" i="1140" s="1"/>
  <c r="BB67" i="1140"/>
  <c r="BB66" i="1140" s="1"/>
  <c r="AM67" i="1140"/>
  <c r="AM66" i="1140" s="1"/>
  <c r="U67" i="1140"/>
  <c r="C48" i="1156" s="1"/>
  <c r="DN66" i="1140"/>
  <c r="DK66" i="1140"/>
  <c r="DJ66" i="1140"/>
  <c r="DI66" i="1140"/>
  <c r="DE66" i="1140"/>
  <c r="DB66" i="1140"/>
  <c r="DA66" i="1140"/>
  <c r="CG66" i="1140"/>
  <c r="CF66" i="1140"/>
  <c r="CE66" i="1140"/>
  <c r="CD66" i="1140"/>
  <c r="CC66" i="1140"/>
  <c r="CB66" i="1140"/>
  <c r="CA66" i="1140"/>
  <c r="BZ66" i="1140"/>
  <c r="BY66" i="1140"/>
  <c r="BX66" i="1140"/>
  <c r="BW66" i="1140"/>
  <c r="BV66" i="1140"/>
  <c r="BU66" i="1140"/>
  <c r="BT66" i="1140"/>
  <c r="BR66" i="1140"/>
  <c r="BQ66" i="1140"/>
  <c r="BP66" i="1140"/>
  <c r="BO66" i="1140"/>
  <c r="BN66" i="1140"/>
  <c r="BM66" i="1140"/>
  <c r="BL66" i="1140"/>
  <c r="BK66" i="1140"/>
  <c r="BJ66" i="1140"/>
  <c r="BI66" i="1140"/>
  <c r="BH66" i="1140"/>
  <c r="BG66" i="1140"/>
  <c r="BF66" i="1140"/>
  <c r="BE66" i="1140"/>
  <c r="BD66" i="1140"/>
  <c r="BC66" i="1140"/>
  <c r="AL66" i="1140"/>
  <c r="AK66" i="1140"/>
  <c r="AJ66" i="1140"/>
  <c r="FB64" i="1140"/>
  <c r="FA64" i="1140"/>
  <c r="EZ64" i="1140"/>
  <c r="U64" i="1140"/>
  <c r="FB63" i="1140"/>
  <c r="FA63" i="1140"/>
  <c r="EZ63" i="1140"/>
  <c r="AM63" i="1140"/>
  <c r="U63" i="1140"/>
  <c r="FA62" i="1140"/>
  <c r="DN62" i="1140"/>
  <c r="DM62" i="1140"/>
  <c r="DL62" i="1140"/>
  <c r="DK62" i="1140"/>
  <c r="DJ62" i="1140"/>
  <c r="DI62" i="1140"/>
  <c r="DH62" i="1140"/>
  <c r="DG62" i="1140"/>
  <c r="DF62" i="1140"/>
  <c r="DE62" i="1140"/>
  <c r="DD62" i="1140"/>
  <c r="DC62" i="1140"/>
  <c r="DB62" i="1140"/>
  <c r="BS62" i="1140"/>
  <c r="EZ62" i="1140" s="1"/>
  <c r="AM62" i="1140"/>
  <c r="DG61" i="1140"/>
  <c r="BS61" i="1140"/>
  <c r="AM61" i="1140"/>
  <c r="FA60" i="1140"/>
  <c r="DA60" i="1140"/>
  <c r="CZ60" i="1140" s="1"/>
  <c r="BS60" i="1140"/>
  <c r="EZ60" i="1140" s="1"/>
  <c r="AM60" i="1140"/>
  <c r="BS59" i="1140"/>
  <c r="AM59" i="1140"/>
  <c r="CZ58" i="1140"/>
  <c r="FB58" i="1140" s="1"/>
  <c r="CH58" i="1140"/>
  <c r="FA58" i="1140" s="1"/>
  <c r="BS58" i="1140"/>
  <c r="EZ58" i="1140" s="1"/>
  <c r="BB58" i="1140"/>
  <c r="AM58" i="1140"/>
  <c r="U58" i="1140"/>
  <c r="C46" i="1156" s="1"/>
  <c r="FK57" i="1140"/>
  <c r="FJ57" i="1140"/>
  <c r="CZ57" i="1140"/>
  <c r="CH57" i="1140"/>
  <c r="FA57" i="1140" s="1"/>
  <c r="BS57" i="1140"/>
  <c r="EZ57" i="1140" s="1"/>
  <c r="BB57" i="1140"/>
  <c r="AM57" i="1140"/>
  <c r="U57" i="1140"/>
  <c r="C45" i="1156" s="1"/>
  <c r="FK55" i="1140"/>
  <c r="FJ55" i="1140"/>
  <c r="DN55" i="1140"/>
  <c r="DM55" i="1140"/>
  <c r="DL55" i="1140"/>
  <c r="DK55" i="1140"/>
  <c r="DJ55" i="1140"/>
  <c r="DI55" i="1140"/>
  <c r="DH55" i="1140"/>
  <c r="DG55" i="1140"/>
  <c r="DF55" i="1140"/>
  <c r="DE55" i="1140"/>
  <c r="DD55" i="1140"/>
  <c r="DC55" i="1140"/>
  <c r="DB55" i="1140"/>
  <c r="DA55" i="1140"/>
  <c r="CH55" i="1140"/>
  <c r="D44" i="1163" s="1"/>
  <c r="F44" i="1163" s="1"/>
  <c r="BS55" i="1140"/>
  <c r="BB55" i="1140"/>
  <c r="AM55" i="1140"/>
  <c r="U55" i="1140"/>
  <c r="C50" i="1156" s="1"/>
  <c r="BS54" i="1140"/>
  <c r="EZ54" i="1140" s="1"/>
  <c r="BB54" i="1140"/>
  <c r="AM54" i="1140"/>
  <c r="CV53" i="1140"/>
  <c r="CU53" i="1140"/>
  <c r="CT53" i="1140"/>
  <c r="CS53" i="1140"/>
  <c r="CR53" i="1140"/>
  <c r="CQ53" i="1140"/>
  <c r="CP53" i="1140"/>
  <c r="CO53" i="1140"/>
  <c r="CN53" i="1140"/>
  <c r="CM53" i="1140"/>
  <c r="CL53" i="1140"/>
  <c r="CK53" i="1140"/>
  <c r="CJ53" i="1140"/>
  <c r="CI53" i="1140"/>
  <c r="BS53" i="1140"/>
  <c r="EZ53" i="1140" s="1"/>
  <c r="BB53" i="1140"/>
  <c r="AM53" i="1140"/>
  <c r="AI53" i="1140"/>
  <c r="AH53" i="1140"/>
  <c r="AG53" i="1140"/>
  <c r="AF53" i="1140"/>
  <c r="AE53" i="1140"/>
  <c r="AD53" i="1140"/>
  <c r="AC53" i="1140"/>
  <c r="AB53" i="1140"/>
  <c r="AA53" i="1140"/>
  <c r="Z53" i="1140"/>
  <c r="Y53" i="1140"/>
  <c r="X53" i="1140"/>
  <c r="W53" i="1140"/>
  <c r="V53" i="1140"/>
  <c r="FB52" i="1140"/>
  <c r="CV52" i="1140"/>
  <c r="CV54" i="1140" s="1"/>
  <c r="CU52" i="1140"/>
  <c r="CT52" i="1140"/>
  <c r="CS52" i="1140"/>
  <c r="CS54" i="1140" s="1"/>
  <c r="CR52" i="1140"/>
  <c r="CR54" i="1140" s="1"/>
  <c r="CQ52" i="1140"/>
  <c r="CQ54" i="1140" s="1"/>
  <c r="CP52" i="1140"/>
  <c r="CP54" i="1140" s="1"/>
  <c r="CO52" i="1140"/>
  <c r="CO54" i="1140" s="1"/>
  <c r="CN52" i="1140"/>
  <c r="CN54" i="1140" s="1"/>
  <c r="CM52" i="1140"/>
  <c r="CL52" i="1140"/>
  <c r="CK52" i="1140"/>
  <c r="CK54" i="1140" s="1"/>
  <c r="CJ52" i="1140"/>
  <c r="CJ54" i="1140" s="1"/>
  <c r="CI52" i="1140"/>
  <c r="BS52" i="1140"/>
  <c r="EZ52" i="1140" s="1"/>
  <c r="BB52" i="1140"/>
  <c r="AM52" i="1140"/>
  <c r="AI52" i="1140"/>
  <c r="AH52" i="1140"/>
  <c r="AH54" i="1140" s="1"/>
  <c r="AG52" i="1140"/>
  <c r="AG54" i="1140" s="1"/>
  <c r="AF52" i="1140"/>
  <c r="AF54" i="1140" s="1"/>
  <c r="AE52" i="1140"/>
  <c r="AE54" i="1140" s="1"/>
  <c r="AD52" i="1140"/>
  <c r="AD54" i="1140" s="1"/>
  <c r="AC52" i="1140"/>
  <c r="AC54" i="1140" s="1"/>
  <c r="AB52" i="1140"/>
  <c r="AA52" i="1140"/>
  <c r="Z52" i="1140"/>
  <c r="Z54" i="1140" s="1"/>
  <c r="Y52" i="1140"/>
  <c r="Y54" i="1140" s="1"/>
  <c r="X52" i="1140"/>
  <c r="X54" i="1140" s="1"/>
  <c r="W52" i="1140"/>
  <c r="V52" i="1140"/>
  <c r="CZ50" i="1140"/>
  <c r="FB50" i="1140" s="1"/>
  <c r="CH50" i="1140"/>
  <c r="FA50" i="1140" s="1"/>
  <c r="BS50" i="1140"/>
  <c r="EZ50" i="1140" s="1"/>
  <c r="BB50" i="1140"/>
  <c r="AM50" i="1140"/>
  <c r="U50" i="1140"/>
  <c r="DG49" i="1140"/>
  <c r="CH49" i="1140"/>
  <c r="BS49" i="1140"/>
  <c r="BB49" i="1140"/>
  <c r="AM49" i="1140"/>
  <c r="U49" i="1140"/>
  <c r="CH48" i="1140"/>
  <c r="FA48" i="1140" s="1"/>
  <c r="BS48" i="1140"/>
  <c r="EZ48" i="1140" s="1"/>
  <c r="BB48" i="1140"/>
  <c r="AM48" i="1140"/>
  <c r="AM45" i="1140" s="1"/>
  <c r="U48" i="1140"/>
  <c r="DG46" i="1140"/>
  <c r="CY46" i="1140"/>
  <c r="CV46" i="1140"/>
  <c r="CT46" i="1140"/>
  <c r="CR46" i="1140"/>
  <c r="CP46" i="1140"/>
  <c r="CN46" i="1140"/>
  <c r="CL46" i="1140"/>
  <c r="CJ46" i="1140"/>
  <c r="CI46" i="1140"/>
  <c r="CF46" i="1140"/>
  <c r="CD46" i="1140"/>
  <c r="CB46" i="1140"/>
  <c r="CA46" i="1140"/>
  <c r="BZ46" i="1140"/>
  <c r="BY46" i="1140"/>
  <c r="BX46" i="1140"/>
  <c r="BW46" i="1140"/>
  <c r="BV46" i="1140"/>
  <c r="BT46" i="1140"/>
  <c r="BP46" i="1140"/>
  <c r="BO46" i="1140"/>
  <c r="BN46" i="1140"/>
  <c r="BM46" i="1140"/>
  <c r="BL46" i="1140"/>
  <c r="BK46" i="1140"/>
  <c r="BJ46" i="1140"/>
  <c r="BI46" i="1140"/>
  <c r="BH46" i="1140"/>
  <c r="BG46" i="1140"/>
  <c r="BF46" i="1140"/>
  <c r="BE46" i="1140"/>
  <c r="BD46" i="1140"/>
  <c r="BC46" i="1140"/>
  <c r="BA46" i="1140"/>
  <c r="AZ46" i="1140"/>
  <c r="AY46" i="1140"/>
  <c r="AX46" i="1140"/>
  <c r="AW46" i="1140"/>
  <c r="AV46" i="1140"/>
  <c r="AU46" i="1140"/>
  <c r="AT46" i="1140"/>
  <c r="AS46" i="1140"/>
  <c r="AR46" i="1140"/>
  <c r="AQ46" i="1140"/>
  <c r="AP46" i="1140"/>
  <c r="AO46" i="1140"/>
  <c r="AN46" i="1140"/>
  <c r="DN45" i="1140"/>
  <c r="DN46" i="1140" s="1"/>
  <c r="DM45" i="1140"/>
  <c r="DL45" i="1140"/>
  <c r="DL61" i="1140" s="1"/>
  <c r="DK45" i="1140"/>
  <c r="DK61" i="1140" s="1"/>
  <c r="DJ45" i="1140"/>
  <c r="DJ61" i="1140" s="1"/>
  <c r="DI45" i="1140"/>
  <c r="DH45" i="1140"/>
  <c r="DH61" i="1140" s="1"/>
  <c r="DF45" i="1140"/>
  <c r="DF46" i="1140" s="1"/>
  <c r="DE45" i="1140"/>
  <c r="DE61" i="1140" s="1"/>
  <c r="DD45" i="1140"/>
  <c r="DC45" i="1140"/>
  <c r="DC61" i="1140" s="1"/>
  <c r="DB45" i="1140"/>
  <c r="DB61" i="1140" s="1"/>
  <c r="DA45" i="1140"/>
  <c r="DA59" i="1140" s="1"/>
  <c r="CZ59" i="1140" s="1"/>
  <c r="BB45" i="1140"/>
  <c r="BB46" i="1140" s="1"/>
  <c r="AI45" i="1140"/>
  <c r="AH45" i="1140"/>
  <c r="AG45" i="1140"/>
  <c r="AF45" i="1140"/>
  <c r="AF46" i="1140" s="1"/>
  <c r="AE45" i="1140"/>
  <c r="AD45" i="1140"/>
  <c r="AD46" i="1140" s="1"/>
  <c r="AC45" i="1140"/>
  <c r="AB45" i="1140"/>
  <c r="AB46" i="1140" s="1"/>
  <c r="AA45" i="1140"/>
  <c r="Z45" i="1140"/>
  <c r="Y45" i="1140"/>
  <c r="X45" i="1140"/>
  <c r="X46" i="1140" s="1"/>
  <c r="W45" i="1140"/>
  <c r="V45" i="1140"/>
  <c r="V46" i="1140" s="1"/>
  <c r="U45" i="1140"/>
  <c r="FB42" i="1140"/>
  <c r="FA42" i="1140"/>
  <c r="EZ42" i="1140"/>
  <c r="FB41" i="1140"/>
  <c r="FA41" i="1140"/>
  <c r="EZ41" i="1140"/>
  <c r="FB40" i="1140"/>
  <c r="FA40" i="1140"/>
  <c r="EZ40" i="1140"/>
  <c r="FB38" i="1140"/>
  <c r="FA38" i="1140"/>
  <c r="EZ38" i="1140"/>
  <c r="FB37" i="1140"/>
  <c r="FA37" i="1140"/>
  <c r="EZ37" i="1140"/>
  <c r="FB36" i="1140"/>
  <c r="FA36" i="1140"/>
  <c r="EZ36" i="1140"/>
  <c r="FB35" i="1140"/>
  <c r="FA35" i="1140"/>
  <c r="EZ35" i="1140"/>
  <c r="FB34" i="1140"/>
  <c r="FA34" i="1140"/>
  <c r="EZ34" i="1140"/>
  <c r="FB33" i="1140"/>
  <c r="FA33" i="1140"/>
  <c r="EZ33" i="1140"/>
  <c r="K33" i="1140"/>
  <c r="G33" i="1140"/>
  <c r="FB32" i="1140"/>
  <c r="FA32" i="1140"/>
  <c r="EZ32" i="1140"/>
  <c r="FB31" i="1140"/>
  <c r="FA31" i="1140"/>
  <c r="EZ31" i="1140"/>
  <c r="CX31" i="1140"/>
  <c r="AI31" i="1140"/>
  <c r="AH31" i="1140"/>
  <c r="AG31" i="1140"/>
  <c r="AF31" i="1140"/>
  <c r="AE31" i="1140"/>
  <c r="AD31" i="1140"/>
  <c r="AC31" i="1140"/>
  <c r="AB31" i="1140"/>
  <c r="AA31" i="1140"/>
  <c r="Z31" i="1140"/>
  <c r="Y31" i="1140"/>
  <c r="X31" i="1140"/>
  <c r="W31" i="1140"/>
  <c r="V31" i="1140"/>
  <c r="CV30" i="1140"/>
  <c r="CU30" i="1140"/>
  <c r="CT30" i="1140"/>
  <c r="CS30" i="1140"/>
  <c r="CR30" i="1140"/>
  <c r="CQ30" i="1140"/>
  <c r="CP30" i="1140"/>
  <c r="CO30" i="1140"/>
  <c r="CN30" i="1140"/>
  <c r="CM30" i="1140"/>
  <c r="CL30" i="1140"/>
  <c r="CK30" i="1140"/>
  <c r="CJ30" i="1140"/>
  <c r="CI30" i="1140"/>
  <c r="CG30" i="1140"/>
  <c r="CF30" i="1140"/>
  <c r="CE30" i="1140"/>
  <c r="CD30" i="1140"/>
  <c r="CC30" i="1140"/>
  <c r="CB30" i="1140"/>
  <c r="CA30" i="1140"/>
  <c r="BZ30" i="1140"/>
  <c r="BY30" i="1140"/>
  <c r="BX30" i="1140"/>
  <c r="BW30" i="1140"/>
  <c r="BV30" i="1140"/>
  <c r="BU30" i="1140"/>
  <c r="BT30" i="1140"/>
  <c r="CZ29" i="1140"/>
  <c r="CH29" i="1140"/>
  <c r="FA29" i="1140" s="1"/>
  <c r="BS29" i="1140"/>
  <c r="EZ29" i="1140" s="1"/>
  <c r="BB29" i="1140"/>
  <c r="AM29" i="1140"/>
  <c r="U29" i="1140"/>
  <c r="FC28" i="1140"/>
  <c r="FB28" i="1140"/>
  <c r="CW28" i="1140"/>
  <c r="CX28" i="1140" s="1"/>
  <c r="Z73" i="1134" s="1"/>
  <c r="CV28" i="1140"/>
  <c r="CU28" i="1140"/>
  <c r="CT28" i="1140"/>
  <c r="CS28" i="1140"/>
  <c r="CR28" i="1140"/>
  <c r="CQ28" i="1140"/>
  <c r="CP28" i="1140"/>
  <c r="CO28" i="1140"/>
  <c r="CN28" i="1140"/>
  <c r="CM28" i="1140"/>
  <c r="CL28" i="1140"/>
  <c r="CK28" i="1140"/>
  <c r="CJ28" i="1140"/>
  <c r="CI28" i="1140"/>
  <c r="CH28" i="1140"/>
  <c r="FA28" i="1140" s="1"/>
  <c r="CG28" i="1140"/>
  <c r="CF28" i="1140"/>
  <c r="CE28" i="1140"/>
  <c r="CD28" i="1140"/>
  <c r="CC28" i="1140"/>
  <c r="CB28" i="1140"/>
  <c r="CA28" i="1140"/>
  <c r="BZ28" i="1140"/>
  <c r="BY28" i="1140"/>
  <c r="BX28" i="1140"/>
  <c r="BW28" i="1140"/>
  <c r="BV28" i="1140"/>
  <c r="BU28" i="1140"/>
  <c r="BT28" i="1140"/>
  <c r="BS28" i="1140"/>
  <c r="EZ28" i="1140" s="1"/>
  <c r="BR28" i="1140"/>
  <c r="BQ28" i="1140"/>
  <c r="BB28" i="1140"/>
  <c r="AM28" i="1140"/>
  <c r="FB27" i="1140"/>
  <c r="CW27" i="1140"/>
  <c r="CV27" i="1140"/>
  <c r="CU27" i="1140"/>
  <c r="CT27" i="1140"/>
  <c r="CS27" i="1140"/>
  <c r="CR27" i="1140"/>
  <c r="CQ27" i="1140"/>
  <c r="CP27" i="1140"/>
  <c r="CO27" i="1140"/>
  <c r="CN27" i="1140"/>
  <c r="CM27" i="1140"/>
  <c r="CL27" i="1140"/>
  <c r="CK27" i="1140"/>
  <c r="CJ27" i="1140"/>
  <c r="CI27" i="1140"/>
  <c r="CH27" i="1140"/>
  <c r="D42" i="1163" s="1"/>
  <c r="F42" i="1163" s="1"/>
  <c r="CG27" i="1140"/>
  <c r="BS27" i="1140"/>
  <c r="EZ27" i="1140" s="1"/>
  <c r="BR27" i="1140"/>
  <c r="BQ27" i="1140"/>
  <c r="BP27" i="1140"/>
  <c r="BO27" i="1140"/>
  <c r="BN27" i="1140"/>
  <c r="BM27" i="1140"/>
  <c r="BL27" i="1140"/>
  <c r="BK27" i="1140"/>
  <c r="BJ27" i="1140"/>
  <c r="BI27" i="1140"/>
  <c r="BH27" i="1140"/>
  <c r="BG27" i="1140"/>
  <c r="BF27" i="1140"/>
  <c r="BE27" i="1140"/>
  <c r="BD27" i="1140"/>
  <c r="BC27" i="1140"/>
  <c r="BB27" i="1140"/>
  <c r="BA27" i="1140"/>
  <c r="AZ27" i="1140"/>
  <c r="AY27" i="1140"/>
  <c r="AW27" i="1140"/>
  <c r="AU27" i="1140"/>
  <c r="AT27" i="1140"/>
  <c r="AS27" i="1140"/>
  <c r="AR27" i="1140"/>
  <c r="AQ27" i="1140"/>
  <c r="AP27" i="1140"/>
  <c r="AO27" i="1140"/>
  <c r="AN27" i="1140"/>
  <c r="AM27" i="1140"/>
  <c r="AL27" i="1140"/>
  <c r="AK27" i="1140"/>
  <c r="AJ27" i="1140"/>
  <c r="AI27" i="1140"/>
  <c r="AH27" i="1140"/>
  <c r="AG27" i="1140"/>
  <c r="AF27" i="1140"/>
  <c r="AE27" i="1140"/>
  <c r="AD27" i="1140"/>
  <c r="AC27" i="1140"/>
  <c r="AB27" i="1140"/>
  <c r="AA27" i="1140"/>
  <c r="Z27" i="1140"/>
  <c r="Y27" i="1140"/>
  <c r="X27" i="1140"/>
  <c r="W27" i="1140"/>
  <c r="V27" i="1140"/>
  <c r="U27" i="1140"/>
  <c r="C42" i="1156" s="1"/>
  <c r="F27" i="1140"/>
  <c r="FB26" i="1140"/>
  <c r="CV26" i="1140"/>
  <c r="CU26" i="1140"/>
  <c r="CT26" i="1140"/>
  <c r="CS26" i="1140"/>
  <c r="CR26" i="1140"/>
  <c r="CQ26" i="1140"/>
  <c r="CP26" i="1140"/>
  <c r="CO26" i="1140"/>
  <c r="CN26" i="1140"/>
  <c r="CM26" i="1140"/>
  <c r="CL26" i="1140"/>
  <c r="CK26" i="1140"/>
  <c r="CJ26" i="1140"/>
  <c r="CG26" i="1140"/>
  <c r="CF26" i="1140"/>
  <c r="CE26" i="1140"/>
  <c r="CD26" i="1140"/>
  <c r="CC26" i="1140"/>
  <c r="CB26" i="1140"/>
  <c r="CA26" i="1140"/>
  <c r="BZ26" i="1140"/>
  <c r="BY26" i="1140"/>
  <c r="BX26" i="1140"/>
  <c r="BW26" i="1140"/>
  <c r="BV26" i="1140"/>
  <c r="BU26" i="1140"/>
  <c r="BP26" i="1140"/>
  <c r="BO26" i="1140"/>
  <c r="BN26" i="1140"/>
  <c r="BM26" i="1140"/>
  <c r="BL26" i="1140"/>
  <c r="BK26" i="1140"/>
  <c r="BJ26" i="1140"/>
  <c r="BI26" i="1140"/>
  <c r="BH26" i="1140"/>
  <c r="BG26" i="1140"/>
  <c r="BF26" i="1140"/>
  <c r="BE26" i="1140"/>
  <c r="BD26" i="1140"/>
  <c r="BB26" i="1140"/>
  <c r="BA26" i="1140"/>
  <c r="AZ26" i="1140"/>
  <c r="AY26" i="1140"/>
  <c r="AW26" i="1140"/>
  <c r="AV26" i="1140"/>
  <c r="AU26" i="1140"/>
  <c r="AT26" i="1140"/>
  <c r="AS26" i="1140"/>
  <c r="AR26" i="1140"/>
  <c r="AQ26" i="1140"/>
  <c r="AP26" i="1140"/>
  <c r="AO26" i="1140"/>
  <c r="AI26" i="1140"/>
  <c r="AH26" i="1140"/>
  <c r="AG26" i="1140"/>
  <c r="AF26" i="1140"/>
  <c r="AE26" i="1140"/>
  <c r="AD26" i="1140"/>
  <c r="AC26" i="1140"/>
  <c r="AB26" i="1140"/>
  <c r="AA26" i="1140"/>
  <c r="Z26" i="1140"/>
  <c r="Y26" i="1140"/>
  <c r="X26" i="1140"/>
  <c r="W26" i="1140"/>
  <c r="EZ25" i="1140"/>
  <c r="CZ25" i="1140"/>
  <c r="CH25" i="1140"/>
  <c r="FA25" i="1140" s="1"/>
  <c r="BS25" i="1140"/>
  <c r="BB25" i="1140"/>
  <c r="AM25" i="1140"/>
  <c r="U25" i="1140"/>
  <c r="CZ24" i="1140"/>
  <c r="CH24" i="1140"/>
  <c r="FA24" i="1140" s="1"/>
  <c r="BS24" i="1140"/>
  <c r="BB24" i="1140"/>
  <c r="AM24" i="1140"/>
  <c r="U24" i="1140"/>
  <c r="CZ23" i="1140"/>
  <c r="CH23" i="1140"/>
  <c r="BB23" i="1140"/>
  <c r="AM23" i="1140"/>
  <c r="U23" i="1140"/>
  <c r="EZ21" i="1140"/>
  <c r="CZ21" i="1140"/>
  <c r="CH21" i="1140"/>
  <c r="FA21" i="1140" s="1"/>
  <c r="BS21" i="1140"/>
  <c r="BB21" i="1140"/>
  <c r="AM21" i="1140"/>
  <c r="U21" i="1140"/>
  <c r="EZ20" i="1140"/>
  <c r="CZ20" i="1140"/>
  <c r="CH20" i="1140"/>
  <c r="FA20" i="1140" s="1"/>
  <c r="BS20" i="1140"/>
  <c r="BB20" i="1140"/>
  <c r="AM20" i="1140"/>
  <c r="U20" i="1140"/>
  <c r="FA18" i="1140"/>
  <c r="CZ18" i="1140"/>
  <c r="FB18" i="1140" s="1"/>
  <c r="CH18" i="1140"/>
  <c r="BS18" i="1140"/>
  <c r="EZ18" i="1140" s="1"/>
  <c r="BB18" i="1140"/>
  <c r="AM18" i="1140"/>
  <c r="U18" i="1140"/>
  <c r="F18" i="1140"/>
  <c r="FG17" i="1140"/>
  <c r="CZ17" i="1140"/>
  <c r="CH17" i="1140"/>
  <c r="D40" i="1163" s="1"/>
  <c r="F40" i="1163" s="1"/>
  <c r="BS17" i="1140"/>
  <c r="EZ17" i="1140" s="1"/>
  <c r="BB17" i="1140"/>
  <c r="AM17" i="1140"/>
  <c r="U17" i="1140"/>
  <c r="F17" i="1140"/>
  <c r="FC16" i="1140"/>
  <c r="DN16" i="1140"/>
  <c r="DM16" i="1140"/>
  <c r="DL16" i="1140"/>
  <c r="DK16" i="1140"/>
  <c r="DJ16" i="1140"/>
  <c r="DI16" i="1140"/>
  <c r="DH16" i="1140"/>
  <c r="DG16" i="1140"/>
  <c r="DF16" i="1140"/>
  <c r="DE16" i="1140"/>
  <c r="DD16" i="1140"/>
  <c r="DC16" i="1140"/>
  <c r="DB16" i="1140"/>
  <c r="DA16" i="1140"/>
  <c r="CV16" i="1140"/>
  <c r="CU16" i="1140"/>
  <c r="CT16" i="1140"/>
  <c r="CS16" i="1140"/>
  <c r="CR16" i="1140"/>
  <c r="CQ16" i="1140"/>
  <c r="CP16" i="1140"/>
  <c r="CO16" i="1140"/>
  <c r="CN16" i="1140"/>
  <c r="CM16" i="1140"/>
  <c r="CL16" i="1140"/>
  <c r="CK16" i="1140"/>
  <c r="CJ16" i="1140"/>
  <c r="CI16" i="1140"/>
  <c r="CG16" i="1140"/>
  <c r="CF16" i="1140"/>
  <c r="CE16" i="1140"/>
  <c r="CD16" i="1140"/>
  <c r="CC16" i="1140"/>
  <c r="CB16" i="1140"/>
  <c r="CA16" i="1140"/>
  <c r="BZ16" i="1140"/>
  <c r="BY16" i="1140"/>
  <c r="BX16" i="1140"/>
  <c r="BW16" i="1140"/>
  <c r="BV16" i="1140"/>
  <c r="BU16" i="1140"/>
  <c r="BT16" i="1140"/>
  <c r="BP16" i="1140"/>
  <c r="BO16" i="1140"/>
  <c r="BN16" i="1140"/>
  <c r="BM16" i="1140"/>
  <c r="BL16" i="1140"/>
  <c r="BK16" i="1140"/>
  <c r="BJ16" i="1140"/>
  <c r="BI16" i="1140"/>
  <c r="BH16" i="1140"/>
  <c r="BG16" i="1140"/>
  <c r="BF16" i="1140"/>
  <c r="BE16" i="1140"/>
  <c r="BD16" i="1140"/>
  <c r="BC16" i="1140"/>
  <c r="AI16" i="1140"/>
  <c r="AH16" i="1140"/>
  <c r="AG16" i="1140"/>
  <c r="AF16" i="1140"/>
  <c r="AE16" i="1140"/>
  <c r="AD16" i="1140"/>
  <c r="AC16" i="1140"/>
  <c r="AB16" i="1140"/>
  <c r="AA16" i="1140"/>
  <c r="Z16" i="1140"/>
  <c r="Y16" i="1140"/>
  <c r="X16" i="1140"/>
  <c r="W16" i="1140"/>
  <c r="V16" i="1140"/>
  <c r="FA15" i="1140"/>
  <c r="CZ15" i="1140"/>
  <c r="CH15" i="1140"/>
  <c r="D39" i="1163" s="1"/>
  <c r="F39" i="1163" s="1"/>
  <c r="BS15" i="1140"/>
  <c r="EZ15" i="1140" s="1"/>
  <c r="BB15" i="1140"/>
  <c r="AM15" i="1140"/>
  <c r="U15" i="1140"/>
  <c r="F15" i="1140"/>
  <c r="U12" i="1140"/>
  <c r="T12" i="1140"/>
  <c r="S12" i="1140"/>
  <c r="R12" i="1140"/>
  <c r="Q12" i="1140"/>
  <c r="P12" i="1140"/>
  <c r="O12" i="1140"/>
  <c r="N12" i="1140"/>
  <c r="M12" i="1140"/>
  <c r="L12" i="1140"/>
  <c r="K12" i="1140"/>
  <c r="J12" i="1140"/>
  <c r="I12" i="1140"/>
  <c r="H12" i="1140"/>
  <c r="G12" i="1140"/>
  <c r="FG11" i="1140"/>
  <c r="FC11" i="1140"/>
  <c r="FC12" i="1140" s="1"/>
  <c r="CV11" i="1140"/>
  <c r="CV12" i="1140" s="1"/>
  <c r="CU11" i="1140"/>
  <c r="CU12" i="1140" s="1"/>
  <c r="CT11" i="1140"/>
  <c r="CT12" i="1140" s="1"/>
  <c r="CS11" i="1140"/>
  <c r="CS12" i="1140" s="1"/>
  <c r="CR11" i="1140"/>
  <c r="CR12" i="1140" s="1"/>
  <c r="CQ11" i="1140"/>
  <c r="CQ12" i="1140" s="1"/>
  <c r="CP11" i="1140"/>
  <c r="CP12" i="1140" s="1"/>
  <c r="CO11" i="1140"/>
  <c r="CO12" i="1140" s="1"/>
  <c r="CN11" i="1140"/>
  <c r="CN12" i="1140" s="1"/>
  <c r="CM11" i="1140"/>
  <c r="CM12" i="1140" s="1"/>
  <c r="CL11" i="1140"/>
  <c r="CL12" i="1140" s="1"/>
  <c r="CK11" i="1140"/>
  <c r="CK12" i="1140" s="1"/>
  <c r="CJ11" i="1140"/>
  <c r="CJ12" i="1140" s="1"/>
  <c r="CI11" i="1140"/>
  <c r="CI12" i="1140" s="1"/>
  <c r="CG11" i="1140"/>
  <c r="CF11" i="1140"/>
  <c r="CU13" i="1140" s="1"/>
  <c r="CE11" i="1140"/>
  <c r="CE12" i="1140" s="1"/>
  <c r="CD11" i="1140"/>
  <c r="CC11" i="1140"/>
  <c r="CC12" i="1140" s="1"/>
  <c r="CR14" i="1140" s="1"/>
  <c r="CB11" i="1140"/>
  <c r="CB12" i="1140" s="1"/>
  <c r="CA11" i="1140"/>
  <c r="CP13" i="1140" s="1"/>
  <c r="BZ11" i="1140"/>
  <c r="CO13" i="1140" s="1"/>
  <c r="BY11" i="1140"/>
  <c r="BX11" i="1140"/>
  <c r="CM13" i="1140" s="1"/>
  <c r="BW11" i="1140"/>
  <c r="BW12" i="1140" s="1"/>
  <c r="BV11" i="1140"/>
  <c r="BU11" i="1140"/>
  <c r="CJ13" i="1140" s="1"/>
  <c r="BT11" i="1140"/>
  <c r="BT12" i="1140" s="1"/>
  <c r="BP11" i="1140"/>
  <c r="BP12" i="1140" s="1"/>
  <c r="BO11" i="1140"/>
  <c r="BO12" i="1140" s="1"/>
  <c r="BN11" i="1140"/>
  <c r="BN12" i="1140" s="1"/>
  <c r="BM11" i="1140"/>
  <c r="BM12" i="1140" s="1"/>
  <c r="BM14" i="1140" s="1"/>
  <c r="BL11" i="1140"/>
  <c r="BL12" i="1140" s="1"/>
  <c r="BK11" i="1140"/>
  <c r="BK12" i="1140" s="1"/>
  <c r="BJ11" i="1140"/>
  <c r="BJ12" i="1140" s="1"/>
  <c r="BI11" i="1140"/>
  <c r="BI12" i="1140" s="1"/>
  <c r="BH11" i="1140"/>
  <c r="BH12" i="1140" s="1"/>
  <c r="BG11" i="1140"/>
  <c r="BG12" i="1140" s="1"/>
  <c r="BF11" i="1140"/>
  <c r="BF12" i="1140" s="1"/>
  <c r="BE11" i="1140"/>
  <c r="BE12" i="1140" s="1"/>
  <c r="BD11" i="1140"/>
  <c r="BD12" i="1140" s="1"/>
  <c r="BC11" i="1140"/>
  <c r="BC12" i="1140" s="1"/>
  <c r="BA11" i="1140"/>
  <c r="BA13" i="1140" s="1"/>
  <c r="AZ11" i="1140"/>
  <c r="AY11" i="1140"/>
  <c r="BN13" i="1140" s="1"/>
  <c r="AX11" i="1140"/>
  <c r="AX12" i="1140" s="1"/>
  <c r="AW11" i="1140"/>
  <c r="CC13" i="1140" s="1"/>
  <c r="AV11" i="1140"/>
  <c r="AU11" i="1140"/>
  <c r="BJ13" i="1140" s="1"/>
  <c r="AT11" i="1140"/>
  <c r="AT12" i="1140" s="1"/>
  <c r="BI14" i="1140" s="1"/>
  <c r="AS11" i="1140"/>
  <c r="AS13" i="1140" s="1"/>
  <c r="AR11" i="1140"/>
  <c r="AR13" i="1140" s="1"/>
  <c r="AQ11" i="1140"/>
  <c r="AP11" i="1140"/>
  <c r="AP13" i="1140" s="1"/>
  <c r="AO11" i="1140"/>
  <c r="BU13" i="1140" s="1"/>
  <c r="AN11" i="1140"/>
  <c r="AI11" i="1140"/>
  <c r="AH11" i="1140"/>
  <c r="AG11" i="1140"/>
  <c r="AF11" i="1140"/>
  <c r="AE11" i="1140"/>
  <c r="AD11" i="1140"/>
  <c r="AC11" i="1140"/>
  <c r="AB11" i="1140"/>
  <c r="AA11" i="1140"/>
  <c r="Z11" i="1140"/>
  <c r="Y11" i="1140"/>
  <c r="X11" i="1140"/>
  <c r="W11" i="1140"/>
  <c r="V11" i="1140"/>
  <c r="DN10" i="1140"/>
  <c r="DN11" i="1140" s="1"/>
  <c r="DM10" i="1140"/>
  <c r="DM11" i="1140" s="1"/>
  <c r="DL10" i="1140"/>
  <c r="DL11" i="1140" s="1"/>
  <c r="DK10" i="1140"/>
  <c r="DK11" i="1140" s="1"/>
  <c r="DK12" i="1140" s="1"/>
  <c r="DK14" i="1140" s="1"/>
  <c r="DJ10" i="1140"/>
  <c r="DJ11" i="1140" s="1"/>
  <c r="DJ12" i="1140" s="1"/>
  <c r="DJ14" i="1140" s="1"/>
  <c r="DI10" i="1140"/>
  <c r="DI11" i="1140" s="1"/>
  <c r="DH10" i="1140"/>
  <c r="DH11" i="1140" s="1"/>
  <c r="DH13" i="1140" s="1"/>
  <c r="DG10" i="1140"/>
  <c r="DG11" i="1140" s="1"/>
  <c r="DF10" i="1140"/>
  <c r="DF11" i="1140" s="1"/>
  <c r="DE10" i="1140"/>
  <c r="DE11" i="1140" s="1"/>
  <c r="DD10" i="1140"/>
  <c r="DD11" i="1140" s="1"/>
  <c r="DC10" i="1140"/>
  <c r="DC11" i="1140" s="1"/>
  <c r="DB10" i="1140"/>
  <c r="DB11" i="1140" s="1"/>
  <c r="DB12" i="1140" s="1"/>
  <c r="DB14" i="1140" s="1"/>
  <c r="DA10" i="1140"/>
  <c r="DA11" i="1140" s="1"/>
  <c r="DA12" i="1140" s="1"/>
  <c r="DA14" i="1140" s="1"/>
  <c r="CH10" i="1140"/>
  <c r="FA10" i="1140" s="1"/>
  <c r="BS10" i="1140"/>
  <c r="BB10" i="1140"/>
  <c r="BB11" i="1140" s="1"/>
  <c r="AM10" i="1140"/>
  <c r="U10" i="1140"/>
  <c r="C39" i="1156" s="1"/>
  <c r="F10" i="1140"/>
  <c r="FF9" i="1140"/>
  <c r="FE9" i="1140"/>
  <c r="CZ9" i="1140"/>
  <c r="CH9" i="1140"/>
  <c r="CH16" i="1140" s="1"/>
  <c r="FA16" i="1140" s="1"/>
  <c r="BS9" i="1140"/>
  <c r="EZ9" i="1140" s="1"/>
  <c r="BB9" i="1140"/>
  <c r="AM9" i="1140"/>
  <c r="U9" i="1140"/>
  <c r="U31" i="1140" s="1"/>
  <c r="C43" i="1156" s="1"/>
  <c r="F9" i="1140"/>
  <c r="F16" i="1140" s="1"/>
  <c r="EZ6" i="1140"/>
  <c r="AC6" i="1146" s="1"/>
  <c r="A3" i="1140"/>
  <c r="A3" i="1141" s="1"/>
  <c r="AA43" i="1139"/>
  <c r="Y43" i="1139"/>
  <c r="S43" i="1139"/>
  <c r="AA42" i="1139"/>
  <c r="Y42" i="1139"/>
  <c r="S42" i="1139"/>
  <c r="AA41" i="1139"/>
  <c r="Y41" i="1139"/>
  <c r="S41" i="1139"/>
  <c r="AA40" i="1139"/>
  <c r="Y40" i="1139"/>
  <c r="S40" i="1139"/>
  <c r="O31" i="1139"/>
  <c r="Q31" i="1139" s="1"/>
  <c r="P28" i="1139"/>
  <c r="P27" i="1139"/>
  <c r="P26" i="1139"/>
  <c r="P25" i="1139"/>
  <c r="P24" i="1139"/>
  <c r="P23" i="1139"/>
  <c r="P22" i="1139"/>
  <c r="P21" i="1139"/>
  <c r="P20" i="1139"/>
  <c r="P19" i="1139"/>
  <c r="P18" i="1139"/>
  <c r="P17" i="1139"/>
  <c r="P16" i="1139"/>
  <c r="P15" i="1139"/>
  <c r="P13" i="1139"/>
  <c r="P11" i="1139"/>
  <c r="P10" i="1139"/>
  <c r="P9" i="1139"/>
  <c r="P8" i="1139"/>
  <c r="P7" i="1139"/>
  <c r="T20" i="1138"/>
  <c r="P20" i="1138"/>
  <c r="K19" i="1138"/>
  <c r="T18" i="1138"/>
  <c r="P18" i="1138"/>
  <c r="K18" i="1138"/>
  <c r="T15" i="1138"/>
  <c r="P15" i="1138"/>
  <c r="P14" i="1139" s="1"/>
  <c r="K15" i="1138"/>
  <c r="K14" i="1138"/>
  <c r="T13" i="1138"/>
  <c r="P13" i="1138"/>
  <c r="P12" i="1139" s="1"/>
  <c r="K13" i="1138"/>
  <c r="K12" i="1138"/>
  <c r="K9" i="1138"/>
  <c r="K8" i="1138"/>
  <c r="T7" i="1138"/>
  <c r="S7" i="1138"/>
  <c r="R7" i="1138"/>
  <c r="Q7" i="1138"/>
  <c r="P7" i="1138"/>
  <c r="P6" i="1139" s="1"/>
  <c r="O7" i="1138"/>
  <c r="N7" i="1138"/>
  <c r="M7" i="1138"/>
  <c r="L7" i="1138"/>
  <c r="G7" i="1138"/>
  <c r="K14" i="1137"/>
  <c r="K12" i="1137"/>
  <c r="K11" i="1137"/>
  <c r="R9" i="1137"/>
  <c r="Q9" i="1137"/>
  <c r="P9" i="1137"/>
  <c r="O9" i="1137"/>
  <c r="N9" i="1137"/>
  <c r="M9" i="1137"/>
  <c r="L9" i="1137"/>
  <c r="I9" i="1137"/>
  <c r="G9" i="1137"/>
  <c r="F9" i="1137"/>
  <c r="S7" i="1137"/>
  <c r="S6" i="1138" s="1"/>
  <c r="S5" i="1139" s="1"/>
  <c r="CY6" i="1140" s="1"/>
  <c r="S6" i="1141" s="1"/>
  <c r="CK6" i="1142" s="1"/>
  <c r="CK6" i="1143" s="1"/>
  <c r="Q7" i="1137"/>
  <c r="Q6" i="1138" s="1"/>
  <c r="Q5" i="1139" s="1"/>
  <c r="CW6" i="1140" s="1"/>
  <c r="Q6" i="1141" s="1"/>
  <c r="CI6" i="1142" s="1"/>
  <c r="CI6" i="1143" s="1"/>
  <c r="P7" i="1137"/>
  <c r="P6" i="1138" s="1"/>
  <c r="P5" i="1139" s="1"/>
  <c r="A4" i="1137"/>
  <c r="A3" i="1138" s="1"/>
  <c r="A3" i="1139" s="1"/>
  <c r="AG33" i="1136"/>
  <c r="O33" i="1136"/>
  <c r="AG32" i="1136"/>
  <c r="O32" i="1136"/>
  <c r="AG31" i="1136"/>
  <c r="O31" i="1136"/>
  <c r="AG30" i="1136"/>
  <c r="O30" i="1136"/>
  <c r="AH30" i="1136" s="1"/>
  <c r="AG29" i="1136"/>
  <c r="AG28" i="1136"/>
  <c r="K28" i="1136"/>
  <c r="AG27" i="1136"/>
  <c r="K27" i="1136"/>
  <c r="AG26" i="1136"/>
  <c r="K26" i="1136"/>
  <c r="AG25" i="1136"/>
  <c r="K25" i="1136"/>
  <c r="AG24" i="1136"/>
  <c r="K24" i="1136"/>
  <c r="AG23" i="1136"/>
  <c r="K23" i="1136"/>
  <c r="AG22" i="1136"/>
  <c r="K22" i="1136"/>
  <c r="AG21" i="1136"/>
  <c r="K21" i="1136"/>
  <c r="AG20" i="1136"/>
  <c r="K20" i="1136"/>
  <c r="K19" i="1136" s="1"/>
  <c r="T19" i="1136"/>
  <c r="S19" i="1136"/>
  <c r="R19" i="1136"/>
  <c r="R17" i="1136" s="1"/>
  <c r="R14" i="1136" s="1"/>
  <c r="R13" i="1136" s="1"/>
  <c r="Q19" i="1136"/>
  <c r="P19" i="1136"/>
  <c r="D30" i="1163" s="1"/>
  <c r="F30" i="1163" s="1"/>
  <c r="O19" i="1136"/>
  <c r="N19" i="1136"/>
  <c r="M19" i="1136"/>
  <c r="L19" i="1136"/>
  <c r="J19" i="1136"/>
  <c r="I19" i="1136"/>
  <c r="H19" i="1136"/>
  <c r="G19" i="1136"/>
  <c r="C30" i="1156" s="1"/>
  <c r="AG18" i="1136"/>
  <c r="O18" i="1136"/>
  <c r="AG17" i="1136"/>
  <c r="K17" i="1136"/>
  <c r="AG16" i="1136"/>
  <c r="O16" i="1136"/>
  <c r="K16" i="1136"/>
  <c r="AG15" i="1136"/>
  <c r="O15" i="1136"/>
  <c r="K15" i="1136"/>
  <c r="T14" i="1136"/>
  <c r="S14" i="1136"/>
  <c r="Q14" i="1136"/>
  <c r="P14" i="1136"/>
  <c r="D25" i="1163" s="1"/>
  <c r="F25" i="1163" s="1"/>
  <c r="N14" i="1136"/>
  <c r="N13" i="1136" s="1"/>
  <c r="M14" i="1136"/>
  <c r="M13" i="1136" s="1"/>
  <c r="L14" i="1136"/>
  <c r="L13" i="1136" s="1"/>
  <c r="J14" i="1136"/>
  <c r="I14" i="1136"/>
  <c r="H14" i="1136"/>
  <c r="G14" i="1136"/>
  <c r="AG14" i="1136" s="1"/>
  <c r="T13" i="1136"/>
  <c r="F13" i="1136"/>
  <c r="AA6" i="1136"/>
  <c r="AA6" i="1138" s="1"/>
  <c r="AA5" i="1139" s="1"/>
  <c r="EW6" i="1140" s="1"/>
  <c r="EI6" i="1142" s="1"/>
  <c r="EI6" i="1143" s="1"/>
  <c r="Z6" i="1136"/>
  <c r="Z6" i="1138" s="1"/>
  <c r="Z5" i="1139" s="1"/>
  <c r="EV6" i="1140" s="1"/>
  <c r="EH6" i="1142" s="1"/>
  <c r="EH6" i="1143" s="1"/>
  <c r="W6" i="1136"/>
  <c r="W7" i="1137" s="1"/>
  <c r="U6" i="1136"/>
  <c r="U7" i="1137" s="1"/>
  <c r="T6" i="1136"/>
  <c r="T7" i="1137" s="1"/>
  <c r="A3" i="1136"/>
  <c r="O26" i="1165"/>
  <c r="N26" i="1165"/>
  <c r="O24" i="1165"/>
  <c r="N24" i="1165"/>
  <c r="CM151" i="1135"/>
  <c r="EI151" i="1135" s="1"/>
  <c r="BT151" i="1135"/>
  <c r="D22" i="1163" s="1"/>
  <c r="F22" i="1163" s="1"/>
  <c r="BE151" i="1135"/>
  <c r="BD151" i="1135"/>
  <c r="FD151" i="1135" s="1"/>
  <c r="AN151" i="1135"/>
  <c r="Y151" i="1135"/>
  <c r="G151" i="1135"/>
  <c r="CM150" i="1135"/>
  <c r="BT150" i="1135"/>
  <c r="BE150" i="1135"/>
  <c r="AN150" i="1135"/>
  <c r="Y150" i="1135"/>
  <c r="G150" i="1135"/>
  <c r="CM149" i="1135"/>
  <c r="BT149" i="1135"/>
  <c r="AN149" i="1135"/>
  <c r="Y149" i="1135"/>
  <c r="CI149" i="1135" s="1"/>
  <c r="G149" i="1135"/>
  <c r="CM148" i="1135"/>
  <c r="EI148" i="1135" s="1"/>
  <c r="BT148" i="1135"/>
  <c r="AN148" i="1135"/>
  <c r="Y148" i="1135"/>
  <c r="CI148" i="1135" s="1"/>
  <c r="G148" i="1135"/>
  <c r="CM147" i="1135"/>
  <c r="EI147" i="1135" s="1"/>
  <c r="BT147" i="1135"/>
  <c r="BE147" i="1135"/>
  <c r="AN147" i="1135"/>
  <c r="Y147" i="1135"/>
  <c r="G147" i="1135"/>
  <c r="CL146" i="1135"/>
  <c r="EH146" i="1135" s="1"/>
  <c r="CF146" i="1135"/>
  <c r="BZ146" i="1135"/>
  <c r="BY146" i="1135"/>
  <c r="BV146" i="1135"/>
  <c r="BQ146" i="1135"/>
  <c r="BK146" i="1135"/>
  <c r="BJ146" i="1135"/>
  <c r="BG146" i="1135"/>
  <c r="BC146" i="1135"/>
  <c r="CM145" i="1135"/>
  <c r="EI145" i="1135" s="1"/>
  <c r="BT145" i="1135"/>
  <c r="BD145" i="1135"/>
  <c r="BD146" i="1135" s="1"/>
  <c r="AN145" i="1135"/>
  <c r="Y145" i="1135"/>
  <c r="CI145" i="1135" s="1"/>
  <c r="G145" i="1135"/>
  <c r="CM144" i="1135"/>
  <c r="EI144" i="1135" s="1"/>
  <c r="BT144" i="1135"/>
  <c r="BE144" i="1135"/>
  <c r="BE146" i="1135" s="1"/>
  <c r="AN144" i="1135"/>
  <c r="Y144" i="1135"/>
  <c r="G144" i="1135"/>
  <c r="BT143" i="1135"/>
  <c r="BS143" i="1135"/>
  <c r="BE143" i="1135" s="1"/>
  <c r="AN143" i="1135"/>
  <c r="Y143" i="1135"/>
  <c r="X143" i="1135"/>
  <c r="G143" i="1135"/>
  <c r="C23" i="1156" s="1"/>
  <c r="BT142" i="1135"/>
  <c r="BE142" i="1135"/>
  <c r="AN142" i="1135"/>
  <c r="Y142" i="1135"/>
  <c r="X142" i="1135"/>
  <c r="G142" i="1135"/>
  <c r="C22" i="1156" s="1"/>
  <c r="CM140" i="1135"/>
  <c r="EI140" i="1135" s="1"/>
  <c r="BT140" i="1135"/>
  <c r="BE140" i="1135"/>
  <c r="AN140" i="1135"/>
  <c r="AM140" i="1135"/>
  <c r="AK140" i="1135"/>
  <c r="AI140" i="1135"/>
  <c r="AG140" i="1135"/>
  <c r="AF140" i="1135"/>
  <c r="G140" i="1135"/>
  <c r="CM139" i="1135"/>
  <c r="BT139" i="1135"/>
  <c r="E24" i="1157" s="1"/>
  <c r="BE139" i="1135"/>
  <c r="AN139" i="1135"/>
  <c r="CM138" i="1135"/>
  <c r="EI138" i="1135" s="1"/>
  <c r="BT138" i="1135"/>
  <c r="D20" i="1163" s="1"/>
  <c r="F20" i="1163" s="1"/>
  <c r="BE138" i="1135"/>
  <c r="AN138" i="1135"/>
  <c r="Y138" i="1135"/>
  <c r="G138" i="1135"/>
  <c r="BT137" i="1135"/>
  <c r="Y137" i="1135"/>
  <c r="U137" i="1135"/>
  <c r="T137" i="1135"/>
  <c r="S137" i="1135"/>
  <c r="R137" i="1135"/>
  <c r="Q137" i="1135"/>
  <c r="P137" i="1135"/>
  <c r="O137" i="1135"/>
  <c r="N137" i="1135"/>
  <c r="M137" i="1135"/>
  <c r="L137" i="1135"/>
  <c r="K137" i="1135"/>
  <c r="J137" i="1135"/>
  <c r="I137" i="1135"/>
  <c r="H137" i="1135"/>
  <c r="EK136" i="1135"/>
  <c r="BT136" i="1135"/>
  <c r="AN136" i="1135"/>
  <c r="BC136" i="1135" s="1"/>
  <c r="BD136" i="1135" s="1"/>
  <c r="Y136" i="1135"/>
  <c r="BE136" i="1135" s="1"/>
  <c r="CI136" i="1135" s="1"/>
  <c r="F136" i="1135"/>
  <c r="E136" i="1135"/>
  <c r="EK135" i="1135"/>
  <c r="CM135" i="1135"/>
  <c r="EI135" i="1135" s="1"/>
  <c r="CJ135" i="1135"/>
  <c r="CH135" i="1135"/>
  <c r="CG135" i="1135"/>
  <c r="CG134" i="1135" s="1"/>
  <c r="CF135" i="1135"/>
  <c r="CE135" i="1135"/>
  <c r="CD135" i="1135"/>
  <c r="CC135" i="1135"/>
  <c r="CB135" i="1135"/>
  <c r="CA135" i="1135"/>
  <c r="BZ135" i="1135"/>
  <c r="BZ134" i="1135" s="1"/>
  <c r="BY135" i="1135"/>
  <c r="BY134" i="1135" s="1"/>
  <c r="BX135" i="1135"/>
  <c r="BX134" i="1135" s="1"/>
  <c r="BW135" i="1135"/>
  <c r="BV135" i="1135"/>
  <c r="BT135" i="1135" s="1"/>
  <c r="BU135" i="1135"/>
  <c r="BS135" i="1135"/>
  <c r="BR135" i="1135"/>
  <c r="BQ135" i="1135"/>
  <c r="BQ134" i="1135" s="1"/>
  <c r="BP135" i="1135"/>
  <c r="BO135" i="1135"/>
  <c r="BN135" i="1135"/>
  <c r="BM135" i="1135"/>
  <c r="BL135" i="1135"/>
  <c r="BL134" i="1135" s="1"/>
  <c r="BK135" i="1135"/>
  <c r="BJ135" i="1135"/>
  <c r="BI135" i="1135"/>
  <c r="BH135" i="1135"/>
  <c r="BG135" i="1135"/>
  <c r="BF135" i="1135"/>
  <c r="BD135" i="1135"/>
  <c r="BC135" i="1135"/>
  <c r="BB135" i="1135"/>
  <c r="BA135" i="1135"/>
  <c r="AZ135" i="1135"/>
  <c r="AZ134" i="1135" s="1"/>
  <c r="AY135" i="1135"/>
  <c r="AX135" i="1135"/>
  <c r="AW135" i="1135"/>
  <c r="AV135" i="1135"/>
  <c r="AV134" i="1135" s="1"/>
  <c r="AU135" i="1135"/>
  <c r="AT135" i="1135"/>
  <c r="AS135" i="1135"/>
  <c r="AR135" i="1135"/>
  <c r="AQ135" i="1135"/>
  <c r="AP135" i="1135"/>
  <c r="AO135" i="1135"/>
  <c r="AM135" i="1135"/>
  <c r="AL135" i="1135"/>
  <c r="AK135" i="1135"/>
  <c r="AJ135" i="1135"/>
  <c r="AJ134" i="1135" s="1"/>
  <c r="AI135" i="1135"/>
  <c r="AH135" i="1135"/>
  <c r="AG135" i="1135"/>
  <c r="AF135" i="1135"/>
  <c r="AE135" i="1135"/>
  <c r="AD135" i="1135"/>
  <c r="AC135" i="1135"/>
  <c r="AB135" i="1135"/>
  <c r="AB134" i="1135" s="1"/>
  <c r="AA135" i="1135"/>
  <c r="AA134" i="1135" s="1"/>
  <c r="Z135" i="1135"/>
  <c r="X135" i="1135"/>
  <c r="W135" i="1135"/>
  <c r="U135" i="1135"/>
  <c r="T135" i="1135"/>
  <c r="S135" i="1135"/>
  <c r="R135" i="1135"/>
  <c r="Q135" i="1135"/>
  <c r="P135" i="1135"/>
  <c r="O135" i="1135"/>
  <c r="N135" i="1135"/>
  <c r="M135" i="1135"/>
  <c r="L135" i="1135"/>
  <c r="K135" i="1135"/>
  <c r="J135" i="1135"/>
  <c r="I135" i="1135"/>
  <c r="H135" i="1135"/>
  <c r="EK134" i="1135"/>
  <c r="DA134" i="1135"/>
  <c r="CZ134" i="1135"/>
  <c r="CX134" i="1135"/>
  <c r="CV134" i="1135"/>
  <c r="CU134" i="1135"/>
  <c r="CT134" i="1135"/>
  <c r="CS134" i="1135"/>
  <c r="CR134" i="1135"/>
  <c r="CQ134" i="1135"/>
  <c r="CP134" i="1135"/>
  <c r="CO134" i="1135"/>
  <c r="CN134" i="1135"/>
  <c r="CM134" i="1135"/>
  <c r="EI134" i="1135" s="1"/>
  <c r="CC134" i="1135"/>
  <c r="BW134" i="1135"/>
  <c r="BU134" i="1135"/>
  <c r="BS134" i="1135"/>
  <c r="BO134" i="1135"/>
  <c r="BM134" i="1135"/>
  <c r="BC134" i="1135"/>
  <c r="BB134" i="1135"/>
  <c r="AX134" i="1135"/>
  <c r="AU134" i="1135"/>
  <c r="AL134" i="1135"/>
  <c r="AH134" i="1135"/>
  <c r="AE134" i="1135"/>
  <c r="AD134" i="1135"/>
  <c r="AC134" i="1135"/>
  <c r="E134" i="1135"/>
  <c r="CM133" i="1135"/>
  <c r="BT133" i="1135"/>
  <c r="E22" i="1157" s="1"/>
  <c r="BE133" i="1135"/>
  <c r="AN133" i="1135"/>
  <c r="AM133" i="1135"/>
  <c r="AL133" i="1135"/>
  <c r="AK133" i="1135"/>
  <c r="AJ133" i="1135"/>
  <c r="AI133" i="1135"/>
  <c r="AH133" i="1135"/>
  <c r="AG133" i="1135"/>
  <c r="AF133" i="1135"/>
  <c r="AE133" i="1135"/>
  <c r="AD133" i="1135"/>
  <c r="AC133" i="1135"/>
  <c r="AB133" i="1135"/>
  <c r="AA133" i="1135"/>
  <c r="Z133" i="1135"/>
  <c r="W133" i="1135"/>
  <c r="U133" i="1135"/>
  <c r="T133" i="1135"/>
  <c r="S133" i="1135"/>
  <c r="R133" i="1135"/>
  <c r="Q133" i="1135"/>
  <c r="P133" i="1135"/>
  <c r="O133" i="1135"/>
  <c r="N133" i="1135"/>
  <c r="M133" i="1135"/>
  <c r="L133" i="1135"/>
  <c r="K133" i="1135"/>
  <c r="J133" i="1135"/>
  <c r="I133" i="1135"/>
  <c r="H133" i="1135"/>
  <c r="EK132" i="1135"/>
  <c r="CV132" i="1135"/>
  <c r="CC132" i="1135"/>
  <c r="BT132" i="1135" s="1"/>
  <c r="BE132" i="1135"/>
  <c r="AN132" i="1135"/>
  <c r="Y132" i="1135"/>
  <c r="BD132" i="1135" s="1"/>
  <c r="E132" i="1135"/>
  <c r="X132" i="1135" s="1"/>
  <c r="CM131" i="1135"/>
  <c r="EI131" i="1135" s="1"/>
  <c r="BT131" i="1135"/>
  <c r="BE131" i="1135"/>
  <c r="AN131" i="1135"/>
  <c r="Y131" i="1135"/>
  <c r="DB130" i="1135"/>
  <c r="CM130" i="1135"/>
  <c r="CK130" i="1135"/>
  <c r="BT130" i="1135"/>
  <c r="E20" i="1157" s="1"/>
  <c r="BE130" i="1135"/>
  <c r="AN130" i="1135"/>
  <c r="Y130" i="1135"/>
  <c r="CI130" i="1135" s="1"/>
  <c r="X130" i="1135"/>
  <c r="W130" i="1135"/>
  <c r="V130" i="1135"/>
  <c r="K130" i="1135"/>
  <c r="G130" i="1135" s="1"/>
  <c r="G129" i="1135"/>
  <c r="CM128" i="1135"/>
  <c r="EI128" i="1135" s="1"/>
  <c r="BT128" i="1135"/>
  <c r="CM127" i="1135"/>
  <c r="EI127" i="1135" s="1"/>
  <c r="BT127" i="1135"/>
  <c r="BE127" i="1135"/>
  <c r="AN127" i="1135"/>
  <c r="BC127" i="1135" s="1"/>
  <c r="AH127" i="1135"/>
  <c r="AE127" i="1135"/>
  <c r="Y127" i="1135" s="1"/>
  <c r="G127" i="1135"/>
  <c r="C21" i="1156" s="1"/>
  <c r="CM126" i="1135"/>
  <c r="EI126" i="1135" s="1"/>
  <c r="CG126" i="1135"/>
  <c r="BT126" i="1135" s="1"/>
  <c r="BT125" i="1135" s="1"/>
  <c r="BE126" i="1135"/>
  <c r="AN126" i="1135"/>
  <c r="BC126" i="1135" s="1"/>
  <c r="AL126" i="1135"/>
  <c r="AJ126" i="1135"/>
  <c r="AH126" i="1135"/>
  <c r="AH125" i="1135" s="1"/>
  <c r="AE126" i="1135"/>
  <c r="G126" i="1135"/>
  <c r="EP125" i="1135"/>
  <c r="EK125" i="1135"/>
  <c r="DA125" i="1135"/>
  <c r="CL125" i="1135"/>
  <c r="EH125" i="1135" s="1"/>
  <c r="CK125" i="1135"/>
  <c r="CJ125" i="1135"/>
  <c r="CH125" i="1135"/>
  <c r="CG125" i="1135"/>
  <c r="CF125" i="1135"/>
  <c r="CE125" i="1135"/>
  <c r="CD125" i="1135"/>
  <c r="CC125" i="1135"/>
  <c r="CB125" i="1135"/>
  <c r="CA125" i="1135"/>
  <c r="BZ125" i="1135"/>
  <c r="BY125" i="1135"/>
  <c r="BX125" i="1135"/>
  <c r="BW125" i="1135"/>
  <c r="BV125" i="1135"/>
  <c r="BU125" i="1135"/>
  <c r="BS125" i="1135"/>
  <c r="BR125" i="1135"/>
  <c r="BQ125" i="1135"/>
  <c r="BP125" i="1135"/>
  <c r="BO125" i="1135"/>
  <c r="BN125" i="1135"/>
  <c r="BM125" i="1135"/>
  <c r="BL125" i="1135"/>
  <c r="BK125" i="1135"/>
  <c r="BJ125" i="1135"/>
  <c r="BI125" i="1135"/>
  <c r="BH125" i="1135"/>
  <c r="BG125" i="1135"/>
  <c r="BF125" i="1135"/>
  <c r="BE125" i="1135"/>
  <c r="BD125" i="1135"/>
  <c r="BB125" i="1135"/>
  <c r="BA125" i="1135"/>
  <c r="AZ125" i="1135"/>
  <c r="AY125" i="1135"/>
  <c r="AX125" i="1135"/>
  <c r="AW125" i="1135"/>
  <c r="AV125" i="1135"/>
  <c r="AU125" i="1135"/>
  <c r="AT125" i="1135"/>
  <c r="AS125" i="1135"/>
  <c r="AR125" i="1135"/>
  <c r="AQ125" i="1135"/>
  <c r="AP125" i="1135"/>
  <c r="AO125" i="1135"/>
  <c r="AN125" i="1135"/>
  <c r="AM125" i="1135"/>
  <c r="AL125" i="1135"/>
  <c r="AK125" i="1135"/>
  <c r="AJ125" i="1135"/>
  <c r="AI125" i="1135"/>
  <c r="AG125" i="1135"/>
  <c r="AF125" i="1135"/>
  <c r="AD125" i="1135"/>
  <c r="AC125" i="1135"/>
  <c r="AB125" i="1135"/>
  <c r="AA125" i="1135"/>
  <c r="Z125" i="1135"/>
  <c r="X125" i="1135"/>
  <c r="W125" i="1135"/>
  <c r="V125" i="1135"/>
  <c r="U125" i="1135"/>
  <c r="T125" i="1135"/>
  <c r="S125" i="1135"/>
  <c r="R125" i="1135"/>
  <c r="Q125" i="1135"/>
  <c r="P125" i="1135"/>
  <c r="O125" i="1135"/>
  <c r="N125" i="1135"/>
  <c r="M125" i="1135"/>
  <c r="L125" i="1135"/>
  <c r="K125" i="1135"/>
  <c r="J125" i="1135"/>
  <c r="J116" i="1135" s="1"/>
  <c r="I125" i="1135"/>
  <c r="H125" i="1135"/>
  <c r="F125" i="1135"/>
  <c r="E125" i="1135"/>
  <c r="D125" i="1135"/>
  <c r="CF116" i="1135"/>
  <c r="BG116" i="1135"/>
  <c r="AW116" i="1135"/>
  <c r="AP116" i="1135"/>
  <c r="AH116" i="1135"/>
  <c r="AF116" i="1135"/>
  <c r="EK116" i="1135"/>
  <c r="DB116" i="1135"/>
  <c r="DA116" i="1135"/>
  <c r="CZ116" i="1135"/>
  <c r="CY116" i="1135"/>
  <c r="CX116" i="1135"/>
  <c r="CW116" i="1135"/>
  <c r="CV116" i="1135"/>
  <c r="CU116" i="1135"/>
  <c r="CT116" i="1135"/>
  <c r="CS116" i="1135"/>
  <c r="CR116" i="1135"/>
  <c r="CQ116" i="1135"/>
  <c r="CP116" i="1135"/>
  <c r="CO116" i="1135"/>
  <c r="CN116" i="1135"/>
  <c r="CL116" i="1135"/>
  <c r="EH116" i="1135" s="1"/>
  <c r="CK116" i="1135"/>
  <c r="CE116" i="1135"/>
  <c r="CD116" i="1135"/>
  <c r="CC116" i="1135"/>
  <c r="CB116" i="1135"/>
  <c r="BY116" i="1135"/>
  <c r="BX116" i="1135"/>
  <c r="BW116" i="1135"/>
  <c r="BV116" i="1135"/>
  <c r="BU116" i="1135"/>
  <c r="BS116" i="1135"/>
  <c r="BO116" i="1135"/>
  <c r="BN116" i="1135"/>
  <c r="BM116" i="1135"/>
  <c r="BL116" i="1135"/>
  <c r="BK116" i="1135"/>
  <c r="BF116" i="1135"/>
  <c r="BD116" i="1135"/>
  <c r="BB116" i="1135"/>
  <c r="AX116" i="1135"/>
  <c r="AU116" i="1135"/>
  <c r="AT116" i="1135"/>
  <c r="AO116" i="1135"/>
  <c r="AN116" i="1135"/>
  <c r="AM116" i="1135"/>
  <c r="AL116" i="1135"/>
  <c r="AG116" i="1135"/>
  <c r="AD116" i="1135"/>
  <c r="Z116" i="1135"/>
  <c r="X116" i="1135"/>
  <c r="W116" i="1135"/>
  <c r="V116" i="1135"/>
  <c r="U116" i="1135"/>
  <c r="Q116" i="1135"/>
  <c r="P116" i="1135"/>
  <c r="O116" i="1135"/>
  <c r="N116" i="1135"/>
  <c r="M116" i="1135"/>
  <c r="I116" i="1135"/>
  <c r="H116" i="1135"/>
  <c r="F116" i="1135"/>
  <c r="CM115" i="1135"/>
  <c r="EI115" i="1135" s="1"/>
  <c r="BU115" i="1135"/>
  <c r="BT115" i="1135" s="1"/>
  <c r="D18" i="1163" s="1"/>
  <c r="F18" i="1163" s="1"/>
  <c r="BE115" i="1135"/>
  <c r="BA115" i="1135"/>
  <c r="AN115" i="1135" s="1"/>
  <c r="AM115" i="1135"/>
  <c r="G115" i="1135"/>
  <c r="C18" i="1156" s="1"/>
  <c r="CM114" i="1135"/>
  <c r="EI114" i="1135" s="1"/>
  <c r="BU114" i="1135"/>
  <c r="BT114" i="1135" s="1"/>
  <c r="BE114" i="1135"/>
  <c r="BA114" i="1135"/>
  <c r="Y114" i="1135"/>
  <c r="G114" i="1135"/>
  <c r="C17" i="1156" s="1"/>
  <c r="CM113" i="1135"/>
  <c r="EI113" i="1135" s="1"/>
  <c r="BT113" i="1135"/>
  <c r="D16" i="1163" s="1"/>
  <c r="F16" i="1163" s="1"/>
  <c r="BE113" i="1135"/>
  <c r="AN113" i="1135"/>
  <c r="Y113" i="1135"/>
  <c r="CI113" i="1135" s="1"/>
  <c r="G113" i="1135"/>
  <c r="C16" i="1156" s="1"/>
  <c r="EK112" i="1135"/>
  <c r="DB112" i="1135"/>
  <c r="DB104" i="1135" s="1"/>
  <c r="DA112" i="1135"/>
  <c r="DA104" i="1135" s="1"/>
  <c r="CZ112" i="1135"/>
  <c r="CZ104" i="1135" s="1"/>
  <c r="CY112" i="1135"/>
  <c r="CY104" i="1135" s="1"/>
  <c r="CX112" i="1135"/>
  <c r="CX104" i="1135" s="1"/>
  <c r="CW112" i="1135"/>
  <c r="CV112" i="1135"/>
  <c r="CU112" i="1135"/>
  <c r="CT112" i="1135"/>
  <c r="CT104" i="1135" s="1"/>
  <c r="CS112" i="1135"/>
  <c r="CS104" i="1135" s="1"/>
  <c r="CR112" i="1135"/>
  <c r="CR104" i="1135" s="1"/>
  <c r="CQ112" i="1135"/>
  <c r="CQ104" i="1135" s="1"/>
  <c r="CP112" i="1135"/>
  <c r="CP104" i="1135" s="1"/>
  <c r="CO112" i="1135"/>
  <c r="CN112" i="1135"/>
  <c r="CN104" i="1135" s="1"/>
  <c r="CK112" i="1135"/>
  <c r="CJ112" i="1135"/>
  <c r="CH112" i="1135"/>
  <c r="CG112" i="1135"/>
  <c r="CF112" i="1135"/>
  <c r="CE112" i="1135"/>
  <c r="CD112" i="1135"/>
  <c r="CC112" i="1135"/>
  <c r="CB112" i="1135"/>
  <c r="CA112" i="1135"/>
  <c r="BZ112" i="1135"/>
  <c r="BY112" i="1135"/>
  <c r="BX112" i="1135"/>
  <c r="BW112" i="1135"/>
  <c r="BV112" i="1135"/>
  <c r="BU112" i="1135"/>
  <c r="BS112" i="1135"/>
  <c r="BR112" i="1135"/>
  <c r="BQ112" i="1135"/>
  <c r="BP112" i="1135"/>
  <c r="BO112" i="1135"/>
  <c r="BO104" i="1135" s="1"/>
  <c r="BN112" i="1135"/>
  <c r="BN104" i="1135" s="1"/>
  <c r="BM112" i="1135"/>
  <c r="BL112" i="1135"/>
  <c r="BK112" i="1135"/>
  <c r="BJ112" i="1135"/>
  <c r="BI112" i="1135"/>
  <c r="BH112" i="1135"/>
  <c r="BG112" i="1135"/>
  <c r="BF112" i="1135"/>
  <c r="BF105" i="1135" s="1"/>
  <c r="BE112" i="1135"/>
  <c r="BD112" i="1135"/>
  <c r="BC112" i="1135"/>
  <c r="BB112" i="1135"/>
  <c r="AZ112" i="1135"/>
  <c r="AY112" i="1135"/>
  <c r="AX112" i="1135"/>
  <c r="AW112" i="1135"/>
  <c r="AW105" i="1135" s="1"/>
  <c r="AV112" i="1135"/>
  <c r="AU112" i="1135"/>
  <c r="AT112" i="1135"/>
  <c r="AS112" i="1135"/>
  <c r="AR112" i="1135"/>
  <c r="AQ112" i="1135"/>
  <c r="AP112" i="1135"/>
  <c r="AO112" i="1135"/>
  <c r="AO104" i="1135" s="1"/>
  <c r="AL112" i="1135"/>
  <c r="AK112" i="1135"/>
  <c r="AJ112" i="1135"/>
  <c r="AI112" i="1135"/>
  <c r="AH112" i="1135"/>
  <c r="AG112" i="1135"/>
  <c r="AG105" i="1135" s="1"/>
  <c r="AF112" i="1135"/>
  <c r="AE112" i="1135"/>
  <c r="AD112" i="1135"/>
  <c r="AC112" i="1135"/>
  <c r="AB112" i="1135"/>
  <c r="AA112" i="1135"/>
  <c r="Z112" i="1135"/>
  <c r="X112" i="1135"/>
  <c r="X105" i="1135" s="1"/>
  <c r="X104" i="1135" s="1"/>
  <c r="W112" i="1135"/>
  <c r="W105" i="1135" s="1"/>
  <c r="W104" i="1135" s="1"/>
  <c r="V112" i="1135"/>
  <c r="U112" i="1135"/>
  <c r="T112" i="1135"/>
  <c r="S112" i="1135"/>
  <c r="R112" i="1135"/>
  <c r="Q112" i="1135"/>
  <c r="P112" i="1135"/>
  <c r="O112" i="1135"/>
  <c r="N112" i="1135"/>
  <c r="M112" i="1135"/>
  <c r="L112" i="1135"/>
  <c r="K112" i="1135"/>
  <c r="J112" i="1135"/>
  <c r="I112" i="1135"/>
  <c r="H112" i="1135"/>
  <c r="H105" i="1135" s="1"/>
  <c r="H104" i="1135" s="1"/>
  <c r="F112" i="1135"/>
  <c r="EN111" i="1135"/>
  <c r="AN111" i="1135"/>
  <c r="G111" i="1135"/>
  <c r="CM110" i="1135"/>
  <c r="EI110" i="1135" s="1"/>
  <c r="AN110" i="1135"/>
  <c r="Y110" i="1135"/>
  <c r="G110" i="1135"/>
  <c r="CM109" i="1135"/>
  <c r="EI109" i="1135" s="1"/>
  <c r="BT109" i="1135"/>
  <c r="E13" i="1157" s="1"/>
  <c r="BE109" i="1135"/>
  <c r="BE135" i="1135" s="1"/>
  <c r="AN109" i="1135"/>
  <c r="AN135" i="1135" s="1"/>
  <c r="Y109" i="1135"/>
  <c r="G109" i="1135"/>
  <c r="EK108" i="1135"/>
  <c r="EK106" i="1135" s="1"/>
  <c r="CM108" i="1135"/>
  <c r="EI108" i="1135" s="1"/>
  <c r="CL108" i="1135"/>
  <c r="CK108" i="1135"/>
  <c r="CJ108" i="1135"/>
  <c r="CH108" i="1135"/>
  <c r="CG108" i="1135"/>
  <c r="CF108" i="1135"/>
  <c r="CF106" i="1135" s="1"/>
  <c r="CE108" i="1135"/>
  <c r="CE106" i="1135" s="1"/>
  <c r="CD108" i="1135"/>
  <c r="CD106" i="1135" s="1"/>
  <c r="CC108" i="1135"/>
  <c r="CB108" i="1135"/>
  <c r="CA108" i="1135"/>
  <c r="BZ108" i="1135"/>
  <c r="BY108" i="1135"/>
  <c r="BX108" i="1135"/>
  <c r="BX106" i="1135" s="1"/>
  <c r="BW108" i="1135"/>
  <c r="BW106" i="1135" s="1"/>
  <c r="BV108" i="1135"/>
  <c r="BV106" i="1135" s="1"/>
  <c r="BU108" i="1135"/>
  <c r="BT108" i="1135"/>
  <c r="E12" i="1157" s="1"/>
  <c r="BS108" i="1135"/>
  <c r="BR108" i="1135"/>
  <c r="BQ108" i="1135"/>
  <c r="BP108" i="1135"/>
  <c r="BP106" i="1135" s="1"/>
  <c r="BO108" i="1135"/>
  <c r="BN108" i="1135"/>
  <c r="BN106" i="1135" s="1"/>
  <c r="BM108" i="1135"/>
  <c r="BL108" i="1135"/>
  <c r="BK108" i="1135"/>
  <c r="BJ108" i="1135"/>
  <c r="BI108" i="1135"/>
  <c r="BH108" i="1135"/>
  <c r="BH106" i="1135" s="1"/>
  <c r="BG108" i="1135"/>
  <c r="BF108" i="1135"/>
  <c r="BE108" i="1135"/>
  <c r="BD108" i="1135"/>
  <c r="BC108" i="1135"/>
  <c r="BB108" i="1135"/>
  <c r="BA108" i="1135"/>
  <c r="AZ108" i="1135"/>
  <c r="AZ106" i="1135" s="1"/>
  <c r="AY108" i="1135"/>
  <c r="AX108" i="1135"/>
  <c r="AW108" i="1135"/>
  <c r="AV108" i="1135"/>
  <c r="AU108" i="1135"/>
  <c r="AT108" i="1135"/>
  <c r="AS108" i="1135"/>
  <c r="AR108" i="1135"/>
  <c r="AR106" i="1135" s="1"/>
  <c r="AQ108" i="1135"/>
  <c r="AQ106" i="1135" s="1"/>
  <c r="AP108" i="1135"/>
  <c r="AP106" i="1135" s="1"/>
  <c r="AO108" i="1135"/>
  <c r="AM108" i="1135"/>
  <c r="AL108" i="1135"/>
  <c r="AK108" i="1135"/>
  <c r="AJ108" i="1135"/>
  <c r="AI108" i="1135"/>
  <c r="AH108" i="1135"/>
  <c r="AG108" i="1135"/>
  <c r="AF108" i="1135"/>
  <c r="AE108" i="1135"/>
  <c r="AD108" i="1135"/>
  <c r="AC108" i="1135"/>
  <c r="AB108" i="1135"/>
  <c r="AA108" i="1135"/>
  <c r="Z108" i="1135"/>
  <c r="CM107" i="1135"/>
  <c r="EI107" i="1135" s="1"/>
  <c r="BT107" i="1135"/>
  <c r="EN106" i="1135"/>
  <c r="D14" i="1156" s="1"/>
  <c r="CK106" i="1135"/>
  <c r="CJ106" i="1135"/>
  <c r="CH106" i="1135"/>
  <c r="CG106" i="1135"/>
  <c r="CC106" i="1135"/>
  <c r="CB106" i="1135"/>
  <c r="CA106" i="1135"/>
  <c r="BZ106" i="1135"/>
  <c r="BY106" i="1135"/>
  <c r="BU106" i="1135"/>
  <c r="BT106" i="1135"/>
  <c r="D11" i="1163" s="1"/>
  <c r="F11" i="1163" s="1"/>
  <c r="BS106" i="1135"/>
  <c r="BR106" i="1135"/>
  <c r="BQ106" i="1135"/>
  <c r="BO106" i="1135"/>
  <c r="BM106" i="1135"/>
  <c r="BL106" i="1135"/>
  <c r="BK106" i="1135"/>
  <c r="BJ106" i="1135"/>
  <c r="BI106" i="1135"/>
  <c r="BG106" i="1135"/>
  <c r="BF106" i="1135"/>
  <c r="BE106" i="1135"/>
  <c r="BD106" i="1135"/>
  <c r="BC106" i="1135"/>
  <c r="BB106" i="1135"/>
  <c r="BA106" i="1135"/>
  <c r="AY106" i="1135"/>
  <c r="AX106" i="1135"/>
  <c r="AW106" i="1135"/>
  <c r="AV106" i="1135"/>
  <c r="AU106" i="1135"/>
  <c r="AT106" i="1135"/>
  <c r="AS106" i="1135"/>
  <c r="AO106" i="1135"/>
  <c r="AM106" i="1135"/>
  <c r="AL106" i="1135"/>
  <c r="AK106" i="1135"/>
  <c r="AJ106" i="1135"/>
  <c r="AI106" i="1135"/>
  <c r="AH106" i="1135"/>
  <c r="AG106" i="1135"/>
  <c r="AF106" i="1135"/>
  <c r="AE106" i="1135"/>
  <c r="AD106" i="1135"/>
  <c r="AC106" i="1135"/>
  <c r="AB106" i="1135"/>
  <c r="AA106" i="1135"/>
  <c r="Z106" i="1135"/>
  <c r="X106" i="1135"/>
  <c r="W106" i="1135"/>
  <c r="U106" i="1135"/>
  <c r="T106" i="1135"/>
  <c r="S106" i="1135"/>
  <c r="R106" i="1135"/>
  <c r="Q106" i="1135"/>
  <c r="P106" i="1135"/>
  <c r="O106" i="1135"/>
  <c r="N106" i="1135"/>
  <c r="M106" i="1135"/>
  <c r="L106" i="1135"/>
  <c r="K106" i="1135"/>
  <c r="J106" i="1135"/>
  <c r="I106" i="1135"/>
  <c r="H106" i="1135"/>
  <c r="G106" i="1135"/>
  <c r="C14" i="1156" s="1"/>
  <c r="DA105" i="1135"/>
  <c r="CZ105" i="1135"/>
  <c r="CT105" i="1135"/>
  <c r="CS105" i="1135"/>
  <c r="CR105" i="1135"/>
  <c r="CP105" i="1135"/>
  <c r="CL105" i="1135"/>
  <c r="EH105" i="1135" s="1"/>
  <c r="CK105" i="1135"/>
  <c r="CD105" i="1135"/>
  <c r="CC105" i="1135"/>
  <c r="CB105" i="1135"/>
  <c r="BV105" i="1135"/>
  <c r="BU105" i="1135"/>
  <c r="BS105" i="1135"/>
  <c r="BO105" i="1135"/>
  <c r="BM105" i="1135"/>
  <c r="BL105" i="1135"/>
  <c r="BK105" i="1135"/>
  <c r="BD105" i="1135"/>
  <c r="BB105" i="1135"/>
  <c r="AU105" i="1135"/>
  <c r="AT105" i="1135"/>
  <c r="AL105" i="1135"/>
  <c r="AD105" i="1135"/>
  <c r="Z105" i="1135"/>
  <c r="V105" i="1135"/>
  <c r="U105" i="1135"/>
  <c r="Q105" i="1135"/>
  <c r="P105" i="1135"/>
  <c r="P104" i="1135" s="1"/>
  <c r="O105" i="1135"/>
  <c r="O104" i="1135" s="1"/>
  <c r="N105" i="1135"/>
  <c r="N104" i="1135" s="1"/>
  <c r="M105" i="1135"/>
  <c r="I105" i="1135"/>
  <c r="F105" i="1135"/>
  <c r="D105" i="1135"/>
  <c r="D104" i="1135" s="1"/>
  <c r="CL104" i="1135"/>
  <c r="EH104" i="1135" s="1"/>
  <c r="CK104" i="1135"/>
  <c r="CJ104" i="1135"/>
  <c r="CH104" i="1135"/>
  <c r="CD104" i="1135"/>
  <c r="CC104" i="1135"/>
  <c r="CB104" i="1135"/>
  <c r="CA104" i="1135"/>
  <c r="BZ104" i="1135"/>
  <c r="BV104" i="1135"/>
  <c r="BU104" i="1135"/>
  <c r="BS104" i="1135"/>
  <c r="BR104" i="1135"/>
  <c r="BM104" i="1135"/>
  <c r="BL104" i="1135"/>
  <c r="BK104" i="1135"/>
  <c r="BJ104" i="1135"/>
  <c r="BI104" i="1135"/>
  <c r="BF104" i="1135"/>
  <c r="BD104" i="1135"/>
  <c r="BC104" i="1135"/>
  <c r="BB104" i="1135"/>
  <c r="AZ104" i="1135"/>
  <c r="AU104" i="1135"/>
  <c r="AT104" i="1135"/>
  <c r="AS104" i="1135"/>
  <c r="AR104" i="1135"/>
  <c r="AQ104" i="1135"/>
  <c r="AP104" i="1135"/>
  <c r="AL104" i="1135"/>
  <c r="AK104" i="1135"/>
  <c r="AJ104" i="1135"/>
  <c r="AI104" i="1135"/>
  <c r="AH104" i="1135"/>
  <c r="AG104" i="1135"/>
  <c r="AE104" i="1135"/>
  <c r="AD104" i="1135"/>
  <c r="AC104" i="1135"/>
  <c r="AB104" i="1135"/>
  <c r="AA104" i="1135"/>
  <c r="Z104" i="1135"/>
  <c r="V104" i="1135"/>
  <c r="U104" i="1135"/>
  <c r="Q104" i="1135"/>
  <c r="M104" i="1135"/>
  <c r="I104" i="1135"/>
  <c r="CI101" i="1135"/>
  <c r="CI100" i="1135"/>
  <c r="CI99" i="1135"/>
  <c r="CM98" i="1135"/>
  <c r="EI98" i="1135" s="1"/>
  <c r="BT98" i="1135"/>
  <c r="BE98" i="1135"/>
  <c r="AN98" i="1135"/>
  <c r="Y98" i="1135"/>
  <c r="G98" i="1135"/>
  <c r="CM97" i="1135"/>
  <c r="EI97" i="1135" s="1"/>
  <c r="BZ97" i="1135"/>
  <c r="BS97" i="1135"/>
  <c r="BR97" i="1135"/>
  <c r="BQ97" i="1135"/>
  <c r="BP97" i="1135"/>
  <c r="BO97" i="1135"/>
  <c r="BO96" i="1135" s="1"/>
  <c r="BN97" i="1135"/>
  <c r="BN96" i="1135" s="1"/>
  <c r="BL97" i="1135"/>
  <c r="BL96" i="1135" s="1"/>
  <c r="BK97" i="1135"/>
  <c r="BJ97" i="1135"/>
  <c r="BI97" i="1135"/>
  <c r="BG97" i="1135"/>
  <c r="BF97" i="1135"/>
  <c r="BB97" i="1135"/>
  <c r="BB96" i="1135" s="1"/>
  <c r="BA97" i="1135"/>
  <c r="BA96" i="1135" s="1"/>
  <c r="AZ97" i="1135"/>
  <c r="AZ96" i="1135" s="1"/>
  <c r="AY97" i="1135"/>
  <c r="AX97" i="1135"/>
  <c r="AX96" i="1135" s="1"/>
  <c r="AW97" i="1135"/>
  <c r="AW96" i="1135" s="1"/>
  <c r="AU97" i="1135"/>
  <c r="AT97" i="1135"/>
  <c r="AT96" i="1135" s="1"/>
  <c r="AS97" i="1135"/>
  <c r="AR97" i="1135"/>
  <c r="AR96" i="1135" s="1"/>
  <c r="AP97" i="1135"/>
  <c r="AP96" i="1135" s="1"/>
  <c r="AM97" i="1135"/>
  <c r="AL97" i="1135"/>
  <c r="AL96" i="1135" s="1"/>
  <c r="AK97" i="1135"/>
  <c r="AJ97" i="1135"/>
  <c r="AJ96" i="1135" s="1"/>
  <c r="AI97" i="1135"/>
  <c r="AI96" i="1135" s="1"/>
  <c r="AH97" i="1135"/>
  <c r="AH96" i="1135" s="1"/>
  <c r="AF97" i="1135"/>
  <c r="AF96" i="1135" s="1"/>
  <c r="AE97" i="1135"/>
  <c r="AE96" i="1135" s="1"/>
  <c r="AD97" i="1135"/>
  <c r="AD96" i="1135" s="1"/>
  <c r="AC97" i="1135"/>
  <c r="G97" i="1135"/>
  <c r="G96" i="1135" s="1"/>
  <c r="EK96" i="1135"/>
  <c r="DA96" i="1135"/>
  <c r="CZ96" i="1135"/>
  <c r="CY96" i="1135"/>
  <c r="CX96" i="1135"/>
  <c r="CW96" i="1135"/>
  <c r="CV96" i="1135"/>
  <c r="CU96" i="1135"/>
  <c r="CT96" i="1135"/>
  <c r="CS96" i="1135"/>
  <c r="CR96" i="1135"/>
  <c r="CQ96" i="1135"/>
  <c r="CP96" i="1135"/>
  <c r="CO96" i="1135"/>
  <c r="CN96" i="1135"/>
  <c r="CL96" i="1135"/>
  <c r="EH96" i="1135" s="1"/>
  <c r="CK96" i="1135"/>
  <c r="CJ96" i="1135"/>
  <c r="CH96" i="1135"/>
  <c r="CG96" i="1135"/>
  <c r="CF96" i="1135"/>
  <c r="CE96" i="1135"/>
  <c r="CD96" i="1135"/>
  <c r="CC96" i="1135"/>
  <c r="CB96" i="1135"/>
  <c r="CA96" i="1135"/>
  <c r="BY96" i="1135"/>
  <c r="BX96" i="1135"/>
  <c r="BW96" i="1135"/>
  <c r="BV96" i="1135"/>
  <c r="BU96" i="1135"/>
  <c r="BS96" i="1135"/>
  <c r="BR96" i="1135"/>
  <c r="BQ96" i="1135"/>
  <c r="BP96" i="1135"/>
  <c r="BK96" i="1135"/>
  <c r="BJ96" i="1135"/>
  <c r="BI96" i="1135"/>
  <c r="BG96" i="1135"/>
  <c r="BF96" i="1135"/>
  <c r="BC96" i="1135"/>
  <c r="AY96" i="1135"/>
  <c r="AU96" i="1135"/>
  <c r="AS96" i="1135"/>
  <c r="AM96" i="1135"/>
  <c r="AK96" i="1135"/>
  <c r="AC96" i="1135"/>
  <c r="X96" i="1135"/>
  <c r="W96" i="1135"/>
  <c r="V96" i="1135"/>
  <c r="U96" i="1135"/>
  <c r="T96" i="1135"/>
  <c r="S96" i="1135"/>
  <c r="R96" i="1135"/>
  <c r="Q96" i="1135"/>
  <c r="P96" i="1135"/>
  <c r="O96" i="1135"/>
  <c r="N96" i="1135"/>
  <c r="M96" i="1135"/>
  <c r="L96" i="1135"/>
  <c r="K96" i="1135"/>
  <c r="J96" i="1135"/>
  <c r="I96" i="1135"/>
  <c r="H96" i="1135"/>
  <c r="F96" i="1135"/>
  <c r="EK95" i="1135"/>
  <c r="CM95" i="1135"/>
  <c r="EI95" i="1135" s="1"/>
  <c r="CB95" i="1135"/>
  <c r="BW95" i="1135"/>
  <c r="BM95" i="1135"/>
  <c r="BH95" i="1135"/>
  <c r="BH97" i="1135" s="1"/>
  <c r="BH96" i="1135" s="1"/>
  <c r="AV95" i="1135"/>
  <c r="AV97" i="1135" s="1"/>
  <c r="AV96" i="1135" s="1"/>
  <c r="AQ95" i="1135"/>
  <c r="AO95" i="1135"/>
  <c r="AO97" i="1135" s="1"/>
  <c r="AG95" i="1135"/>
  <c r="AG97" i="1135" s="1"/>
  <c r="AG96" i="1135" s="1"/>
  <c r="AB95" i="1135"/>
  <c r="AB97" i="1135" s="1"/>
  <c r="AB96" i="1135" s="1"/>
  <c r="AA95" i="1135"/>
  <c r="AA97" i="1135" s="1"/>
  <c r="AA96" i="1135" s="1"/>
  <c r="Z95" i="1135"/>
  <c r="Z97" i="1135" s="1"/>
  <c r="G95" i="1135"/>
  <c r="BT93" i="1135"/>
  <c r="D7" i="1163" s="1"/>
  <c r="F7" i="1163" s="1"/>
  <c r="BE93" i="1135"/>
  <c r="CI93" i="1135" s="1"/>
  <c r="AN93" i="1135"/>
  <c r="X93" i="1135"/>
  <c r="W93" i="1135"/>
  <c r="V93" i="1135"/>
  <c r="G93" i="1135"/>
  <c r="CI92" i="1135"/>
  <c r="CM91" i="1135"/>
  <c r="EI91" i="1135" s="1"/>
  <c r="BT91" i="1135"/>
  <c r="BS91" i="1135"/>
  <c r="BR91" i="1135"/>
  <c r="BQ91" i="1135"/>
  <c r="BP91" i="1135"/>
  <c r="BO91" i="1135"/>
  <c r="BN91" i="1135"/>
  <c r="BM91" i="1135"/>
  <c r="BL91" i="1135"/>
  <c r="BK91" i="1135"/>
  <c r="BJ91" i="1135"/>
  <c r="BI91" i="1135"/>
  <c r="BH91" i="1135"/>
  <c r="BG91" i="1135"/>
  <c r="BF91" i="1135"/>
  <c r="BB91" i="1135"/>
  <c r="BA91" i="1135"/>
  <c r="AZ91" i="1135"/>
  <c r="AY91" i="1135"/>
  <c r="AX91" i="1135"/>
  <c r="AW91" i="1135"/>
  <c r="AV91" i="1135"/>
  <c r="AU91" i="1135"/>
  <c r="AS91" i="1135"/>
  <c r="AR91" i="1135"/>
  <c r="AP91" i="1135"/>
  <c r="AO91" i="1135"/>
  <c r="Y91" i="1135"/>
  <c r="G91" i="1135"/>
  <c r="C11" i="1156" s="1"/>
  <c r="X90" i="1135"/>
  <c r="CM89" i="1135"/>
  <c r="EI89" i="1135" s="1"/>
  <c r="BT89" i="1135"/>
  <c r="AN89" i="1135"/>
  <c r="Y89" i="1135"/>
  <c r="CI89" i="1135" s="1"/>
  <c r="G89" i="1135"/>
  <c r="CM88" i="1135"/>
  <c r="EI88" i="1135" s="1"/>
  <c r="BT88" i="1135"/>
  <c r="BE88" i="1135"/>
  <c r="AN88" i="1135"/>
  <c r="Y88" i="1135"/>
  <c r="G88" i="1135"/>
  <c r="CM87" i="1135"/>
  <c r="EI87" i="1135" s="1"/>
  <c r="BT87" i="1135"/>
  <c r="BE87" i="1135"/>
  <c r="AN87" i="1135"/>
  <c r="Y87" i="1135"/>
  <c r="G87" i="1135"/>
  <c r="EK86" i="1135"/>
  <c r="DA86" i="1135"/>
  <c r="CZ86" i="1135"/>
  <c r="CY86" i="1135"/>
  <c r="CX86" i="1135"/>
  <c r="CW86" i="1135"/>
  <c r="CV86" i="1135"/>
  <c r="CU86" i="1135"/>
  <c r="CT86" i="1135"/>
  <c r="CS86" i="1135"/>
  <c r="CR86" i="1135"/>
  <c r="CQ86" i="1135"/>
  <c r="CP86" i="1135"/>
  <c r="CO86" i="1135"/>
  <c r="CN86" i="1135"/>
  <c r="CL86" i="1135"/>
  <c r="CK86" i="1135"/>
  <c r="CJ86" i="1135"/>
  <c r="CH86" i="1135"/>
  <c r="CG86" i="1135"/>
  <c r="CF86" i="1135"/>
  <c r="CE86" i="1135"/>
  <c r="CD86" i="1135"/>
  <c r="CC86" i="1135"/>
  <c r="CB86" i="1135"/>
  <c r="CA86" i="1135"/>
  <c r="BZ86" i="1135"/>
  <c r="BY86" i="1135"/>
  <c r="BX86" i="1135"/>
  <c r="BW86" i="1135"/>
  <c r="BV86" i="1135"/>
  <c r="BU86" i="1135"/>
  <c r="BT86" i="1135"/>
  <c r="BS86" i="1135"/>
  <c r="BR86" i="1135"/>
  <c r="BQ86" i="1135"/>
  <c r="BP86" i="1135"/>
  <c r="BO86" i="1135"/>
  <c r="BN86" i="1135"/>
  <c r="BM86" i="1135"/>
  <c r="BL86" i="1135"/>
  <c r="BK86" i="1135"/>
  <c r="BJ86" i="1135"/>
  <c r="BI86" i="1135"/>
  <c r="BH86" i="1135"/>
  <c r="BG86" i="1135"/>
  <c r="BF86" i="1135"/>
  <c r="BD86" i="1135"/>
  <c r="BD90" i="1135" s="1"/>
  <c r="BC86" i="1135"/>
  <c r="BC90" i="1135" s="1"/>
  <c r="BB86" i="1135"/>
  <c r="BA86" i="1135"/>
  <c r="AZ86" i="1135"/>
  <c r="AY86" i="1135"/>
  <c r="AX86" i="1135"/>
  <c r="AW86" i="1135"/>
  <c r="AV86" i="1135"/>
  <c r="AU86" i="1135"/>
  <c r="AT86" i="1135"/>
  <c r="AS86" i="1135"/>
  <c r="AR86" i="1135"/>
  <c r="AQ86" i="1135"/>
  <c r="AP86" i="1135"/>
  <c r="AO86" i="1135"/>
  <c r="AM86" i="1135"/>
  <c r="AL86" i="1135"/>
  <c r="AK86" i="1135"/>
  <c r="AJ86" i="1135"/>
  <c r="AI86" i="1135"/>
  <c r="AH86" i="1135"/>
  <c r="AG86" i="1135"/>
  <c r="AF86" i="1135"/>
  <c r="AE86" i="1135"/>
  <c r="AD86" i="1135"/>
  <c r="AC86" i="1135"/>
  <c r="AB86" i="1135"/>
  <c r="AA86" i="1135"/>
  <c r="Z86" i="1135"/>
  <c r="W86" i="1135"/>
  <c r="V86" i="1135"/>
  <c r="U86" i="1135"/>
  <c r="T86" i="1135"/>
  <c r="S86" i="1135"/>
  <c r="R86" i="1135"/>
  <c r="Q86" i="1135"/>
  <c r="P86" i="1135"/>
  <c r="O86" i="1135"/>
  <c r="N86" i="1135"/>
  <c r="M86" i="1135"/>
  <c r="L86" i="1135"/>
  <c r="K86" i="1135"/>
  <c r="J86" i="1135"/>
  <c r="I86" i="1135"/>
  <c r="H86" i="1135"/>
  <c r="F86" i="1135"/>
  <c r="CH84" i="1135"/>
  <c r="CG84" i="1135"/>
  <c r="CF84" i="1135"/>
  <c r="CE84" i="1135"/>
  <c r="CD84" i="1135"/>
  <c r="CC84" i="1135"/>
  <c r="CB84" i="1135"/>
  <c r="CA84" i="1135"/>
  <c r="BZ84" i="1135"/>
  <c r="BY84" i="1135"/>
  <c r="BX84" i="1135"/>
  <c r="BW84" i="1135"/>
  <c r="BV84" i="1135"/>
  <c r="BU84" i="1135"/>
  <c r="BS84" i="1135"/>
  <c r="BR84" i="1135"/>
  <c r="BQ84" i="1135"/>
  <c r="BP84" i="1135"/>
  <c r="BO84" i="1135"/>
  <c r="BN84" i="1135"/>
  <c r="BM84" i="1135"/>
  <c r="BL84" i="1135"/>
  <c r="BK84" i="1135"/>
  <c r="BJ84" i="1135"/>
  <c r="BI84" i="1135"/>
  <c r="BH84" i="1135"/>
  <c r="BG84" i="1135"/>
  <c r="BF84" i="1135"/>
  <c r="BB84" i="1135"/>
  <c r="BA84" i="1135"/>
  <c r="AZ84" i="1135"/>
  <c r="AY84" i="1135"/>
  <c r="AX84" i="1135"/>
  <c r="AW84" i="1135"/>
  <c r="AV84" i="1135"/>
  <c r="AU84" i="1135"/>
  <c r="AT84" i="1135"/>
  <c r="AS84" i="1135"/>
  <c r="AR84" i="1135"/>
  <c r="AQ84" i="1135"/>
  <c r="AP84" i="1135"/>
  <c r="AM84" i="1135"/>
  <c r="AL84" i="1135"/>
  <c r="AK84" i="1135"/>
  <c r="AJ84" i="1135"/>
  <c r="AI84" i="1135"/>
  <c r="AH84" i="1135"/>
  <c r="AG84" i="1135"/>
  <c r="AF84" i="1135"/>
  <c r="AE84" i="1135"/>
  <c r="AD84" i="1135"/>
  <c r="AC84" i="1135"/>
  <c r="AB84" i="1135"/>
  <c r="AA84" i="1135"/>
  <c r="X84" i="1135"/>
  <c r="G84" i="1135"/>
  <c r="EK83" i="1135"/>
  <c r="CK83" i="1135"/>
  <c r="CJ83" i="1135"/>
  <c r="U83" i="1135"/>
  <c r="T83" i="1135"/>
  <c r="R83" i="1135"/>
  <c r="Q83" i="1135"/>
  <c r="P83" i="1135"/>
  <c r="O83" i="1135"/>
  <c r="N83" i="1135"/>
  <c r="M83" i="1135"/>
  <c r="L83" i="1135"/>
  <c r="K83" i="1135"/>
  <c r="J83" i="1135"/>
  <c r="I83" i="1135"/>
  <c r="CM82" i="1135"/>
  <c r="EI82" i="1135" s="1"/>
  <c r="BT82" i="1135"/>
  <c r="BE82" i="1135"/>
  <c r="AN82" i="1135"/>
  <c r="Y82" i="1135"/>
  <c r="F82" i="1135"/>
  <c r="CM81" i="1135"/>
  <c r="EI81" i="1135" s="1"/>
  <c r="BT81" i="1135"/>
  <c r="BE81" i="1135"/>
  <c r="AN81" i="1135"/>
  <c r="Y81" i="1135"/>
  <c r="G81" i="1135"/>
  <c r="G82" i="1135" s="1"/>
  <c r="CM77" i="1135"/>
  <c r="EI77" i="1135" s="1"/>
  <c r="BT77" i="1135"/>
  <c r="AN77" i="1135"/>
  <c r="BC77" i="1135" s="1"/>
  <c r="Y77" i="1135"/>
  <c r="CI77" i="1135" s="1"/>
  <c r="G77" i="1135"/>
  <c r="EW74" i="1135"/>
  <c r="CM74" i="1135"/>
  <c r="EI74" i="1135" s="1"/>
  <c r="CE74" i="1135"/>
  <c r="BT74" i="1135" s="1"/>
  <c r="BP74" i="1135"/>
  <c r="BE74" i="1135" s="1"/>
  <c r="AN74" i="1135"/>
  <c r="Y74" i="1135"/>
  <c r="G74" i="1135"/>
  <c r="W74" i="1135" s="1"/>
  <c r="BB65" i="1135"/>
  <c r="BA65" i="1135"/>
  <c r="AZ65" i="1135"/>
  <c r="AY65" i="1135"/>
  <c r="AX65" i="1135"/>
  <c r="AW65" i="1135"/>
  <c r="AV65" i="1135"/>
  <c r="AU65" i="1135"/>
  <c r="AT65" i="1135"/>
  <c r="AS65" i="1135"/>
  <c r="AR65" i="1135"/>
  <c r="AQ65" i="1135"/>
  <c r="AM65" i="1135"/>
  <c r="AL65" i="1135"/>
  <c r="AH65" i="1135"/>
  <c r="AE65" i="1135"/>
  <c r="AB65" i="1135"/>
  <c r="P65" i="1135"/>
  <c r="G65" i="1135" s="1"/>
  <c r="G64" i="1135" s="1"/>
  <c r="AN63" i="1135"/>
  <c r="Y63" i="1135"/>
  <c r="G63" i="1135"/>
  <c r="BB61" i="1135"/>
  <c r="BA61" i="1135"/>
  <c r="AZ61" i="1135"/>
  <c r="AY61" i="1135"/>
  <c r="AX61" i="1135"/>
  <c r="AS61" i="1135"/>
  <c r="AQ61" i="1135"/>
  <c r="AP61" i="1135"/>
  <c r="Y61" i="1135"/>
  <c r="X61" i="1135"/>
  <c r="G61" i="1135"/>
  <c r="W60" i="1135"/>
  <c r="AN59" i="1135"/>
  <c r="Y59" i="1135"/>
  <c r="F59" i="1135"/>
  <c r="AN58" i="1135"/>
  <c r="Y58" i="1135"/>
  <c r="G58" i="1135"/>
  <c r="G59" i="1135" s="1"/>
  <c r="DA54" i="1135"/>
  <c r="CX54" i="1135"/>
  <c r="CM54" i="1135"/>
  <c r="EI54" i="1135" s="1"/>
  <c r="BT54" i="1135"/>
  <c r="BE54" i="1135"/>
  <c r="EP53" i="1135"/>
  <c r="BT53" i="1135"/>
  <c r="BE53" i="1135"/>
  <c r="EK51" i="1135"/>
  <c r="CM51" i="1135"/>
  <c r="EI51" i="1135" s="1"/>
  <c r="BT51" i="1135"/>
  <c r="BE51" i="1135"/>
  <c r="BT50" i="1135"/>
  <c r="BS50" i="1135"/>
  <c r="BR50" i="1135"/>
  <c r="BP50" i="1135"/>
  <c r="BO50" i="1135"/>
  <c r="BN50" i="1135"/>
  <c r="BM50" i="1135"/>
  <c r="BL50" i="1135"/>
  <c r="BK50" i="1135"/>
  <c r="BJ50" i="1135"/>
  <c r="BI50" i="1135"/>
  <c r="BH50" i="1135"/>
  <c r="BG50" i="1135"/>
  <c r="BF50" i="1135"/>
  <c r="BB50" i="1135"/>
  <c r="BA50" i="1135"/>
  <c r="AY50" i="1135"/>
  <c r="AX50" i="1135"/>
  <c r="AW50" i="1135"/>
  <c r="AV50" i="1135"/>
  <c r="AU50" i="1135"/>
  <c r="AT50" i="1135"/>
  <c r="AS50" i="1135"/>
  <c r="AR50" i="1135"/>
  <c r="AQ50" i="1135"/>
  <c r="AP50" i="1135"/>
  <c r="AO50" i="1135"/>
  <c r="AJ50" i="1135"/>
  <c r="AH50" i="1135"/>
  <c r="AG50" i="1135"/>
  <c r="AF50" i="1135"/>
  <c r="AD50" i="1135"/>
  <c r="AC50" i="1135"/>
  <c r="AA50" i="1135"/>
  <c r="P50" i="1135"/>
  <c r="O50" i="1135"/>
  <c r="J50" i="1135"/>
  <c r="G50" i="1135" s="1"/>
  <c r="U49" i="1135"/>
  <c r="T49" i="1135"/>
  <c r="R49" i="1135"/>
  <c r="Q49" i="1135"/>
  <c r="N49" i="1135"/>
  <c r="M49" i="1135"/>
  <c r="L49" i="1135"/>
  <c r="K49" i="1135"/>
  <c r="I49" i="1135"/>
  <c r="CM48" i="1135"/>
  <c r="EI48" i="1135" s="1"/>
  <c r="BT48" i="1135"/>
  <c r="BE48" i="1135"/>
  <c r="AN48" i="1135"/>
  <c r="AK48" i="1135"/>
  <c r="AK50" i="1135" s="1"/>
  <c r="AB48" i="1135"/>
  <c r="G48" i="1135"/>
  <c r="DA47" i="1135"/>
  <c r="CZ47" i="1135"/>
  <c r="CY47" i="1135"/>
  <c r="CX47" i="1135"/>
  <c r="CW47" i="1135"/>
  <c r="CV47" i="1135"/>
  <c r="CU47" i="1135"/>
  <c r="CT47" i="1135"/>
  <c r="CS47" i="1135"/>
  <c r="CR47" i="1135"/>
  <c r="CQ47" i="1135"/>
  <c r="CP47" i="1135"/>
  <c r="CO47" i="1135"/>
  <c r="CN47" i="1135"/>
  <c r="BT47" i="1135"/>
  <c r="BS47" i="1135"/>
  <c r="BR47" i="1135"/>
  <c r="BQ47" i="1135"/>
  <c r="BN47" i="1135"/>
  <c r="BN43" i="1135" s="1"/>
  <c r="BM47" i="1135"/>
  <c r="BM43" i="1135" s="1"/>
  <c r="BM20" i="1135" s="1"/>
  <c r="BL47" i="1135"/>
  <c r="BL43" i="1135" s="1"/>
  <c r="BL20" i="1135" s="1"/>
  <c r="BK47" i="1135"/>
  <c r="BJ47" i="1135"/>
  <c r="BI47" i="1135"/>
  <c r="BH47" i="1135"/>
  <c r="BH43" i="1135" s="1"/>
  <c r="BH20" i="1135" s="1"/>
  <c r="BG47" i="1135"/>
  <c r="BF47" i="1135"/>
  <c r="BF43" i="1135" s="1"/>
  <c r="BB47" i="1135"/>
  <c r="BB43" i="1135" s="1"/>
  <c r="BB20" i="1135" s="1"/>
  <c r="BA47" i="1135"/>
  <c r="BA43" i="1135" s="1"/>
  <c r="BA20" i="1135" s="1"/>
  <c r="AZ47" i="1135"/>
  <c r="AY47" i="1135"/>
  <c r="AX47" i="1135"/>
  <c r="AW47" i="1135"/>
  <c r="AV47" i="1135"/>
  <c r="AU47" i="1135"/>
  <c r="AT47" i="1135"/>
  <c r="AT43" i="1135" s="1"/>
  <c r="AT20" i="1135" s="1"/>
  <c r="AS47" i="1135"/>
  <c r="AR47" i="1135"/>
  <c r="AQ47" i="1135"/>
  <c r="AP47" i="1135"/>
  <c r="AO47" i="1135"/>
  <c r="AM47" i="1135"/>
  <c r="AL47" i="1135"/>
  <c r="AK47" i="1135"/>
  <c r="AJ47" i="1135"/>
  <c r="AJ43" i="1135" s="1"/>
  <c r="AJ20" i="1135" s="1"/>
  <c r="AI47" i="1135"/>
  <c r="AH47" i="1135"/>
  <c r="AG47" i="1135"/>
  <c r="AG43" i="1135" s="1"/>
  <c r="AG20" i="1135" s="1"/>
  <c r="AF47" i="1135"/>
  <c r="AE47" i="1135"/>
  <c r="AE43" i="1135" s="1"/>
  <c r="AE20" i="1135" s="1"/>
  <c r="AD47" i="1135"/>
  <c r="AC47" i="1135"/>
  <c r="AC43" i="1135" s="1"/>
  <c r="AB47" i="1135"/>
  <c r="AA47" i="1135"/>
  <c r="Z47" i="1135"/>
  <c r="U47" i="1135"/>
  <c r="U43" i="1135" s="1"/>
  <c r="S47" i="1135"/>
  <c r="N47" i="1135"/>
  <c r="N43" i="1135" s="1"/>
  <c r="H47" i="1135"/>
  <c r="EK46" i="1135"/>
  <c r="DB46" i="1135"/>
  <c r="CK46" i="1135"/>
  <c r="CK42" i="1135" s="1"/>
  <c r="CJ46" i="1135"/>
  <c r="BD46" i="1135"/>
  <c r="BC46" i="1135"/>
  <c r="X46" i="1135"/>
  <c r="W46" i="1135"/>
  <c r="T46" i="1135"/>
  <c r="R46" i="1135"/>
  <c r="Q46" i="1135"/>
  <c r="P46" i="1135"/>
  <c r="O46" i="1135"/>
  <c r="M46" i="1135"/>
  <c r="L46" i="1135"/>
  <c r="K46" i="1135"/>
  <c r="J46" i="1135"/>
  <c r="I46" i="1135"/>
  <c r="CM45" i="1135"/>
  <c r="EI45" i="1135" s="1"/>
  <c r="BT45" i="1135"/>
  <c r="BT46" i="1135" s="1"/>
  <c r="BP45" i="1135"/>
  <c r="BO45" i="1135"/>
  <c r="BO47" i="1135" s="1"/>
  <c r="AN45" i="1135"/>
  <c r="Y45" i="1135"/>
  <c r="F45" i="1135"/>
  <c r="E45" i="1135"/>
  <c r="CM44" i="1135"/>
  <c r="EI44" i="1135" s="1"/>
  <c r="BT44" i="1135"/>
  <c r="BT40" i="1135" s="1"/>
  <c r="BE44" i="1135"/>
  <c r="AN44" i="1135"/>
  <c r="Y44" i="1135"/>
  <c r="G44" i="1135"/>
  <c r="EK43" i="1135"/>
  <c r="DB43" i="1135"/>
  <c r="CN43" i="1135"/>
  <c r="CK43" i="1135"/>
  <c r="CJ43" i="1135"/>
  <c r="CH43" i="1135"/>
  <c r="CG43" i="1135"/>
  <c r="CF43" i="1135"/>
  <c r="CE43" i="1135"/>
  <c r="CD43" i="1135"/>
  <c r="CC43" i="1135"/>
  <c r="CB43" i="1135"/>
  <c r="CA43" i="1135"/>
  <c r="BZ43" i="1135"/>
  <c r="BY43" i="1135"/>
  <c r="BX43" i="1135"/>
  <c r="BW43" i="1135"/>
  <c r="BV43" i="1135"/>
  <c r="BU43" i="1135"/>
  <c r="BT43" i="1135"/>
  <c r="BQ43" i="1135"/>
  <c r="BK43" i="1135"/>
  <c r="BG43" i="1135"/>
  <c r="BD43" i="1135"/>
  <c r="BC43" i="1135"/>
  <c r="AZ43" i="1135"/>
  <c r="AV43" i="1135"/>
  <c r="AU43" i="1135"/>
  <c r="AM43" i="1135"/>
  <c r="AL43" i="1135"/>
  <c r="AI43" i="1135"/>
  <c r="AD43" i="1135"/>
  <c r="Z43" i="1135"/>
  <c r="X43" i="1135"/>
  <c r="W43" i="1135"/>
  <c r="V43" i="1135"/>
  <c r="T43" i="1135"/>
  <c r="S43" i="1135"/>
  <c r="R43" i="1135"/>
  <c r="R20" i="1135" s="1"/>
  <c r="Q43" i="1135"/>
  <c r="P43" i="1135"/>
  <c r="O43" i="1135"/>
  <c r="M43" i="1135"/>
  <c r="L43" i="1135"/>
  <c r="K43" i="1135"/>
  <c r="J43" i="1135"/>
  <c r="I43" i="1135"/>
  <c r="EK41" i="1135"/>
  <c r="DB41" i="1135"/>
  <c r="DB42" i="1135" s="1"/>
  <c r="DA41" i="1135"/>
  <c r="CZ41" i="1135"/>
  <c r="CY41" i="1135"/>
  <c r="CX41" i="1135"/>
  <c r="CW41" i="1135"/>
  <c r="CV41" i="1135"/>
  <c r="CU41" i="1135"/>
  <c r="CT41" i="1135"/>
  <c r="CS41" i="1135"/>
  <c r="CR41" i="1135"/>
  <c r="CQ41" i="1135"/>
  <c r="CP41" i="1135"/>
  <c r="CO41" i="1135"/>
  <c r="CN41" i="1135"/>
  <c r="CL41" i="1135"/>
  <c r="CK41" i="1135"/>
  <c r="CJ41" i="1135"/>
  <c r="CH41" i="1135"/>
  <c r="CH42" i="1135" s="1"/>
  <c r="CG41" i="1135"/>
  <c r="CF41" i="1135"/>
  <c r="CF42" i="1135" s="1"/>
  <c r="CE41" i="1135"/>
  <c r="CD41" i="1135"/>
  <c r="CD42" i="1135" s="1"/>
  <c r="CC41" i="1135"/>
  <c r="CB41" i="1135"/>
  <c r="CB42" i="1135" s="1"/>
  <c r="CA41" i="1135"/>
  <c r="BZ41" i="1135"/>
  <c r="BZ42" i="1135" s="1"/>
  <c r="BY41" i="1135"/>
  <c r="BX41" i="1135"/>
  <c r="BX42" i="1135" s="1"/>
  <c r="BW41" i="1135"/>
  <c r="BV41" i="1135"/>
  <c r="BV42" i="1135" s="1"/>
  <c r="BU41" i="1135"/>
  <c r="BT41" i="1135"/>
  <c r="BT42" i="1135" s="1"/>
  <c r="BS41" i="1135"/>
  <c r="BR41" i="1135"/>
  <c r="BQ41" i="1135"/>
  <c r="BP41" i="1135"/>
  <c r="BO41" i="1135"/>
  <c r="BN41" i="1135"/>
  <c r="BN42" i="1135" s="1"/>
  <c r="BM41" i="1135"/>
  <c r="BL41" i="1135"/>
  <c r="BK41" i="1135"/>
  <c r="BJ41" i="1135"/>
  <c r="BI41" i="1135"/>
  <c r="BH41" i="1135"/>
  <c r="BG41" i="1135"/>
  <c r="BF41" i="1135"/>
  <c r="BF42" i="1135" s="1"/>
  <c r="BD41" i="1135"/>
  <c r="BD42" i="1135" s="1"/>
  <c r="BC41" i="1135"/>
  <c r="BC42" i="1135" s="1"/>
  <c r="BB41" i="1135"/>
  <c r="BA41" i="1135"/>
  <c r="AZ41" i="1135"/>
  <c r="AZ42" i="1135" s="1"/>
  <c r="AY41" i="1135"/>
  <c r="AX41" i="1135"/>
  <c r="AW41" i="1135"/>
  <c r="AV41" i="1135"/>
  <c r="AV42" i="1135" s="1"/>
  <c r="AU41" i="1135"/>
  <c r="AU42" i="1135" s="1"/>
  <c r="AT41" i="1135"/>
  <c r="AS41" i="1135"/>
  <c r="AR41" i="1135"/>
  <c r="AQ41" i="1135"/>
  <c r="AP41" i="1135"/>
  <c r="AO41" i="1135"/>
  <c r="AM41" i="1135"/>
  <c r="AL41" i="1135"/>
  <c r="AK41" i="1135"/>
  <c r="AJ41" i="1135"/>
  <c r="AI41" i="1135"/>
  <c r="AI42" i="1135" s="1"/>
  <c r="AH41" i="1135"/>
  <c r="AG41" i="1135"/>
  <c r="AF41" i="1135"/>
  <c r="AE41" i="1135"/>
  <c r="AD41" i="1135"/>
  <c r="AC41" i="1135"/>
  <c r="AB41" i="1135"/>
  <c r="AA41" i="1135"/>
  <c r="Z41" i="1135"/>
  <c r="Z42" i="1135" s="1"/>
  <c r="X41" i="1135"/>
  <c r="X42" i="1135" s="1"/>
  <c r="W41" i="1135"/>
  <c r="W42" i="1135" s="1"/>
  <c r="F41" i="1135"/>
  <c r="E41" i="1135"/>
  <c r="E42" i="1135" s="1"/>
  <c r="EK40" i="1135"/>
  <c r="DB40" i="1135"/>
  <c r="DA40" i="1135"/>
  <c r="CZ40" i="1135"/>
  <c r="CY40" i="1135"/>
  <c r="CX40" i="1135"/>
  <c r="CW40" i="1135"/>
  <c r="CV40" i="1135"/>
  <c r="CU40" i="1135"/>
  <c r="CT40" i="1135"/>
  <c r="CS40" i="1135"/>
  <c r="CR40" i="1135"/>
  <c r="CQ40" i="1135"/>
  <c r="CP40" i="1135"/>
  <c r="CO40" i="1135"/>
  <c r="CN40" i="1135"/>
  <c r="CL40" i="1135"/>
  <c r="EH40" i="1135" s="1"/>
  <c r="CK40" i="1135"/>
  <c r="CJ40" i="1135"/>
  <c r="CH40" i="1135"/>
  <c r="CG40" i="1135"/>
  <c r="CF40" i="1135"/>
  <c r="CE40" i="1135"/>
  <c r="CD40" i="1135"/>
  <c r="CC40" i="1135"/>
  <c r="CB40" i="1135"/>
  <c r="CA40" i="1135"/>
  <c r="BZ40" i="1135"/>
  <c r="BY40" i="1135"/>
  <c r="BX40" i="1135"/>
  <c r="BW40" i="1135"/>
  <c r="BV40" i="1135"/>
  <c r="BU40" i="1135"/>
  <c r="BS40" i="1135"/>
  <c r="BR40" i="1135"/>
  <c r="BQ40" i="1135"/>
  <c r="BP40" i="1135"/>
  <c r="BO40" i="1135"/>
  <c r="BN40" i="1135"/>
  <c r="BM40" i="1135"/>
  <c r="BL40" i="1135"/>
  <c r="BK40" i="1135"/>
  <c r="BJ40" i="1135"/>
  <c r="BI40" i="1135"/>
  <c r="BH40" i="1135"/>
  <c r="BG40" i="1135"/>
  <c r="BF40" i="1135"/>
  <c r="BD40" i="1135"/>
  <c r="BC40" i="1135"/>
  <c r="BB40" i="1135"/>
  <c r="BA40" i="1135"/>
  <c r="AZ40" i="1135"/>
  <c r="AY40" i="1135"/>
  <c r="AX40" i="1135"/>
  <c r="AW40" i="1135"/>
  <c r="AV40" i="1135"/>
  <c r="AU40" i="1135"/>
  <c r="AT40" i="1135"/>
  <c r="AS40" i="1135"/>
  <c r="AR40" i="1135"/>
  <c r="AQ40" i="1135"/>
  <c r="AP40" i="1135"/>
  <c r="AO40" i="1135"/>
  <c r="AM40" i="1135"/>
  <c r="AL40" i="1135"/>
  <c r="AK40" i="1135"/>
  <c r="AJ40" i="1135"/>
  <c r="AI40" i="1135"/>
  <c r="AH40" i="1135"/>
  <c r="AG40" i="1135"/>
  <c r="AF40" i="1135"/>
  <c r="AE40" i="1135"/>
  <c r="AD40" i="1135"/>
  <c r="AC40" i="1135"/>
  <c r="AB40" i="1135"/>
  <c r="AA40" i="1135"/>
  <c r="Z40" i="1135"/>
  <c r="X40" i="1135"/>
  <c r="W40" i="1135"/>
  <c r="V40" i="1135"/>
  <c r="V42" i="1135" s="1"/>
  <c r="U40" i="1135"/>
  <c r="T40" i="1135"/>
  <c r="T42" i="1135" s="1"/>
  <c r="S40" i="1135"/>
  <c r="R40" i="1135"/>
  <c r="Q40" i="1135"/>
  <c r="P40" i="1135"/>
  <c r="P42" i="1135" s="1"/>
  <c r="O40" i="1135"/>
  <c r="N40" i="1135"/>
  <c r="M40" i="1135"/>
  <c r="L40" i="1135"/>
  <c r="L42" i="1135" s="1"/>
  <c r="K40" i="1135"/>
  <c r="K42" i="1135" s="1"/>
  <c r="J40" i="1135"/>
  <c r="I40" i="1135"/>
  <c r="H40" i="1135"/>
  <c r="CR39" i="1135"/>
  <c r="CQ39" i="1135"/>
  <c r="CP39" i="1135"/>
  <c r="CO39" i="1135"/>
  <c r="BJ39" i="1135"/>
  <c r="BH39" i="1135"/>
  <c r="BG39" i="1135"/>
  <c r="AS39" i="1135"/>
  <c r="AQ39" i="1135"/>
  <c r="AP39" i="1135"/>
  <c r="AD39" i="1135"/>
  <c r="AB39" i="1135"/>
  <c r="AA39" i="1135"/>
  <c r="G39" i="1135"/>
  <c r="C9" i="1156" s="1"/>
  <c r="EK38" i="1135"/>
  <c r="DB38" i="1135"/>
  <c r="CL38" i="1135"/>
  <c r="EH38" i="1135" s="1"/>
  <c r="CJ38" i="1135"/>
  <c r="CH38" i="1135"/>
  <c r="CG38" i="1135"/>
  <c r="CF38" i="1135"/>
  <c r="CE38" i="1135"/>
  <c r="CD38" i="1135"/>
  <c r="CC38" i="1135"/>
  <c r="CB38" i="1135"/>
  <c r="CA38" i="1135"/>
  <c r="BZ38" i="1135"/>
  <c r="BU38" i="1135"/>
  <c r="BC38" i="1135"/>
  <c r="W38" i="1135"/>
  <c r="L38" i="1135"/>
  <c r="J38" i="1135"/>
  <c r="I38" i="1135"/>
  <c r="BT37" i="1135"/>
  <c r="BE37" i="1135"/>
  <c r="AN37" i="1135"/>
  <c r="Y37" i="1135"/>
  <c r="G37" i="1135"/>
  <c r="C7" i="1156" s="1"/>
  <c r="DA36" i="1135"/>
  <c r="CZ36" i="1135"/>
  <c r="CY36" i="1135"/>
  <c r="CX36" i="1135"/>
  <c r="CW36" i="1135"/>
  <c r="CV36" i="1135"/>
  <c r="CU36" i="1135"/>
  <c r="CT36" i="1135"/>
  <c r="CS36" i="1135"/>
  <c r="CR36" i="1135"/>
  <c r="CQ36" i="1135"/>
  <c r="CP36" i="1135"/>
  <c r="CO36" i="1135"/>
  <c r="CN36" i="1135"/>
  <c r="CK36" i="1135"/>
  <c r="BT36" i="1135"/>
  <c r="BS36" i="1135"/>
  <c r="BR36" i="1135"/>
  <c r="BQ36" i="1135"/>
  <c r="BO36" i="1135"/>
  <c r="BN36" i="1135"/>
  <c r="BM36" i="1135"/>
  <c r="BL36" i="1135"/>
  <c r="BK36" i="1135"/>
  <c r="BJ36" i="1135"/>
  <c r="BI36" i="1135"/>
  <c r="BH36" i="1135"/>
  <c r="BF36" i="1135"/>
  <c r="BB36" i="1135"/>
  <c r="BA36" i="1135"/>
  <c r="AZ36" i="1135"/>
  <c r="AX36" i="1135"/>
  <c r="AW36" i="1135"/>
  <c r="AV36" i="1135"/>
  <c r="AU36" i="1135"/>
  <c r="AT36" i="1135"/>
  <c r="AS36" i="1135"/>
  <c r="AR36" i="1135"/>
  <c r="AQ36" i="1135"/>
  <c r="AO36" i="1135"/>
  <c r="AM36" i="1135"/>
  <c r="AL36" i="1135"/>
  <c r="AK36" i="1135"/>
  <c r="AI36" i="1135"/>
  <c r="AH36" i="1135"/>
  <c r="AG36" i="1135"/>
  <c r="AF36" i="1135"/>
  <c r="AE36" i="1135"/>
  <c r="AD36" i="1135"/>
  <c r="AC36" i="1135"/>
  <c r="AB36" i="1135"/>
  <c r="Z36" i="1135"/>
  <c r="N36" i="1135"/>
  <c r="M36" i="1135"/>
  <c r="CL35" i="1135"/>
  <c r="EH35" i="1135" s="1"/>
  <c r="U35" i="1135"/>
  <c r="T35" i="1135"/>
  <c r="S35" i="1135"/>
  <c r="R35" i="1135"/>
  <c r="Q35" i="1135"/>
  <c r="P35" i="1135"/>
  <c r="O35" i="1135"/>
  <c r="L35" i="1135"/>
  <c r="K35" i="1135"/>
  <c r="J35" i="1135"/>
  <c r="H35" i="1135"/>
  <c r="CM34" i="1135"/>
  <c r="EI34" i="1135" s="1"/>
  <c r="FD33" i="1135"/>
  <c r="CM33" i="1135"/>
  <c r="EI33" i="1135" s="1"/>
  <c r="BT33" i="1135"/>
  <c r="BE33" i="1135"/>
  <c r="AN33" i="1135"/>
  <c r="Y33" i="1135"/>
  <c r="CI33" i="1135" s="1"/>
  <c r="G33" i="1135"/>
  <c r="CK32" i="1135"/>
  <c r="BT32" i="1135"/>
  <c r="BS32" i="1135"/>
  <c r="BR32" i="1135"/>
  <c r="BQ32" i="1135"/>
  <c r="BQ24" i="1135" s="1"/>
  <c r="BP32" i="1135"/>
  <c r="BO32" i="1135"/>
  <c r="BN32" i="1135"/>
  <c r="BM32" i="1135"/>
  <c r="BL32" i="1135"/>
  <c r="BK32" i="1135"/>
  <c r="BJ32" i="1135"/>
  <c r="BI32" i="1135"/>
  <c r="BH32" i="1135"/>
  <c r="BG32" i="1135"/>
  <c r="BF32" i="1135"/>
  <c r="AY32" i="1135"/>
  <c r="AT32" i="1135"/>
  <c r="AQ32" i="1135"/>
  <c r="AP32" i="1135"/>
  <c r="AM32" i="1135"/>
  <c r="AL32" i="1135"/>
  <c r="AK32" i="1135"/>
  <c r="AJ32" i="1135"/>
  <c r="AJ24" i="1135" s="1"/>
  <c r="AJ19" i="1135" s="1"/>
  <c r="AJ18" i="1135" s="1"/>
  <c r="AI32" i="1135"/>
  <c r="AH32" i="1135"/>
  <c r="AG32" i="1135"/>
  <c r="AF32" i="1135"/>
  <c r="AF24" i="1135" s="1"/>
  <c r="AE32" i="1135"/>
  <c r="AD32" i="1135"/>
  <c r="AC32" i="1135"/>
  <c r="AA32" i="1135"/>
  <c r="Z32" i="1135"/>
  <c r="N32" i="1135"/>
  <c r="M32" i="1135"/>
  <c r="EK31" i="1135"/>
  <c r="CL31" i="1135"/>
  <c r="EH31" i="1135" s="1"/>
  <c r="BD31" i="1135"/>
  <c r="AR31" i="1135"/>
  <c r="U31" i="1135"/>
  <c r="T31" i="1135"/>
  <c r="S31" i="1135"/>
  <c r="R31" i="1135"/>
  <c r="Q31" i="1135"/>
  <c r="P31" i="1135"/>
  <c r="O31" i="1135"/>
  <c r="L31" i="1135"/>
  <c r="K31" i="1135"/>
  <c r="J31" i="1135"/>
  <c r="I31" i="1135"/>
  <c r="H31" i="1135"/>
  <c r="CM30" i="1135"/>
  <c r="EI30" i="1135" s="1"/>
  <c r="BT30" i="1135"/>
  <c r="BE30" i="1135"/>
  <c r="BB30" i="1135"/>
  <c r="BB32" i="1135" s="1"/>
  <c r="BA30" i="1135"/>
  <c r="BA32" i="1135" s="1"/>
  <c r="AZ30" i="1135"/>
  <c r="AZ32" i="1135" s="1"/>
  <c r="AX30" i="1135"/>
  <c r="AX32" i="1135" s="1"/>
  <c r="AW30" i="1135"/>
  <c r="AW32" i="1135" s="1"/>
  <c r="AV30" i="1135"/>
  <c r="AU30" i="1135"/>
  <c r="AU32" i="1135" s="1"/>
  <c r="AS30" i="1135"/>
  <c r="AS32" i="1135" s="1"/>
  <c r="AR30" i="1135"/>
  <c r="AR32" i="1135" s="1"/>
  <c r="AO30" i="1135"/>
  <c r="AO32" i="1135" s="1"/>
  <c r="AB30" i="1135"/>
  <c r="AB32" i="1135" s="1"/>
  <c r="F30" i="1135"/>
  <c r="FF29" i="1135"/>
  <c r="CM29" i="1135"/>
  <c r="EI29" i="1135" s="1"/>
  <c r="BT29" i="1135"/>
  <c r="BE29" i="1135"/>
  <c r="BB29" i="1135"/>
  <c r="BA29" i="1135"/>
  <c r="BA21" i="1135" s="1"/>
  <c r="AZ29" i="1135"/>
  <c r="AZ21" i="1135" s="1"/>
  <c r="AX29" i="1135"/>
  <c r="AX21" i="1135" s="1"/>
  <c r="AW29" i="1135"/>
  <c r="AV29" i="1135"/>
  <c r="AU29" i="1135"/>
  <c r="AS29" i="1135"/>
  <c r="AR29" i="1135"/>
  <c r="AO29" i="1135"/>
  <c r="AN29" i="1135" s="1"/>
  <c r="Y29" i="1135"/>
  <c r="G29" i="1135"/>
  <c r="G30" i="1135" s="1"/>
  <c r="DA28" i="1135"/>
  <c r="CZ28" i="1135"/>
  <c r="CY28" i="1135"/>
  <c r="CX28" i="1135"/>
  <c r="CW28" i="1135"/>
  <c r="CV28" i="1135"/>
  <c r="CU28" i="1135"/>
  <c r="CT28" i="1135"/>
  <c r="CS28" i="1135"/>
  <c r="CR28" i="1135"/>
  <c r="CQ28" i="1135"/>
  <c r="CP28" i="1135"/>
  <c r="CO28" i="1135"/>
  <c r="CN28" i="1135"/>
  <c r="BT28" i="1135"/>
  <c r="BR28" i="1135"/>
  <c r="BN28" i="1135"/>
  <c r="BM28" i="1135"/>
  <c r="BL28" i="1135"/>
  <c r="BL24" i="1135" s="1"/>
  <c r="BK28" i="1135"/>
  <c r="BK24" i="1135" s="1"/>
  <c r="BK19" i="1135" s="1"/>
  <c r="BJ28" i="1135"/>
  <c r="BJ24" i="1135" s="1"/>
  <c r="BJ19" i="1135" s="1"/>
  <c r="BI28" i="1135"/>
  <c r="BH28" i="1135"/>
  <c r="BG28" i="1135"/>
  <c r="BF28" i="1135"/>
  <c r="BA28" i="1135"/>
  <c r="BA24" i="1135" s="1"/>
  <c r="AQ28" i="1135"/>
  <c r="AP28" i="1135"/>
  <c r="AP24" i="1135" s="1"/>
  <c r="AL28" i="1135"/>
  <c r="AL24" i="1135" s="1"/>
  <c r="AH28" i="1135"/>
  <c r="AH24" i="1135" s="1"/>
  <c r="AH19" i="1135" s="1"/>
  <c r="AE28" i="1135"/>
  <c r="AD28" i="1135"/>
  <c r="AC28" i="1135"/>
  <c r="AB28" i="1135"/>
  <c r="AA28" i="1135"/>
  <c r="Z28" i="1135"/>
  <c r="G28" i="1135"/>
  <c r="DB27" i="1135"/>
  <c r="CJ27" i="1135"/>
  <c r="CH27" i="1135"/>
  <c r="CG27" i="1135"/>
  <c r="CF27" i="1135"/>
  <c r="CE27" i="1135"/>
  <c r="CD27" i="1135"/>
  <c r="CC27" i="1135"/>
  <c r="CB27" i="1135"/>
  <c r="CA27" i="1135"/>
  <c r="BZ27" i="1135"/>
  <c r="BY27" i="1135"/>
  <c r="BX27" i="1135"/>
  <c r="BW27" i="1135"/>
  <c r="BV27" i="1135"/>
  <c r="BU27" i="1135"/>
  <c r="BD27" i="1135"/>
  <c r="BC27" i="1135"/>
  <c r="X27" i="1135"/>
  <c r="W27" i="1135"/>
  <c r="V27" i="1135"/>
  <c r="U27" i="1135"/>
  <c r="T27" i="1135"/>
  <c r="S27" i="1135"/>
  <c r="R27" i="1135"/>
  <c r="Q27" i="1135"/>
  <c r="P27" i="1135"/>
  <c r="O27" i="1135"/>
  <c r="N27" i="1135"/>
  <c r="M27" i="1135"/>
  <c r="L27" i="1135"/>
  <c r="K27" i="1135"/>
  <c r="J27" i="1135"/>
  <c r="I27" i="1135"/>
  <c r="H27" i="1135"/>
  <c r="E27" i="1135"/>
  <c r="CM26" i="1135"/>
  <c r="EI26" i="1135" s="1"/>
  <c r="BT26" i="1135"/>
  <c r="BE26" i="1135"/>
  <c r="BE22" i="1135" s="1"/>
  <c r="AW26" i="1135"/>
  <c r="AT26" i="1135"/>
  <c r="AT22" i="1135" s="1"/>
  <c r="AS26" i="1135"/>
  <c r="AS22" i="1135" s="1"/>
  <c r="AR26" i="1135"/>
  <c r="AR22" i="1135" s="1"/>
  <c r="AO26" i="1135"/>
  <c r="Y26" i="1135"/>
  <c r="CM25" i="1135"/>
  <c r="EI25" i="1135" s="1"/>
  <c r="BT25" i="1135"/>
  <c r="BE25" i="1135"/>
  <c r="AW25" i="1135"/>
  <c r="AW28" i="1135" s="1"/>
  <c r="AT25" i="1135"/>
  <c r="AT28" i="1135" s="1"/>
  <c r="AT24" i="1135" s="1"/>
  <c r="AS25" i="1135"/>
  <c r="AS28" i="1135" s="1"/>
  <c r="AR25" i="1135"/>
  <c r="AO25" i="1135"/>
  <c r="AO28" i="1135" s="1"/>
  <c r="Y25" i="1135"/>
  <c r="Y21" i="1135" s="1"/>
  <c r="G25" i="1135"/>
  <c r="E25" i="1135"/>
  <c r="EK24" i="1135"/>
  <c r="DB24" i="1135"/>
  <c r="CJ24" i="1135"/>
  <c r="CH24" i="1135"/>
  <c r="CG24" i="1135"/>
  <c r="CF24" i="1135"/>
  <c r="CF19" i="1135" s="1"/>
  <c r="CE24" i="1135"/>
  <c r="CE19" i="1135" s="1"/>
  <c r="CD24" i="1135"/>
  <c r="CC24" i="1135"/>
  <c r="CB24" i="1135"/>
  <c r="CA24" i="1135"/>
  <c r="BZ24" i="1135"/>
  <c r="BY24" i="1135"/>
  <c r="BX24" i="1135"/>
  <c r="BW24" i="1135"/>
  <c r="BV24" i="1135"/>
  <c r="BV19" i="1135" s="1"/>
  <c r="BU24" i="1135"/>
  <c r="BS24" i="1135"/>
  <c r="BS19" i="1135" s="1"/>
  <c r="BP24" i="1135"/>
  <c r="BO24" i="1135"/>
  <c r="BM24" i="1135"/>
  <c r="BH24" i="1135"/>
  <c r="BG24" i="1135"/>
  <c r="BD24" i="1135"/>
  <c r="BC24" i="1135"/>
  <c r="AZ24" i="1135"/>
  <c r="AY24" i="1135"/>
  <c r="AU24" i="1135"/>
  <c r="AU19" i="1135" s="1"/>
  <c r="AK24" i="1135"/>
  <c r="AG24" i="1135"/>
  <c r="AC24" i="1135"/>
  <c r="X24" i="1135"/>
  <c r="X19" i="1135" s="1"/>
  <c r="W24" i="1135"/>
  <c r="V24" i="1135"/>
  <c r="U24" i="1135"/>
  <c r="T24" i="1135"/>
  <c r="S24" i="1135"/>
  <c r="R24" i="1135"/>
  <c r="Q24" i="1135"/>
  <c r="P24" i="1135"/>
  <c r="O24" i="1135"/>
  <c r="N24" i="1135"/>
  <c r="L24" i="1135"/>
  <c r="K24" i="1135"/>
  <c r="J24" i="1135"/>
  <c r="I24" i="1135"/>
  <c r="H24" i="1135"/>
  <c r="EK22" i="1135"/>
  <c r="DB22" i="1135"/>
  <c r="CM22" i="1135"/>
  <c r="EI22" i="1135" s="1"/>
  <c r="CK22" i="1135"/>
  <c r="CJ22" i="1135"/>
  <c r="CH22" i="1135"/>
  <c r="CH23" i="1135" s="1"/>
  <c r="CG22" i="1135"/>
  <c r="CF22" i="1135"/>
  <c r="CE22" i="1135"/>
  <c r="CD22" i="1135"/>
  <c r="CC22" i="1135"/>
  <c r="CB22" i="1135"/>
  <c r="CB23" i="1135" s="1"/>
  <c r="CA22" i="1135"/>
  <c r="BZ22" i="1135"/>
  <c r="BZ23" i="1135" s="1"/>
  <c r="BY22" i="1135"/>
  <c r="BX22" i="1135"/>
  <c r="BW22" i="1135"/>
  <c r="BV22" i="1135"/>
  <c r="BV23" i="1135" s="1"/>
  <c r="BU22" i="1135"/>
  <c r="BS22" i="1135"/>
  <c r="BR22" i="1135"/>
  <c r="BQ22" i="1135"/>
  <c r="BP22" i="1135"/>
  <c r="BO22" i="1135"/>
  <c r="BN22" i="1135"/>
  <c r="BM22" i="1135"/>
  <c r="BL22" i="1135"/>
  <c r="BK22" i="1135"/>
  <c r="BJ22" i="1135"/>
  <c r="BJ23" i="1135" s="1"/>
  <c r="BI22" i="1135"/>
  <c r="BH22" i="1135"/>
  <c r="BG22" i="1135"/>
  <c r="BF22" i="1135"/>
  <c r="BD22" i="1135"/>
  <c r="BD23" i="1135" s="1"/>
  <c r="BC22" i="1135"/>
  <c r="BB22" i="1135"/>
  <c r="BA22" i="1135"/>
  <c r="AZ22" i="1135"/>
  <c r="AZ23" i="1135" s="1"/>
  <c r="AY22" i="1135"/>
  <c r="AX22" i="1135"/>
  <c r="AW22" i="1135"/>
  <c r="AU22" i="1135"/>
  <c r="AQ22" i="1135"/>
  <c r="AP22" i="1135"/>
  <c r="AO22" i="1135"/>
  <c r="AM22" i="1135"/>
  <c r="AL22" i="1135"/>
  <c r="AK22" i="1135"/>
  <c r="AJ22" i="1135"/>
  <c r="AI22" i="1135"/>
  <c r="AH22" i="1135"/>
  <c r="AG22" i="1135"/>
  <c r="AF22" i="1135"/>
  <c r="AE22" i="1135"/>
  <c r="AD22" i="1135"/>
  <c r="AC22" i="1135"/>
  <c r="AA22" i="1135"/>
  <c r="Z22" i="1135"/>
  <c r="X22" i="1135"/>
  <c r="W22" i="1135"/>
  <c r="F22" i="1135"/>
  <c r="E22" i="1135"/>
  <c r="E23" i="1135" s="1"/>
  <c r="EK21" i="1135"/>
  <c r="DB21" i="1135"/>
  <c r="DA21" i="1135"/>
  <c r="CZ21" i="1135"/>
  <c r="CY21" i="1135"/>
  <c r="CX21" i="1135"/>
  <c r="CW21" i="1135"/>
  <c r="CV21" i="1135"/>
  <c r="CU21" i="1135"/>
  <c r="CT21" i="1135"/>
  <c r="CS21" i="1135"/>
  <c r="CR21" i="1135"/>
  <c r="CQ21" i="1135"/>
  <c r="CP21" i="1135"/>
  <c r="CO21" i="1135"/>
  <c r="CN21" i="1135"/>
  <c r="CL21" i="1135"/>
  <c r="EH21" i="1135" s="1"/>
  <c r="CK21" i="1135"/>
  <c r="CJ21" i="1135"/>
  <c r="CH21" i="1135"/>
  <c r="CG21" i="1135"/>
  <c r="CF21" i="1135"/>
  <c r="CE21" i="1135"/>
  <c r="CD21" i="1135"/>
  <c r="CC21" i="1135"/>
  <c r="CB21" i="1135"/>
  <c r="CA21" i="1135"/>
  <c r="BZ21" i="1135"/>
  <c r="BY21" i="1135"/>
  <c r="BX21" i="1135"/>
  <c r="BW21" i="1135"/>
  <c r="BV21" i="1135"/>
  <c r="BU21" i="1135"/>
  <c r="BT21" i="1135"/>
  <c r="BS21" i="1135"/>
  <c r="BR21" i="1135"/>
  <c r="BQ21" i="1135"/>
  <c r="BP21" i="1135"/>
  <c r="BO21" i="1135"/>
  <c r="BN21" i="1135"/>
  <c r="BM21" i="1135"/>
  <c r="BL21" i="1135"/>
  <c r="BK21" i="1135"/>
  <c r="BJ21" i="1135"/>
  <c r="BI21" i="1135"/>
  <c r="BH21" i="1135"/>
  <c r="BG21" i="1135"/>
  <c r="BF21" i="1135"/>
  <c r="BE21" i="1135"/>
  <c r="CI21" i="1135" s="1"/>
  <c r="BD21" i="1135"/>
  <c r="BC21" i="1135"/>
  <c r="BB21" i="1135"/>
  <c r="AY21" i="1135"/>
  <c r="AW21" i="1135"/>
  <c r="AV21" i="1135"/>
  <c r="AU21" i="1135"/>
  <c r="AT21" i="1135"/>
  <c r="AS21" i="1135"/>
  <c r="AQ21" i="1135"/>
  <c r="AP21" i="1135"/>
  <c r="AM21" i="1135"/>
  <c r="AL21" i="1135"/>
  <c r="AK21" i="1135"/>
  <c r="AJ21" i="1135"/>
  <c r="AI21" i="1135"/>
  <c r="AH21" i="1135"/>
  <c r="AG21" i="1135"/>
  <c r="AF21" i="1135"/>
  <c r="AE21" i="1135"/>
  <c r="AD21" i="1135"/>
  <c r="AC21" i="1135"/>
  <c r="AB21" i="1135"/>
  <c r="AA21" i="1135"/>
  <c r="Z21" i="1135"/>
  <c r="X21" i="1135"/>
  <c r="W21" i="1135"/>
  <c r="V21" i="1135"/>
  <c r="U21" i="1135"/>
  <c r="U23" i="1135" s="1"/>
  <c r="T21" i="1135"/>
  <c r="S21" i="1135"/>
  <c r="R21" i="1135"/>
  <c r="Q21" i="1135"/>
  <c r="P21" i="1135"/>
  <c r="O21" i="1135"/>
  <c r="O23" i="1135" s="1"/>
  <c r="N21" i="1135"/>
  <c r="M21" i="1135"/>
  <c r="L21" i="1135"/>
  <c r="L23" i="1135" s="1"/>
  <c r="K21" i="1135"/>
  <c r="J21" i="1135"/>
  <c r="J23" i="1135" s="1"/>
  <c r="I21" i="1135"/>
  <c r="H21" i="1135"/>
  <c r="G21" i="1135"/>
  <c r="G22" i="1135" s="1"/>
  <c r="EK20" i="1135"/>
  <c r="CN20" i="1135"/>
  <c r="CK20" i="1135"/>
  <c r="CJ20" i="1135"/>
  <c r="CH20" i="1135"/>
  <c r="CG20" i="1135"/>
  <c r="CF20" i="1135"/>
  <c r="CE20" i="1135"/>
  <c r="CD20" i="1135"/>
  <c r="CC20" i="1135"/>
  <c r="CB20" i="1135"/>
  <c r="CA20" i="1135"/>
  <c r="BZ20" i="1135"/>
  <c r="BY20" i="1135"/>
  <c r="BX20" i="1135"/>
  <c r="BW20" i="1135"/>
  <c r="BV20" i="1135"/>
  <c r="BU20" i="1135"/>
  <c r="BT20" i="1135"/>
  <c r="BQ20" i="1135"/>
  <c r="BN20" i="1135"/>
  <c r="BG20" i="1135"/>
  <c r="BF20" i="1135"/>
  <c r="BD20" i="1135"/>
  <c r="BC20" i="1135"/>
  <c r="AZ20" i="1135"/>
  <c r="AV20" i="1135"/>
  <c r="AU20" i="1135"/>
  <c r="AM20" i="1135"/>
  <c r="AL20" i="1135"/>
  <c r="AI20" i="1135"/>
  <c r="AD20" i="1135"/>
  <c r="Z20" i="1135"/>
  <c r="X20" i="1135"/>
  <c r="W20" i="1135"/>
  <c r="V20" i="1135"/>
  <c r="T20" i="1135"/>
  <c r="S20" i="1135"/>
  <c r="Q20" i="1135"/>
  <c r="P20" i="1135"/>
  <c r="O20" i="1135"/>
  <c r="N20" i="1135"/>
  <c r="M20" i="1135"/>
  <c r="L20" i="1135"/>
  <c r="K20" i="1135"/>
  <c r="J20" i="1135"/>
  <c r="I20" i="1135"/>
  <c r="F20" i="1135"/>
  <c r="E20" i="1135"/>
  <c r="D20" i="1135"/>
  <c r="CJ19" i="1135"/>
  <c r="CH19" i="1135"/>
  <c r="CG19" i="1135"/>
  <c r="CC19" i="1135"/>
  <c r="CC18" i="1135" s="1"/>
  <c r="CB19" i="1135"/>
  <c r="CA19" i="1135"/>
  <c r="CA18" i="1135" s="1"/>
  <c r="BZ19" i="1135"/>
  <c r="BY19" i="1135"/>
  <c r="BY18" i="1135" s="1"/>
  <c r="BW19" i="1135"/>
  <c r="BU19" i="1135"/>
  <c r="BU18" i="1135" s="1"/>
  <c r="BQ19" i="1135"/>
  <c r="BP19" i="1135"/>
  <c r="BO19" i="1135"/>
  <c r="BM19" i="1135"/>
  <c r="BL19" i="1135"/>
  <c r="BH19" i="1135"/>
  <c r="BH18" i="1135" s="1"/>
  <c r="BG19" i="1135"/>
  <c r="BD19" i="1135"/>
  <c r="BD18" i="1135" s="1"/>
  <c r="T63" i="1134" s="1"/>
  <c r="BC19" i="1135"/>
  <c r="AZ19" i="1135"/>
  <c r="AZ18" i="1135" s="1"/>
  <c r="AY19" i="1135"/>
  <c r="AK19" i="1135"/>
  <c r="AG19" i="1135"/>
  <c r="AC19" i="1135"/>
  <c r="W19" i="1135"/>
  <c r="W18" i="1135" s="1"/>
  <c r="M63" i="1134" s="1"/>
  <c r="V19" i="1135"/>
  <c r="U19" i="1135"/>
  <c r="T19" i="1135"/>
  <c r="S19" i="1135"/>
  <c r="R19" i="1135"/>
  <c r="Q19" i="1135"/>
  <c r="O19" i="1135"/>
  <c r="N19" i="1135"/>
  <c r="L19" i="1135"/>
  <c r="K19" i="1135"/>
  <c r="K18" i="1135" s="1"/>
  <c r="J19" i="1135"/>
  <c r="I19" i="1135"/>
  <c r="F19" i="1135"/>
  <c r="E19" i="1135"/>
  <c r="E18" i="1135" s="1"/>
  <c r="F63" i="1134" s="1"/>
  <c r="D19" i="1135"/>
  <c r="FC18" i="1135"/>
  <c r="EP18" i="1135"/>
  <c r="CL18" i="1135"/>
  <c r="AA63" i="1134" s="1"/>
  <c r="BM18" i="1135"/>
  <c r="CI15" i="1135"/>
  <c r="A3" i="1135"/>
  <c r="A3" i="1165" s="1"/>
  <c r="AD115" i="1134"/>
  <c r="AQ115" i="1134"/>
  <c r="Z115" i="1134"/>
  <c r="Y115" i="1134"/>
  <c r="X115" i="1134"/>
  <c r="U115" i="1134"/>
  <c r="T115" i="1134"/>
  <c r="S115" i="1134"/>
  <c r="O115" i="1134"/>
  <c r="AD114" i="1134"/>
  <c r="AA114" i="1134"/>
  <c r="Z114" i="1134"/>
  <c r="Y114" i="1134"/>
  <c r="X114" i="1134"/>
  <c r="U114" i="1134"/>
  <c r="T114" i="1134"/>
  <c r="S114" i="1134"/>
  <c r="O114" i="1134"/>
  <c r="AA112" i="1134"/>
  <c r="AP112" i="1134" s="1"/>
  <c r="U112" i="1134"/>
  <c r="G112" i="1134"/>
  <c r="AA111" i="1134"/>
  <c r="AQ111" i="1134" s="1"/>
  <c r="U111" i="1134"/>
  <c r="G111" i="1134"/>
  <c r="AA110" i="1134"/>
  <c r="AP110" i="1134" s="1"/>
  <c r="U110" i="1134"/>
  <c r="G110" i="1134"/>
  <c r="AZ109" i="1134"/>
  <c r="AD109" i="1134"/>
  <c r="AA109" i="1134"/>
  <c r="AP109" i="1134" s="1"/>
  <c r="Z109" i="1134"/>
  <c r="X109" i="1134"/>
  <c r="S109" i="1134"/>
  <c r="P109" i="1134"/>
  <c r="O109" i="1134"/>
  <c r="BA107" i="1134"/>
  <c r="AA107" i="1134"/>
  <c r="AP107" i="1134" s="1"/>
  <c r="Z107" i="1134"/>
  <c r="Y107" i="1134"/>
  <c r="X107" i="1134"/>
  <c r="U107" i="1134"/>
  <c r="T107" i="1134"/>
  <c r="S107" i="1134"/>
  <c r="R107" i="1134"/>
  <c r="O107" i="1134"/>
  <c r="N107" i="1134"/>
  <c r="M107" i="1134"/>
  <c r="L107" i="1134"/>
  <c r="J107" i="1134"/>
  <c r="G107" i="1134"/>
  <c r="F107" i="1134"/>
  <c r="E107" i="1134"/>
  <c r="BA106" i="1134"/>
  <c r="AZ106" i="1134"/>
  <c r="AA106" i="1134"/>
  <c r="AP106" i="1134" s="1"/>
  <c r="Z106" i="1134"/>
  <c r="Y106" i="1134"/>
  <c r="U106" i="1134"/>
  <c r="T106" i="1134"/>
  <c r="S106" i="1134"/>
  <c r="R106" i="1134"/>
  <c r="O106" i="1134"/>
  <c r="N106" i="1134"/>
  <c r="M106" i="1134"/>
  <c r="L106" i="1134"/>
  <c r="G106" i="1134"/>
  <c r="F106" i="1134"/>
  <c r="E106" i="1134"/>
  <c r="AZ105" i="1134"/>
  <c r="AZ108" i="1134" s="1"/>
  <c r="AD105" i="1134"/>
  <c r="AA105" i="1134"/>
  <c r="Z105" i="1134"/>
  <c r="Y105" i="1134"/>
  <c r="X105" i="1134"/>
  <c r="U105" i="1134"/>
  <c r="T105" i="1134"/>
  <c r="S105" i="1134"/>
  <c r="R105" i="1134"/>
  <c r="O105" i="1134"/>
  <c r="J105" i="1134"/>
  <c r="G105" i="1134"/>
  <c r="F105" i="1134"/>
  <c r="E105" i="1134"/>
  <c r="AA103" i="1134"/>
  <c r="AP103" i="1134" s="1"/>
  <c r="BB102" i="1134"/>
  <c r="BB103" i="1134" s="1"/>
  <c r="BB104" i="1134" s="1"/>
  <c r="AA102" i="1134"/>
  <c r="AQ102" i="1134" s="1"/>
  <c r="X102" i="1134"/>
  <c r="U102" i="1134"/>
  <c r="R102" i="1134"/>
  <c r="O102" i="1134"/>
  <c r="AZ101" i="1134"/>
  <c r="AD100" i="1134"/>
  <c r="AA100" i="1134"/>
  <c r="AP100" i="1134" s="1"/>
  <c r="Z100" i="1134"/>
  <c r="Y100" i="1134"/>
  <c r="X100" i="1134"/>
  <c r="U100" i="1134"/>
  <c r="T100" i="1134"/>
  <c r="S100" i="1134"/>
  <c r="O100" i="1134"/>
  <c r="AD99" i="1134"/>
  <c r="AA99" i="1134"/>
  <c r="AQ99" i="1134" s="1"/>
  <c r="Z99" i="1134"/>
  <c r="Y99" i="1134"/>
  <c r="X99" i="1134"/>
  <c r="U99" i="1134"/>
  <c r="T99" i="1134"/>
  <c r="S99" i="1134"/>
  <c r="R99" i="1134"/>
  <c r="O99" i="1134"/>
  <c r="N98" i="1134"/>
  <c r="M98" i="1134"/>
  <c r="L98" i="1134"/>
  <c r="J98" i="1134"/>
  <c r="G98" i="1134"/>
  <c r="F98" i="1134"/>
  <c r="E98" i="1134"/>
  <c r="AD97" i="1134"/>
  <c r="AL97" i="1134" s="1"/>
  <c r="AA97" i="1134"/>
  <c r="Z97" i="1134"/>
  <c r="Y97" i="1134"/>
  <c r="X97" i="1134"/>
  <c r="U97" i="1134"/>
  <c r="T97" i="1134"/>
  <c r="S97" i="1134"/>
  <c r="R97" i="1134"/>
  <c r="O97" i="1134"/>
  <c r="N97" i="1134"/>
  <c r="M97" i="1134"/>
  <c r="L97" i="1134"/>
  <c r="J97" i="1134"/>
  <c r="G97" i="1134"/>
  <c r="F97" i="1134"/>
  <c r="E97" i="1134"/>
  <c r="AD96" i="1134"/>
  <c r="AL96" i="1134" s="1"/>
  <c r="AA96" i="1134"/>
  <c r="Z96" i="1134"/>
  <c r="Y96" i="1134"/>
  <c r="X96" i="1134"/>
  <c r="AR96" i="1134" s="1"/>
  <c r="U96" i="1134"/>
  <c r="T96" i="1134"/>
  <c r="S96" i="1134"/>
  <c r="R96" i="1134"/>
  <c r="O96" i="1134"/>
  <c r="N96" i="1134"/>
  <c r="M96" i="1134"/>
  <c r="L96" i="1134"/>
  <c r="J96" i="1134"/>
  <c r="G96" i="1134"/>
  <c r="F96" i="1134"/>
  <c r="E96" i="1134"/>
  <c r="AA95" i="1134"/>
  <c r="AI95" i="1134" s="1"/>
  <c r="G95" i="1134"/>
  <c r="F95" i="1134"/>
  <c r="E95" i="1134"/>
  <c r="AD94" i="1134"/>
  <c r="AA94" i="1134"/>
  <c r="Z94" i="1134"/>
  <c r="Y94" i="1134"/>
  <c r="X94" i="1134"/>
  <c r="AD93" i="1134"/>
  <c r="AA93" i="1134"/>
  <c r="AQ93" i="1134" s="1"/>
  <c r="Z93" i="1134"/>
  <c r="Y93" i="1134"/>
  <c r="T93" i="1134"/>
  <c r="S93" i="1134"/>
  <c r="R93" i="1134"/>
  <c r="N93" i="1134"/>
  <c r="M93" i="1134"/>
  <c r="L93" i="1134"/>
  <c r="J93" i="1134"/>
  <c r="G93" i="1134"/>
  <c r="F93" i="1134"/>
  <c r="E93" i="1134"/>
  <c r="AD92" i="1134"/>
  <c r="AA92" i="1134"/>
  <c r="Z92" i="1134"/>
  <c r="Y92" i="1134"/>
  <c r="X92" i="1134"/>
  <c r="U92" i="1134"/>
  <c r="T92" i="1134"/>
  <c r="S92" i="1134"/>
  <c r="R92" i="1134"/>
  <c r="O92" i="1134"/>
  <c r="N92" i="1134"/>
  <c r="M92" i="1134"/>
  <c r="L92" i="1134"/>
  <c r="J92" i="1134"/>
  <c r="G92" i="1134"/>
  <c r="F92" i="1134"/>
  <c r="E92" i="1134"/>
  <c r="AA90" i="1134"/>
  <c r="AQ90" i="1134" s="1"/>
  <c r="Y90" i="1134"/>
  <c r="T90" i="1134"/>
  <c r="S90" i="1134"/>
  <c r="R90" i="1134"/>
  <c r="M90" i="1134"/>
  <c r="L90" i="1134"/>
  <c r="E90" i="1134"/>
  <c r="AA89" i="1134"/>
  <c r="AQ89" i="1134" s="1"/>
  <c r="Z89" i="1134"/>
  <c r="Y89" i="1134"/>
  <c r="T89" i="1134"/>
  <c r="S89" i="1134"/>
  <c r="O89" i="1134"/>
  <c r="N89" i="1134"/>
  <c r="M89" i="1134"/>
  <c r="L89" i="1134"/>
  <c r="J89" i="1134"/>
  <c r="G89" i="1134"/>
  <c r="F89" i="1134"/>
  <c r="E89" i="1134"/>
  <c r="AA88" i="1134"/>
  <c r="AP88" i="1134" s="1"/>
  <c r="Z88" i="1134"/>
  <c r="Y88" i="1134"/>
  <c r="X88" i="1134"/>
  <c r="T88" i="1134"/>
  <c r="S88" i="1134"/>
  <c r="R88" i="1134"/>
  <c r="O88" i="1134"/>
  <c r="N88" i="1134"/>
  <c r="M88" i="1134"/>
  <c r="L88" i="1134"/>
  <c r="G88" i="1134"/>
  <c r="F88" i="1134"/>
  <c r="E88" i="1134"/>
  <c r="AA87" i="1134"/>
  <c r="Z87" i="1134"/>
  <c r="Y87" i="1134"/>
  <c r="U87" i="1134"/>
  <c r="T87" i="1134"/>
  <c r="S87" i="1134"/>
  <c r="O87" i="1134"/>
  <c r="N87" i="1134"/>
  <c r="M87" i="1134"/>
  <c r="L87" i="1134"/>
  <c r="G87" i="1134"/>
  <c r="F87" i="1134"/>
  <c r="E87" i="1134"/>
  <c r="AA86" i="1134"/>
  <c r="AQ86" i="1134" s="1"/>
  <c r="U86" i="1134"/>
  <c r="T86" i="1134"/>
  <c r="S86" i="1134"/>
  <c r="R86" i="1134"/>
  <c r="O86" i="1134"/>
  <c r="N86" i="1134"/>
  <c r="M86" i="1134"/>
  <c r="L86" i="1134"/>
  <c r="G86" i="1134"/>
  <c r="F86" i="1134"/>
  <c r="E86" i="1134"/>
  <c r="AD85" i="1134"/>
  <c r="AA85" i="1134"/>
  <c r="Z85" i="1134"/>
  <c r="Y85" i="1134"/>
  <c r="X85" i="1134"/>
  <c r="U85" i="1134"/>
  <c r="T85" i="1134"/>
  <c r="S85" i="1134"/>
  <c r="R85" i="1134"/>
  <c r="O85" i="1134"/>
  <c r="AD84" i="1134"/>
  <c r="AA84" i="1134"/>
  <c r="Z84" i="1134"/>
  <c r="Y84" i="1134"/>
  <c r="X84" i="1134"/>
  <c r="U84" i="1134"/>
  <c r="T84" i="1134"/>
  <c r="S84" i="1134"/>
  <c r="R84" i="1134"/>
  <c r="O84" i="1134"/>
  <c r="AD83" i="1134"/>
  <c r="AA83" i="1134"/>
  <c r="AP83" i="1134" s="1"/>
  <c r="Z83" i="1134"/>
  <c r="Y83" i="1134"/>
  <c r="X83" i="1134"/>
  <c r="U83" i="1134"/>
  <c r="T83" i="1134"/>
  <c r="S83" i="1134"/>
  <c r="R83" i="1134"/>
  <c r="O83" i="1134"/>
  <c r="AD82" i="1134"/>
  <c r="AA82" i="1134"/>
  <c r="AP82" i="1134" s="1"/>
  <c r="Z82" i="1134"/>
  <c r="Y82" i="1134"/>
  <c r="X82" i="1134"/>
  <c r="U82" i="1134"/>
  <c r="T82" i="1134"/>
  <c r="S82" i="1134"/>
  <c r="R82" i="1134"/>
  <c r="O82" i="1134"/>
  <c r="AD81" i="1134"/>
  <c r="AP81" i="1134"/>
  <c r="Y81" i="1134"/>
  <c r="X81" i="1134"/>
  <c r="U81" i="1134"/>
  <c r="T81" i="1134"/>
  <c r="S81" i="1134"/>
  <c r="R81" i="1134"/>
  <c r="O81" i="1134"/>
  <c r="J81" i="1134"/>
  <c r="AS80" i="1134"/>
  <c r="AR80" i="1134"/>
  <c r="AQ80" i="1134"/>
  <c r="AP80" i="1134"/>
  <c r="U80" i="1134"/>
  <c r="AO80" i="1134" s="1"/>
  <c r="AD77" i="1134"/>
  <c r="AA77" i="1134"/>
  <c r="AP77" i="1134" s="1"/>
  <c r="U77" i="1134"/>
  <c r="AD76" i="1134"/>
  <c r="AL76" i="1134" s="1"/>
  <c r="AA76" i="1134"/>
  <c r="Z76" i="1134"/>
  <c r="Y76" i="1134"/>
  <c r="X76" i="1134"/>
  <c r="T76" i="1134"/>
  <c r="S76" i="1134"/>
  <c r="R76" i="1134"/>
  <c r="U76" i="1134" s="1"/>
  <c r="O76" i="1134"/>
  <c r="N76" i="1134"/>
  <c r="M76" i="1134"/>
  <c r="L76" i="1134"/>
  <c r="J76" i="1134"/>
  <c r="G76" i="1134"/>
  <c r="F76" i="1134"/>
  <c r="E76" i="1134"/>
  <c r="AR75" i="1134"/>
  <c r="AA75" i="1134"/>
  <c r="AQ75" i="1134" s="1"/>
  <c r="U75" i="1134"/>
  <c r="O75" i="1134"/>
  <c r="AD74" i="1134"/>
  <c r="AA74" i="1134"/>
  <c r="Z74" i="1134"/>
  <c r="Y74" i="1134"/>
  <c r="X74" i="1134"/>
  <c r="U74" i="1134"/>
  <c r="T74" i="1134"/>
  <c r="S74" i="1134"/>
  <c r="R74" i="1134"/>
  <c r="O74" i="1134"/>
  <c r="N74" i="1134"/>
  <c r="M74" i="1134"/>
  <c r="L74" i="1134"/>
  <c r="J74" i="1134"/>
  <c r="G74" i="1134"/>
  <c r="F74" i="1134"/>
  <c r="E74" i="1134"/>
  <c r="AD73" i="1134"/>
  <c r="AA73" i="1134"/>
  <c r="AQ73" i="1134" s="1"/>
  <c r="Y73" i="1134"/>
  <c r="X73" i="1134"/>
  <c r="AR73" i="1134" s="1"/>
  <c r="U73" i="1134"/>
  <c r="T73" i="1134"/>
  <c r="S73" i="1134"/>
  <c r="R73" i="1134"/>
  <c r="O73" i="1134"/>
  <c r="AD72" i="1134"/>
  <c r="AA72" i="1134"/>
  <c r="Y72" i="1134"/>
  <c r="X72" i="1134"/>
  <c r="U72" i="1134"/>
  <c r="T72" i="1134"/>
  <c r="S72" i="1134"/>
  <c r="R72" i="1134"/>
  <c r="O72" i="1134"/>
  <c r="N72" i="1134"/>
  <c r="M72" i="1134"/>
  <c r="L72" i="1134"/>
  <c r="J72" i="1134"/>
  <c r="I72" i="1134"/>
  <c r="G72" i="1134"/>
  <c r="F72" i="1134"/>
  <c r="E72" i="1134"/>
  <c r="AD71" i="1134"/>
  <c r="AA71" i="1134"/>
  <c r="Y71" i="1134"/>
  <c r="T71" i="1134"/>
  <c r="S71" i="1134"/>
  <c r="R71" i="1134"/>
  <c r="AD70" i="1134"/>
  <c r="AA70" i="1134"/>
  <c r="Z70" i="1134"/>
  <c r="Y70" i="1134"/>
  <c r="X70" i="1134"/>
  <c r="U70" i="1134"/>
  <c r="T70" i="1134"/>
  <c r="S70" i="1134"/>
  <c r="R70" i="1134"/>
  <c r="O70" i="1134"/>
  <c r="N70" i="1134"/>
  <c r="M70" i="1134"/>
  <c r="L70" i="1134"/>
  <c r="J70" i="1134"/>
  <c r="F70" i="1134"/>
  <c r="E70" i="1134"/>
  <c r="AA68" i="1134"/>
  <c r="AI68" i="1134" s="1"/>
  <c r="Z68" i="1134"/>
  <c r="Y68" i="1134"/>
  <c r="U68" i="1134"/>
  <c r="T68" i="1134"/>
  <c r="S68" i="1134"/>
  <c r="N68" i="1134"/>
  <c r="M68" i="1134"/>
  <c r="L68" i="1134"/>
  <c r="G68" i="1134"/>
  <c r="F68" i="1134"/>
  <c r="E68" i="1134"/>
  <c r="AD67" i="1134"/>
  <c r="AL67" i="1134" s="1"/>
  <c r="AA67" i="1134"/>
  <c r="Z67" i="1134"/>
  <c r="Y67" i="1134"/>
  <c r="X67" i="1134"/>
  <c r="U67" i="1134"/>
  <c r="T67" i="1134"/>
  <c r="S67" i="1134"/>
  <c r="R67" i="1134"/>
  <c r="O67" i="1134"/>
  <c r="N67" i="1134"/>
  <c r="M67" i="1134"/>
  <c r="L67" i="1134"/>
  <c r="J67" i="1134"/>
  <c r="G67" i="1134"/>
  <c r="F67" i="1134"/>
  <c r="E67" i="1134"/>
  <c r="AE66" i="1134"/>
  <c r="AA66" i="1134"/>
  <c r="Z66" i="1134"/>
  <c r="Y66" i="1134"/>
  <c r="T66" i="1134"/>
  <c r="S66" i="1134"/>
  <c r="N66" i="1134"/>
  <c r="M66" i="1134"/>
  <c r="L66" i="1134"/>
  <c r="G66" i="1134"/>
  <c r="F66" i="1134"/>
  <c r="E66" i="1134"/>
  <c r="T65" i="1134"/>
  <c r="S65" i="1134"/>
  <c r="Z64" i="1134"/>
  <c r="Y64" i="1134"/>
  <c r="X64" i="1134"/>
  <c r="T64" i="1134"/>
  <c r="S64" i="1134"/>
  <c r="AW63" i="1134"/>
  <c r="R36" i="1134"/>
  <c r="Q36" i="1134"/>
  <c r="P36" i="1134"/>
  <c r="Y31" i="1134"/>
  <c r="X31" i="1134"/>
  <c r="U31" i="1134"/>
  <c r="T31" i="1134"/>
  <c r="S31" i="1134"/>
  <c r="R31" i="1134"/>
  <c r="M31" i="1134"/>
  <c r="J31" i="1134"/>
  <c r="G31" i="1134"/>
  <c r="AS16" i="1134"/>
  <c r="AR16" i="1134"/>
  <c r="AQ16" i="1134"/>
  <c r="U16" i="1134"/>
  <c r="BK16" i="1134" s="1"/>
  <c r="O16" i="1134"/>
  <c r="U15" i="1134"/>
  <c r="U14" i="1134"/>
  <c r="U13" i="1134"/>
  <c r="U12" i="1134"/>
  <c r="U11" i="1134"/>
  <c r="U10" i="1134"/>
  <c r="U9" i="1134"/>
  <c r="O8" i="1134"/>
  <c r="J8" i="1134"/>
  <c r="J15" i="1134" s="1"/>
  <c r="I8" i="1134"/>
  <c r="R7" i="1134"/>
  <c r="U7" i="1134" s="1"/>
  <c r="O7" i="1134"/>
  <c r="J7" i="1134"/>
  <c r="I7" i="1134"/>
  <c r="G7" i="1134"/>
  <c r="AW6" i="1134"/>
  <c r="AV6" i="1134"/>
  <c r="O18" i="1135" l="1"/>
  <c r="CH18" i="1135"/>
  <c r="CL42" i="1135"/>
  <c r="EH41" i="1135"/>
  <c r="EH86" i="1135"/>
  <c r="DD90" i="1135"/>
  <c r="CL106" i="1135"/>
  <c r="EH108" i="1135"/>
  <c r="DC130" i="1135"/>
  <c r="EI130" i="1135"/>
  <c r="BC18" i="1135"/>
  <c r="S63" i="1134" s="1"/>
  <c r="AP67" i="1134"/>
  <c r="AI67" i="1134"/>
  <c r="AQ76" i="1134"/>
  <c r="AI76" i="1134"/>
  <c r="AP66" i="1134"/>
  <c r="AI66" i="1134"/>
  <c r="AP74" i="1134"/>
  <c r="AI74" i="1134"/>
  <c r="AR102" i="1134"/>
  <c r="AQ96" i="1134"/>
  <c r="AI96" i="1134"/>
  <c r="EL30" i="1143"/>
  <c r="EG30" i="1143"/>
  <c r="AQ97" i="1134"/>
  <c r="AI97" i="1134"/>
  <c r="EL23" i="1144"/>
  <c r="N18" i="1135"/>
  <c r="S18" i="1135"/>
  <c r="BZ18" i="1135"/>
  <c r="BG18" i="1135"/>
  <c r="W23" i="1135"/>
  <c r="BU23" i="1135"/>
  <c r="BW23" i="1135"/>
  <c r="CC23" i="1135"/>
  <c r="CE23" i="1135"/>
  <c r="CJ23" i="1135"/>
  <c r="AN39" i="1135"/>
  <c r="CN42" i="1135"/>
  <c r="X134" i="1135"/>
  <c r="EL42" i="1144"/>
  <c r="CL43" i="1144"/>
  <c r="EL43" i="1144" s="1"/>
  <c r="F29" i="1156"/>
  <c r="D18" i="1135"/>
  <c r="E63" i="1134" s="1"/>
  <c r="F18" i="1135"/>
  <c r="G63" i="1134" s="1"/>
  <c r="J18" i="1135"/>
  <c r="BQ18" i="1135"/>
  <c r="BW18" i="1135"/>
  <c r="CG18" i="1135"/>
  <c r="CJ18" i="1135"/>
  <c r="N23" i="1135"/>
  <c r="R23" i="1135"/>
  <c r="T23" i="1135"/>
  <c r="V23" i="1135"/>
  <c r="X23" i="1135"/>
  <c r="AY23" i="1135"/>
  <c r="BC23" i="1135"/>
  <c r="BG23" i="1135"/>
  <c r="BM23" i="1135"/>
  <c r="BT22" i="1135"/>
  <c r="G36" i="1135"/>
  <c r="G35" i="1135" s="1"/>
  <c r="Y36" i="1135"/>
  <c r="AN36" i="1135"/>
  <c r="BE39" i="1135"/>
  <c r="AG42" i="1135"/>
  <c r="BQ42" i="1135"/>
  <c r="BU42" i="1135"/>
  <c r="BY42" i="1135"/>
  <c r="CA42" i="1135"/>
  <c r="CC42" i="1135"/>
  <c r="CE42" i="1135"/>
  <c r="CG42" i="1135"/>
  <c r="CJ42" i="1135"/>
  <c r="G47" i="1135"/>
  <c r="AS43" i="1135"/>
  <c r="AS20" i="1135" s="1"/>
  <c r="BR43" i="1135"/>
  <c r="BR20" i="1135" s="1"/>
  <c r="Y48" i="1135"/>
  <c r="BT49" i="1135"/>
  <c r="G146" i="1135"/>
  <c r="J68" i="1134" s="1"/>
  <c r="CI151" i="1135"/>
  <c r="AG18" i="1135"/>
  <c r="Y133" i="1135"/>
  <c r="BC125" i="1135"/>
  <c r="BC116" i="1135" s="1"/>
  <c r="BC105" i="1135" s="1"/>
  <c r="DC27" i="1135"/>
  <c r="Y35" i="1135"/>
  <c r="AN35" i="1135"/>
  <c r="AN38" i="1135"/>
  <c r="BE38" i="1135"/>
  <c r="AN41" i="1135"/>
  <c r="CI81" i="1135"/>
  <c r="G86" i="1135"/>
  <c r="AN86" i="1135"/>
  <c r="BE95" i="1135"/>
  <c r="CM106" i="1135"/>
  <c r="EI106" i="1135" s="1"/>
  <c r="AN108" i="1135"/>
  <c r="AN106" i="1135" s="1"/>
  <c r="CV105" i="1135"/>
  <c r="CV104" i="1135"/>
  <c r="CI132" i="1135"/>
  <c r="CM132" i="1135"/>
  <c r="EI132" i="1135" s="1"/>
  <c r="CI142" i="1135"/>
  <c r="BT146" i="1135"/>
  <c r="X68" i="1134" s="1"/>
  <c r="AR68" i="1134" s="1"/>
  <c r="FB6" i="1140"/>
  <c r="W6" i="1141" s="1"/>
  <c r="EN6" i="1142" s="1"/>
  <c r="EN6" i="1143" s="1"/>
  <c r="CM21" i="1135"/>
  <c r="EI21" i="1135" s="1"/>
  <c r="BF24" i="1135"/>
  <c r="BT31" i="1135"/>
  <c r="FF28" i="1135"/>
  <c r="CI37" i="1135"/>
  <c r="Y39" i="1135"/>
  <c r="Y38" i="1135" s="1"/>
  <c r="EK42" i="1135"/>
  <c r="CM40" i="1135"/>
  <c r="EI40" i="1135" s="1"/>
  <c r="G60" i="1135"/>
  <c r="CI98" i="1135"/>
  <c r="CO105" i="1135"/>
  <c r="CO104" i="1135"/>
  <c r="CU105" i="1135"/>
  <c r="CU104" i="1135"/>
  <c r="CW105" i="1135"/>
  <c r="CW104" i="1135"/>
  <c r="DC105" i="1135"/>
  <c r="DB138" i="1135"/>
  <c r="DB140" i="1135"/>
  <c r="EK90" i="1135"/>
  <c r="F10" i="1156"/>
  <c r="AS96" i="1134"/>
  <c r="AS73" i="1134"/>
  <c r="AS77" i="1134"/>
  <c r="FA6" i="1140"/>
  <c r="AD6" i="1146" s="1"/>
  <c r="EZ55" i="1140"/>
  <c r="BB12" i="1140"/>
  <c r="R103" i="1134"/>
  <c r="DI13" i="1140"/>
  <c r="DI12" i="1140"/>
  <c r="DI14" i="1140" s="1"/>
  <c r="FA9" i="1140"/>
  <c r="BV13" i="1140"/>
  <c r="CD13" i="1140"/>
  <c r="AT14" i="1140"/>
  <c r="CA12" i="1140"/>
  <c r="AX13" i="1140"/>
  <c r="AM16" i="1140"/>
  <c r="DA46" i="1140"/>
  <c r="DC46" i="1140"/>
  <c r="DH46" i="1140"/>
  <c r="DK46" i="1140"/>
  <c r="CH45" i="1140"/>
  <c r="DB49" i="1140"/>
  <c r="U52" i="1140"/>
  <c r="V54" i="1140"/>
  <c r="DF61" i="1140"/>
  <c r="DN61" i="1140"/>
  <c r="BS77" i="1140"/>
  <c r="EZ77" i="1140" s="1"/>
  <c r="F11" i="1140"/>
  <c r="AM11" i="1140"/>
  <c r="O103" i="1134" s="1"/>
  <c r="AR12" i="1140"/>
  <c r="AR14" i="1140" s="1"/>
  <c r="CT13" i="1140"/>
  <c r="U16" i="1140"/>
  <c r="BB16" i="1140"/>
  <c r="CZ45" i="1140"/>
  <c r="DB46" i="1140"/>
  <c r="DJ46" i="1140"/>
  <c r="DA48" i="1140"/>
  <c r="CZ48" i="1140" s="1"/>
  <c r="BS45" i="1140"/>
  <c r="DF49" i="1140"/>
  <c r="DJ49" i="1140"/>
  <c r="CH53" i="1140"/>
  <c r="FA53" i="1140" s="1"/>
  <c r="EZ67" i="1140"/>
  <c r="U77" i="1140"/>
  <c r="C54" i="1156" s="1"/>
  <c r="EK23" i="1135"/>
  <c r="F93" i="1156"/>
  <c r="AR92" i="1134"/>
  <c r="F72" i="1156"/>
  <c r="W46" i="1140"/>
  <c r="Y46" i="1140"/>
  <c r="AA46" i="1140"/>
  <c r="AC46" i="1140"/>
  <c r="AE46" i="1140"/>
  <c r="AI46" i="1140"/>
  <c r="CK46" i="1140"/>
  <c r="CM46" i="1140"/>
  <c r="CO46" i="1140"/>
  <c r="CQ46" i="1140"/>
  <c r="CS46" i="1140"/>
  <c r="CU46" i="1140"/>
  <c r="CI14" i="1140"/>
  <c r="BV12" i="1140"/>
  <c r="CK14" i="1140" s="1"/>
  <c r="CF12" i="1140"/>
  <c r="CU14" i="1140" s="1"/>
  <c r="AU13" i="1140"/>
  <c r="BD13" i="1140"/>
  <c r="BX13" i="1140"/>
  <c r="CK13" i="1140"/>
  <c r="CQ13" i="1140"/>
  <c r="DJ13" i="1140"/>
  <c r="CH26" i="1140"/>
  <c r="X71" i="1134" s="1"/>
  <c r="BT13" i="1140"/>
  <c r="BE13" i="1140"/>
  <c r="BI13" i="1140"/>
  <c r="BK13" i="1140"/>
  <c r="BM13" i="1140"/>
  <c r="CF13" i="1140"/>
  <c r="CL14" i="1140"/>
  <c r="CP14" i="1140"/>
  <c r="CT14" i="1140"/>
  <c r="AP12" i="1140"/>
  <c r="BE14" i="1140" s="1"/>
  <c r="AS12" i="1140"/>
  <c r="BH14" i="1140" s="1"/>
  <c r="AV12" i="1140"/>
  <c r="CB14" i="1140" s="1"/>
  <c r="BA12" i="1140"/>
  <c r="BA14" i="1140" s="1"/>
  <c r="BU12" i="1140"/>
  <c r="CJ14" i="1140" s="1"/>
  <c r="BX12" i="1140"/>
  <c r="CM14" i="1140" s="1"/>
  <c r="CD12" i="1140"/>
  <c r="DH12" i="1140"/>
  <c r="DH14" i="1140" s="1"/>
  <c r="AT13" i="1140"/>
  <c r="AV13" i="1140"/>
  <c r="BC13" i="1140"/>
  <c r="BL13" i="1140"/>
  <c r="CI13" i="1140"/>
  <c r="CR13" i="1140"/>
  <c r="DB13" i="1140"/>
  <c r="DK13" i="1140"/>
  <c r="U26" i="1140"/>
  <c r="J71" i="1134" s="1"/>
  <c r="BS26" i="1140"/>
  <c r="CH30" i="1140"/>
  <c r="FA30" i="1140" s="1"/>
  <c r="F53" i="1156"/>
  <c r="F26" i="1156"/>
  <c r="F32" i="1156"/>
  <c r="P23" i="1135"/>
  <c r="X18" i="1135"/>
  <c r="N63" i="1134" s="1"/>
  <c r="BP23" i="1135"/>
  <c r="CE18" i="1135"/>
  <c r="AB24" i="1135"/>
  <c r="AE24" i="1135"/>
  <c r="AE19" i="1135" s="1"/>
  <c r="AE18" i="1135" s="1"/>
  <c r="AQ24" i="1135"/>
  <c r="AQ19" i="1135" s="1"/>
  <c r="AI24" i="1135"/>
  <c r="AI19" i="1135" s="1"/>
  <c r="AI18" i="1135" s="1"/>
  <c r="AC42" i="1135"/>
  <c r="AM42" i="1135"/>
  <c r="BG42" i="1135"/>
  <c r="BW42" i="1135"/>
  <c r="AA43" i="1135"/>
  <c r="AP43" i="1135"/>
  <c r="AP20" i="1135" s="1"/>
  <c r="AR43" i="1135"/>
  <c r="AR20" i="1135" s="1"/>
  <c r="AX43" i="1135"/>
  <c r="AX20" i="1135" s="1"/>
  <c r="BJ43" i="1135"/>
  <c r="BJ20" i="1135" s="1"/>
  <c r="BT84" i="1135"/>
  <c r="BT83" i="1135" s="1"/>
  <c r="CX105" i="1135"/>
  <c r="BH104" i="1135"/>
  <c r="BP104" i="1135"/>
  <c r="BY104" i="1135"/>
  <c r="CG104" i="1135"/>
  <c r="BE104" i="1135"/>
  <c r="U66" i="1134" s="1"/>
  <c r="AO66" i="1134" s="1"/>
  <c r="AA116" i="1135"/>
  <c r="AA105" i="1135" s="1"/>
  <c r="AC116" i="1135"/>
  <c r="AC105" i="1135" s="1"/>
  <c r="AI116" i="1135"/>
  <c r="AI105" i="1135" s="1"/>
  <c r="AK116" i="1135"/>
  <c r="AK105" i="1135" s="1"/>
  <c r="AQ116" i="1135"/>
  <c r="AS116" i="1135"/>
  <c r="AS105" i="1135" s="1"/>
  <c r="AY116" i="1135"/>
  <c r="BA116" i="1135"/>
  <c r="BH116" i="1135"/>
  <c r="BH105" i="1135" s="1"/>
  <c r="BJ116" i="1135"/>
  <c r="BJ105" i="1135" s="1"/>
  <c r="BP116" i="1135"/>
  <c r="BP105" i="1135" s="1"/>
  <c r="BR116" i="1135"/>
  <c r="BR105" i="1135" s="1"/>
  <c r="CA116" i="1135"/>
  <c r="CA105" i="1135" s="1"/>
  <c r="I18" i="1135"/>
  <c r="Q18" i="1135"/>
  <c r="H23" i="1135"/>
  <c r="AU18" i="1135"/>
  <c r="BX23" i="1135"/>
  <c r="CF18" i="1135"/>
  <c r="AL23" i="1135"/>
  <c r="BJ18" i="1135"/>
  <c r="BL23" i="1135"/>
  <c r="Y32" i="1135"/>
  <c r="BN24" i="1135"/>
  <c r="BN19" i="1135" s="1"/>
  <c r="BN18" i="1135" s="1"/>
  <c r="BR24" i="1135"/>
  <c r="BR19" i="1135" s="1"/>
  <c r="BR18" i="1135" s="1"/>
  <c r="AD24" i="1135"/>
  <c r="BK42" i="1135"/>
  <c r="AK43" i="1135"/>
  <c r="AK20" i="1135" s="1"/>
  <c r="AK18" i="1135" s="1"/>
  <c r="AF43" i="1135"/>
  <c r="AF20" i="1135" s="1"/>
  <c r="AH43" i="1135"/>
  <c r="AH20" i="1135" s="1"/>
  <c r="AH18" i="1135" s="1"/>
  <c r="AQ43" i="1135"/>
  <c r="AW43" i="1135"/>
  <c r="AW20" i="1135" s="1"/>
  <c r="AY43" i="1135"/>
  <c r="BY105" i="1135"/>
  <c r="CQ105" i="1135"/>
  <c r="CY105" i="1135"/>
  <c r="AH105" i="1135"/>
  <c r="AV104" i="1135"/>
  <c r="AB116" i="1135"/>
  <c r="AB105" i="1135" s="1"/>
  <c r="AJ116" i="1135"/>
  <c r="AJ105" i="1135" s="1"/>
  <c r="AR116" i="1135"/>
  <c r="AR105" i="1135" s="1"/>
  <c r="AZ116" i="1135"/>
  <c r="AZ105" i="1135" s="1"/>
  <c r="AR71" i="1134"/>
  <c r="AV31" i="1134"/>
  <c r="AR74" i="1134"/>
  <c r="AS74" i="1134"/>
  <c r="AQ77" i="1134"/>
  <c r="AS93" i="1134"/>
  <c r="AS100" i="1134"/>
  <c r="AO105" i="1134"/>
  <c r="AR115" i="1134"/>
  <c r="AP93" i="1134"/>
  <c r="AR94" i="1134"/>
  <c r="AS105" i="1134"/>
  <c r="AO115" i="1134"/>
  <c r="AE16" i="1146"/>
  <c r="AC19" i="1146"/>
  <c r="AE19" i="1146"/>
  <c r="AD21" i="1146"/>
  <c r="F108" i="1156"/>
  <c r="AD16" i="1146"/>
  <c r="AC21" i="1146"/>
  <c r="F109" i="1156"/>
  <c r="F111" i="1156"/>
  <c r="CO10" i="1144"/>
  <c r="CS10" i="1144"/>
  <c r="CW10" i="1144"/>
  <c r="CF10" i="1144"/>
  <c r="BU38" i="1144"/>
  <c r="EM38" i="1144" s="1"/>
  <c r="EM52" i="1144"/>
  <c r="AO11" i="1144"/>
  <c r="BR10" i="1144"/>
  <c r="CT10" i="1144"/>
  <c r="EO10" i="1144"/>
  <c r="Z17" i="1144"/>
  <c r="EN46" i="1144"/>
  <c r="EM50" i="1144"/>
  <c r="EM57" i="1144"/>
  <c r="CL25" i="1145"/>
  <c r="EM25" i="1145" s="1"/>
  <c r="AN31" i="1145"/>
  <c r="EL56" i="1145"/>
  <c r="Y109" i="1134"/>
  <c r="AQ109" i="1134"/>
  <c r="CL11" i="1145"/>
  <c r="BE25" i="1145"/>
  <c r="EK25" i="1145" s="1"/>
  <c r="Y31" i="1145"/>
  <c r="Y37" i="1145"/>
  <c r="O112" i="1134" s="1"/>
  <c r="EK44" i="1145"/>
  <c r="AN52" i="1145"/>
  <c r="EM56" i="1145"/>
  <c r="EL57" i="1145"/>
  <c r="D62" i="1163"/>
  <c r="F62" i="1163" s="1"/>
  <c r="G108" i="1156"/>
  <c r="G112" i="1156"/>
  <c r="G104" i="1156"/>
  <c r="AU107" i="1134"/>
  <c r="AR112" i="1134"/>
  <c r="AR109" i="1134"/>
  <c r="AS109" i="1134"/>
  <c r="AO111" i="1134"/>
  <c r="G106" i="1156"/>
  <c r="F95" i="1156"/>
  <c r="AS99" i="1134"/>
  <c r="AP99" i="1134"/>
  <c r="AR99" i="1134"/>
  <c r="AR100" i="1134"/>
  <c r="G74" i="1156"/>
  <c r="AR97" i="1134"/>
  <c r="AS97" i="1134"/>
  <c r="F59" i="1156"/>
  <c r="AQ74" i="1134"/>
  <c r="AP102" i="1134"/>
  <c r="AO102" i="1134"/>
  <c r="F33" i="1156"/>
  <c r="G33" i="1156"/>
  <c r="AO68" i="1134"/>
  <c r="AR70" i="1134"/>
  <c r="AR107" i="1134"/>
  <c r="AR114" i="1134"/>
  <c r="A3" i="1142"/>
  <c r="A3" i="1143" s="1"/>
  <c r="A3" i="1144" s="1"/>
  <c r="A3" i="1145" s="1"/>
  <c r="A3" i="1146" s="1"/>
  <c r="AR72" i="1134"/>
  <c r="AO73" i="1134"/>
  <c r="AO97" i="1134"/>
  <c r="AP111" i="1134"/>
  <c r="AQ114" i="1134"/>
  <c r="AS72" i="1134"/>
  <c r="AP97" i="1134"/>
  <c r="AO99" i="1134"/>
  <c r="AR105" i="1134"/>
  <c r="AQ112" i="1134"/>
  <c r="AS115" i="1134"/>
  <c r="G27" i="1156"/>
  <c r="G28" i="1156"/>
  <c r="G31" i="1156"/>
  <c r="G32" i="1156"/>
  <c r="P13" i="1136"/>
  <c r="D24" i="1163" s="1"/>
  <c r="F24" i="1163" s="1"/>
  <c r="O14" i="1136"/>
  <c r="O13" i="1136" s="1"/>
  <c r="F36" i="1156"/>
  <c r="G36" i="1156"/>
  <c r="K14" i="1136"/>
  <c r="F34" i="1156"/>
  <c r="AG19" i="1136"/>
  <c r="F28" i="1156"/>
  <c r="G29" i="1156"/>
  <c r="BK63" i="1134"/>
  <c r="AP63" i="1134"/>
  <c r="BF19" i="1135"/>
  <c r="BF18" i="1135" s="1"/>
  <c r="BF23" i="1135"/>
  <c r="BN23" i="1135"/>
  <c r="AP23" i="1135"/>
  <c r="AP19" i="1135"/>
  <c r="AP18" i="1135" s="1"/>
  <c r="AA42" i="1135"/>
  <c r="AA20" i="1135"/>
  <c r="AF19" i="1135"/>
  <c r="AF18" i="1135" s="1"/>
  <c r="AF23" i="1135"/>
  <c r="BL18" i="1135"/>
  <c r="Y28" i="1135"/>
  <c r="Z24" i="1135"/>
  <c r="CE105" i="1135"/>
  <c r="CE104" i="1135"/>
  <c r="AO72" i="1134"/>
  <c r="AS76" i="1134"/>
  <c r="AR77" i="1134"/>
  <c r="AO92" i="1134"/>
  <c r="AP94" i="1134"/>
  <c r="AO96" i="1134"/>
  <c r="BK105" i="1134"/>
  <c r="L18" i="1135"/>
  <c r="T18" i="1135"/>
  <c r="AL19" i="1135"/>
  <c r="AL18" i="1135" s="1"/>
  <c r="BX19" i="1135"/>
  <c r="BX18" i="1135" s="1"/>
  <c r="AC20" i="1135"/>
  <c r="AC18" i="1135" s="1"/>
  <c r="AA24" i="1135"/>
  <c r="AA19" i="1135" s="1"/>
  <c r="CI29" i="1135"/>
  <c r="BB24" i="1135"/>
  <c r="CI48" i="1135"/>
  <c r="BE40" i="1135"/>
  <c r="AQ42" i="1135"/>
  <c r="AQ20" i="1135"/>
  <c r="AQ18" i="1135" s="1"/>
  <c r="G112" i="1135"/>
  <c r="AF104" i="1135"/>
  <c r="AF105" i="1135"/>
  <c r="AP105" i="1135"/>
  <c r="AX105" i="1135"/>
  <c r="BG104" i="1135"/>
  <c r="BG105" i="1135"/>
  <c r="BX104" i="1135"/>
  <c r="BX105" i="1135"/>
  <c r="CF104" i="1135"/>
  <c r="CF105" i="1135"/>
  <c r="G133" i="1135"/>
  <c r="F12" i="1140"/>
  <c r="AM13" i="1140"/>
  <c r="DC12" i="1140"/>
  <c r="DC14" i="1140" s="1"/>
  <c r="DC13" i="1140"/>
  <c r="FA26" i="1140"/>
  <c r="FB48" i="1140"/>
  <c r="J13" i="1134"/>
  <c r="AO16" i="1134"/>
  <c r="AO67" i="1134"/>
  <c r="AP72" i="1134"/>
  <c r="AP76" i="1134"/>
  <c r="AP92" i="1134"/>
  <c r="AQ94" i="1134"/>
  <c r="AP96" i="1134"/>
  <c r="Y63" i="1134"/>
  <c r="AC23" i="1135"/>
  <c r="AK23" i="1135"/>
  <c r="BR23" i="1135"/>
  <c r="BL42" i="1135"/>
  <c r="G45" i="1135"/>
  <c r="G40" i="1135"/>
  <c r="G41" i="1135" s="1"/>
  <c r="BE91" i="1135"/>
  <c r="CI91" i="1135" s="1"/>
  <c r="BT97" i="1135"/>
  <c r="D8" i="1163" s="1"/>
  <c r="F8" i="1163" s="1"/>
  <c r="BZ96" i="1135"/>
  <c r="BT96" i="1135" s="1"/>
  <c r="AW104" i="1135"/>
  <c r="AO105" i="1135"/>
  <c r="AJ140" i="1135"/>
  <c r="AY134" i="1135"/>
  <c r="DD12" i="1140"/>
  <c r="DD14" i="1140" s="1"/>
  <c r="DD13" i="1140"/>
  <c r="DL12" i="1140"/>
  <c r="DL14" i="1140" s="1"/>
  <c r="DL13" i="1140"/>
  <c r="AN114" i="1135"/>
  <c r="AN112" i="1135" s="1"/>
  <c r="BA112" i="1135"/>
  <c r="CH66" i="1140"/>
  <c r="FA67" i="1140"/>
  <c r="AS67" i="1134"/>
  <c r="AO70" i="1134"/>
  <c r="AP71" i="1134"/>
  <c r="AQ72" i="1134"/>
  <c r="AS81" i="1134"/>
  <c r="AQ92" i="1134"/>
  <c r="AO100" i="1134"/>
  <c r="AO106" i="1134"/>
  <c r="AO107" i="1134"/>
  <c r="AO110" i="1134"/>
  <c r="AO114" i="1134"/>
  <c r="V18" i="1135"/>
  <c r="L63" i="1134" s="1"/>
  <c r="BK20" i="1135"/>
  <c r="BK18" i="1135" s="1"/>
  <c r="AJ23" i="1135"/>
  <c r="AH23" i="1135"/>
  <c r="BE28" i="1135"/>
  <c r="AM24" i="1135"/>
  <c r="AM19" i="1135" s="1"/>
  <c r="AM18" i="1135" s="1"/>
  <c r="BM42" i="1135"/>
  <c r="Y65" i="1135"/>
  <c r="Y64" i="1135" s="1"/>
  <c r="AN84" i="1135"/>
  <c r="AN83" i="1135" s="1"/>
  <c r="AX104" i="1135"/>
  <c r="BN105" i="1135"/>
  <c r="C20" i="1156"/>
  <c r="F20" i="1156" s="1"/>
  <c r="G125" i="1135"/>
  <c r="K9" i="1137"/>
  <c r="O31" i="1134" s="1"/>
  <c r="J14" i="1134"/>
  <c r="AP70" i="1134"/>
  <c r="AQ71" i="1134"/>
  <c r="AV32" i="1135"/>
  <c r="AV24" i="1135" s="1"/>
  <c r="AV22" i="1135"/>
  <c r="AN40" i="1135"/>
  <c r="Y126" i="1135"/>
  <c r="AE125" i="1135"/>
  <c r="AE116" i="1135" s="1"/>
  <c r="AE105" i="1135" s="1"/>
  <c r="BM105" i="1134"/>
  <c r="BW105" i="1135"/>
  <c r="BW104" i="1135"/>
  <c r="AQ70" i="1134"/>
  <c r="AO74" i="1134"/>
  <c r="AD75" i="1134"/>
  <c r="AR76" i="1134"/>
  <c r="AS82" i="1134"/>
  <c r="AS85" i="1134"/>
  <c r="AP89" i="1134"/>
  <c r="AS92" i="1134"/>
  <c r="AP95" i="1134"/>
  <c r="AQ100" i="1134"/>
  <c r="AQ103" i="1134"/>
  <c r="AP105" i="1134"/>
  <c r="AQ106" i="1134"/>
  <c r="AQ107" i="1134"/>
  <c r="AQ110" i="1134"/>
  <c r="AO112" i="1134"/>
  <c r="H19" i="1135"/>
  <c r="P19" i="1135"/>
  <c r="P18" i="1135" s="1"/>
  <c r="AO21" i="1135"/>
  <c r="BO23" i="1135"/>
  <c r="G32" i="1135"/>
  <c r="M24" i="1135"/>
  <c r="M19" i="1135" s="1"/>
  <c r="M18" i="1135" s="1"/>
  <c r="U42" i="1135"/>
  <c r="U20" i="1135"/>
  <c r="U18" i="1135" s="1"/>
  <c r="BI43" i="1135"/>
  <c r="BI20" i="1135" s="1"/>
  <c r="BS43" i="1135"/>
  <c r="AS71" i="1134"/>
  <c r="AO75" i="1134"/>
  <c r="AO77" i="1134"/>
  <c r="AS114" i="1134"/>
  <c r="AG23" i="1135"/>
  <c r="CF23" i="1135"/>
  <c r="BH23" i="1135"/>
  <c r="BV18" i="1135"/>
  <c r="CD23" i="1135"/>
  <c r="CD19" i="1135"/>
  <c r="CD18" i="1135" s="1"/>
  <c r="G27" i="1135"/>
  <c r="CI26" i="1135"/>
  <c r="BI24" i="1135"/>
  <c r="BI19" i="1135" s="1"/>
  <c r="BI18" i="1135" s="1"/>
  <c r="AX24" i="1135"/>
  <c r="S42" i="1135"/>
  <c r="AE42" i="1135"/>
  <c r="AS70" i="1134"/>
  <c r="AR83" i="1134"/>
  <c r="BM100" i="1134"/>
  <c r="R18" i="1135"/>
  <c r="AQ23" i="1135"/>
  <c r="CM28" i="1135"/>
  <c r="EI28" i="1135" s="1"/>
  <c r="CM39" i="1135"/>
  <c r="EI39" i="1135" s="1"/>
  <c r="AN50" i="1135"/>
  <c r="AN49" i="1135" s="1"/>
  <c r="AO43" i="1135"/>
  <c r="AO20" i="1135" s="1"/>
  <c r="CI88" i="1135"/>
  <c r="Y86" i="1135"/>
  <c r="Y90" i="1135" s="1"/>
  <c r="O65" i="1134" s="1"/>
  <c r="CM112" i="1135"/>
  <c r="EI112" i="1135" s="1"/>
  <c r="CN105" i="1135"/>
  <c r="EK105" i="1135"/>
  <c r="EK104" i="1135"/>
  <c r="CS14" i="1140"/>
  <c r="CD14" i="1140"/>
  <c r="S66" i="1145"/>
  <c r="S28" i="1143"/>
  <c r="AG46" i="1140"/>
  <c r="C58" i="1156"/>
  <c r="G9" i="1142"/>
  <c r="G66" i="1145" s="1"/>
  <c r="CI74" i="1135"/>
  <c r="AN95" i="1135"/>
  <c r="CI110" i="1135"/>
  <c r="Y108" i="1135"/>
  <c r="Y106" i="1135" s="1"/>
  <c r="AQ105" i="1135"/>
  <c r="AY104" i="1135"/>
  <c r="AY105" i="1135"/>
  <c r="CI114" i="1135"/>
  <c r="R116" i="1135"/>
  <c r="R105" i="1135"/>
  <c r="R104" i="1135" s="1"/>
  <c r="CJ116" i="1135"/>
  <c r="CJ105" i="1135" s="1"/>
  <c r="BB13" i="1140"/>
  <c r="R104" i="1134" s="1"/>
  <c r="AM12" i="1140"/>
  <c r="BK14" i="1140"/>
  <c r="D41" i="1163"/>
  <c r="F41" i="1163" s="1"/>
  <c r="FA23" i="1140"/>
  <c r="FB45" i="1140"/>
  <c r="CZ46" i="1140"/>
  <c r="DI49" i="1140"/>
  <c r="DI46" i="1140"/>
  <c r="DI61" i="1140"/>
  <c r="AN25" i="1135"/>
  <c r="AN21" i="1135" s="1"/>
  <c r="N42" i="1135"/>
  <c r="AH42" i="1135"/>
  <c r="AP42" i="1135"/>
  <c r="AX42" i="1135"/>
  <c r="M42" i="1135"/>
  <c r="AN65" i="1135"/>
  <c r="AN64" i="1135" s="1"/>
  <c r="Y84" i="1135"/>
  <c r="Y83" i="1135" s="1"/>
  <c r="CI87" i="1135"/>
  <c r="BE86" i="1135"/>
  <c r="CK90" i="1135" s="1"/>
  <c r="K116" i="1135"/>
  <c r="K105" i="1135"/>
  <c r="K104" i="1135" s="1"/>
  <c r="S116" i="1135"/>
  <c r="S105" i="1135"/>
  <c r="S104" i="1135" s="1"/>
  <c r="G135" i="1135"/>
  <c r="Y135" i="1135"/>
  <c r="CI135" i="1135" s="1"/>
  <c r="Z134" i="1135"/>
  <c r="AO134" i="1135" s="1"/>
  <c r="DF12" i="1140"/>
  <c r="DF14" i="1140" s="1"/>
  <c r="DF13" i="1140"/>
  <c r="DN12" i="1140"/>
  <c r="DN14" i="1140" s="1"/>
  <c r="DN13" i="1140"/>
  <c r="CZ16" i="1140"/>
  <c r="FB15" i="1140"/>
  <c r="CB18" i="1135"/>
  <c r="I23" i="1135"/>
  <c r="Q23" i="1135"/>
  <c r="AB22" i="1135"/>
  <c r="BI23" i="1135"/>
  <c r="BQ23" i="1135"/>
  <c r="BY23" i="1135"/>
  <c r="CG23" i="1135"/>
  <c r="AS24" i="1135"/>
  <c r="AN26" i="1135"/>
  <c r="CM36" i="1135"/>
  <c r="EI36" i="1135" s="1"/>
  <c r="O42" i="1135"/>
  <c r="BH42" i="1135"/>
  <c r="CI44" i="1135"/>
  <c r="BE45" i="1135"/>
  <c r="AN47" i="1135"/>
  <c r="L116" i="1135"/>
  <c r="L105" i="1135"/>
  <c r="L104" i="1135" s="1"/>
  <c r="T116" i="1135"/>
  <c r="T105" i="1135"/>
  <c r="T104" i="1135" s="1"/>
  <c r="AE140" i="1135"/>
  <c r="AT134" i="1135"/>
  <c r="BK134" i="1135"/>
  <c r="AA140" i="1135"/>
  <c r="AP134" i="1135"/>
  <c r="BG134" i="1135"/>
  <c r="V6" i="1141"/>
  <c r="EM6" i="1142" s="1"/>
  <c r="EM6" i="1143" s="1"/>
  <c r="CL34" i="1145"/>
  <c r="FB9" i="1140"/>
  <c r="BS11" i="1140"/>
  <c r="BS13" i="1140" s="1"/>
  <c r="U104" i="1134" s="1"/>
  <c r="EZ10" i="1140"/>
  <c r="CN13" i="1140"/>
  <c r="BY12" i="1140"/>
  <c r="CN14" i="1140" s="1"/>
  <c r="CV13" i="1140"/>
  <c r="CG12" i="1140"/>
  <c r="CV14" i="1140" s="1"/>
  <c r="BP14" i="1140"/>
  <c r="AJ42" i="1135"/>
  <c r="AR42" i="1135"/>
  <c r="BI42" i="1135"/>
  <c r="G49" i="1135"/>
  <c r="BE50" i="1135"/>
  <c r="BE84" i="1135"/>
  <c r="BI116" i="1135"/>
  <c r="BI105" i="1135" s="1"/>
  <c r="BQ116" i="1135"/>
  <c r="BQ105" i="1135" s="1"/>
  <c r="BZ116" i="1135"/>
  <c r="BZ105" i="1135" s="1"/>
  <c r="CH116" i="1135"/>
  <c r="CH105" i="1135" s="1"/>
  <c r="BT116" i="1135"/>
  <c r="AW134" i="1135"/>
  <c r="BN134" i="1135"/>
  <c r="BW13" i="1140"/>
  <c r="AQ12" i="1140"/>
  <c r="AQ13" i="1140"/>
  <c r="BF13" i="1140"/>
  <c r="CE13" i="1140"/>
  <c r="AY12" i="1140"/>
  <c r="AY13" i="1140"/>
  <c r="FB20" i="1140"/>
  <c r="CX27" i="1140"/>
  <c r="Z72" i="1134" s="1"/>
  <c r="K23" i="1135"/>
  <c r="S23" i="1135"/>
  <c r="AR21" i="1135"/>
  <c r="AU23" i="1135"/>
  <c r="BK23" i="1135"/>
  <c r="BS23" i="1135"/>
  <c r="CA23" i="1135"/>
  <c r="BT24" i="1135"/>
  <c r="CK24" i="1135"/>
  <c r="CK19" i="1135" s="1"/>
  <c r="CK18" i="1135" s="1"/>
  <c r="Z63" i="1134" s="1"/>
  <c r="AW24" i="1135"/>
  <c r="BE36" i="1135"/>
  <c r="AK42" i="1135"/>
  <c r="AS42" i="1135"/>
  <c r="BA42" i="1135"/>
  <c r="BJ42" i="1135"/>
  <c r="BR42" i="1135"/>
  <c r="H43" i="1135"/>
  <c r="H20" i="1135" s="1"/>
  <c r="AN61" i="1135"/>
  <c r="BT95" i="1135"/>
  <c r="J105" i="1135"/>
  <c r="J104" i="1135" s="1"/>
  <c r="Y115" i="1135"/>
  <c r="Y112" i="1135" s="1"/>
  <c r="AM112" i="1135"/>
  <c r="AV116" i="1135"/>
  <c r="AV105" i="1135" s="1"/>
  <c r="CI133" i="1135"/>
  <c r="C25" i="1156"/>
  <c r="G13" i="1136"/>
  <c r="K7" i="1138"/>
  <c r="DG12" i="1140"/>
  <c r="DG14" i="1140" s="1"/>
  <c r="DG13" i="1140"/>
  <c r="BY13" i="1140"/>
  <c r="AM26" i="1140"/>
  <c r="EZ49" i="1140"/>
  <c r="AE23" i="1135"/>
  <c r="CK23" i="1135"/>
  <c r="CI25" i="1135"/>
  <c r="BT27" i="1135"/>
  <c r="BT35" i="1135"/>
  <c r="J42" i="1135"/>
  <c r="R42" i="1135"/>
  <c r="AD42" i="1135"/>
  <c r="AL42" i="1135"/>
  <c r="AT42" i="1135"/>
  <c r="BB42" i="1135"/>
  <c r="I42" i="1135"/>
  <c r="Q42" i="1135"/>
  <c r="Y47" i="1135"/>
  <c r="CM47" i="1135"/>
  <c r="EI47" i="1135" s="1"/>
  <c r="V74" i="1135"/>
  <c r="CI82" i="1135"/>
  <c r="CM86" i="1135"/>
  <c r="EI86" i="1135" s="1"/>
  <c r="AN91" i="1135"/>
  <c r="CM96" i="1135"/>
  <c r="EI96" i="1135" s="1"/>
  <c r="BQ104" i="1135"/>
  <c r="CG116" i="1135"/>
  <c r="CG105" i="1135" s="1"/>
  <c r="CQ14" i="1140"/>
  <c r="BG14" i="1140"/>
  <c r="BX14" i="1140"/>
  <c r="CG13" i="1140"/>
  <c r="DA13" i="1140"/>
  <c r="BS46" i="1140"/>
  <c r="EZ46" i="1140" s="1"/>
  <c r="EZ45" i="1140"/>
  <c r="FB59" i="1140"/>
  <c r="FB76" i="1140"/>
  <c r="CZ77" i="1140"/>
  <c r="L66" i="1145"/>
  <c r="L28" i="1143"/>
  <c r="Z46" i="1140"/>
  <c r="T66" i="1145"/>
  <c r="AH46" i="1140"/>
  <c r="EM14" i="1143"/>
  <c r="EL14" i="1143"/>
  <c r="CH11" i="1140"/>
  <c r="FA11" i="1140" s="1"/>
  <c r="BO13" i="1140"/>
  <c r="BZ13" i="1140"/>
  <c r="CX29" i="1140"/>
  <c r="FA61" i="1140"/>
  <c r="EZ61" i="1140"/>
  <c r="CH52" i="1140"/>
  <c r="FA52" i="1140" s="1"/>
  <c r="CI54" i="1140"/>
  <c r="FA55" i="1140"/>
  <c r="FA71" i="1140"/>
  <c r="CH70" i="1140"/>
  <c r="FA70" i="1140" s="1"/>
  <c r="G54" i="1156"/>
  <c r="F54" i="1156"/>
  <c r="EN14" i="1143"/>
  <c r="EN43" i="1143"/>
  <c r="CI131" i="1135"/>
  <c r="BA134" i="1135"/>
  <c r="BV134" i="1135"/>
  <c r="G43" i="1156"/>
  <c r="F43" i="1156"/>
  <c r="CZ10" i="1140"/>
  <c r="AU12" i="1140"/>
  <c r="AU14" i="1140" s="1"/>
  <c r="AN13" i="1140"/>
  <c r="BG13" i="1140"/>
  <c r="BP13" i="1140"/>
  <c r="CA13" i="1140"/>
  <c r="CS13" i="1140"/>
  <c r="FB23" i="1140"/>
  <c r="FB24" i="1140"/>
  <c r="FA27" i="1140"/>
  <c r="FB54" i="1140"/>
  <c r="U66" i="1140"/>
  <c r="CH77" i="1140"/>
  <c r="FA77" i="1140" s="1"/>
  <c r="U6" i="1141"/>
  <c r="EL6" i="1142" s="1"/>
  <c r="EL6" i="1143" s="1"/>
  <c r="Y9" i="1142"/>
  <c r="BE33" i="1143"/>
  <c r="EL33" i="1143" s="1"/>
  <c r="EM57" i="1145"/>
  <c r="CI143" i="1135"/>
  <c r="BZ12" i="1140"/>
  <c r="CO14" i="1140" s="1"/>
  <c r="BH13" i="1140"/>
  <c r="CB13" i="1140"/>
  <c r="FB21" i="1140"/>
  <c r="FB25" i="1140"/>
  <c r="DD61" i="1140"/>
  <c r="DD49" i="1140"/>
  <c r="DD46" i="1140"/>
  <c r="DM49" i="1140"/>
  <c r="DM46" i="1140"/>
  <c r="U53" i="1140"/>
  <c r="CZ62" i="1140"/>
  <c r="G48" i="1156"/>
  <c r="F48" i="1156"/>
  <c r="W30" i="1143"/>
  <c r="W28" i="1143"/>
  <c r="M95" i="1134" s="1"/>
  <c r="W66" i="1145"/>
  <c r="EM14" i="1142"/>
  <c r="EL14" i="1142"/>
  <c r="Q13" i="1136"/>
  <c r="G30" i="1156"/>
  <c r="F30" i="1156"/>
  <c r="P31" i="1139"/>
  <c r="AN12" i="1140"/>
  <c r="AZ13" i="1140"/>
  <c r="CL13" i="1140"/>
  <c r="BS16" i="1140"/>
  <c r="EZ16" i="1140" s="1"/>
  <c r="FB17" i="1140"/>
  <c r="DE49" i="1140"/>
  <c r="DE46" i="1140"/>
  <c r="CL54" i="1140"/>
  <c r="CT54" i="1140"/>
  <c r="G50" i="1156"/>
  <c r="F50" i="1156"/>
  <c r="G46" i="1156"/>
  <c r="F46" i="1156"/>
  <c r="CZ66" i="1140"/>
  <c r="G68" i="1156"/>
  <c r="F68" i="1156"/>
  <c r="EN12" i="1144"/>
  <c r="BI134" i="1135"/>
  <c r="G137" i="1135"/>
  <c r="AN146" i="1135"/>
  <c r="R68" i="1134" s="1"/>
  <c r="CI147" i="1135"/>
  <c r="G39" i="1156"/>
  <c r="F39" i="1156"/>
  <c r="U11" i="1140"/>
  <c r="C40" i="1156" s="1"/>
  <c r="DM13" i="1140"/>
  <c r="DM12" i="1140"/>
  <c r="DM14" i="1140" s="1"/>
  <c r="FB29" i="1140"/>
  <c r="AA54" i="1140"/>
  <c r="AI54" i="1140"/>
  <c r="CM54" i="1140"/>
  <c r="CU54" i="1140"/>
  <c r="W54" i="1140"/>
  <c r="FB67" i="1140"/>
  <c r="G52" i="1156"/>
  <c r="F52" i="1156"/>
  <c r="CI21" i="1143"/>
  <c r="CI66" i="1145"/>
  <c r="CI28" i="1143"/>
  <c r="Q11" i="1146"/>
  <c r="CI30" i="1143"/>
  <c r="EN11" i="1142"/>
  <c r="EN13" i="1142"/>
  <c r="EN25" i="1142"/>
  <c r="W132" i="1135"/>
  <c r="AS134" i="1135"/>
  <c r="CI138" i="1135"/>
  <c r="CI144" i="1135"/>
  <c r="AO13" i="1140"/>
  <c r="AO12" i="1140"/>
  <c r="AW13" i="1140"/>
  <c r="AW12" i="1140"/>
  <c r="DE13" i="1140"/>
  <c r="DE12" i="1140"/>
  <c r="DE14" i="1140" s="1"/>
  <c r="AZ12" i="1140"/>
  <c r="AZ14" i="1140" s="1"/>
  <c r="FA17" i="1140"/>
  <c r="G42" i="1156"/>
  <c r="F42" i="1156"/>
  <c r="BS30" i="1140"/>
  <c r="EZ30" i="1140" s="1"/>
  <c r="U46" i="1140"/>
  <c r="DN49" i="1140"/>
  <c r="AB54" i="1140"/>
  <c r="FB60" i="1140"/>
  <c r="DM61" i="1140"/>
  <c r="D48" i="1163"/>
  <c r="F48" i="1163" s="1"/>
  <c r="P11" i="1146"/>
  <c r="AD11" i="1146" s="1"/>
  <c r="BT66" i="1145"/>
  <c r="EL66" i="1145" s="1"/>
  <c r="BT30" i="1143"/>
  <c r="EM30" i="1143" s="1"/>
  <c r="BT28" i="1143"/>
  <c r="X95" i="1134" s="1"/>
  <c r="AR95" i="1134" s="1"/>
  <c r="EM9" i="1142"/>
  <c r="CJ30" i="1143"/>
  <c r="CJ28" i="1143"/>
  <c r="CL12" i="1142"/>
  <c r="EH12" i="1142" s="1"/>
  <c r="EN24" i="1142"/>
  <c r="AN30" i="1143"/>
  <c r="DH49" i="1140"/>
  <c r="FA49" i="1140"/>
  <c r="M66" i="1145"/>
  <c r="M28" i="1143"/>
  <c r="O11" i="1146"/>
  <c r="BE66" i="1145"/>
  <c r="EK66" i="1145" s="1"/>
  <c r="CL30" i="1143"/>
  <c r="EH30" i="1143" s="1"/>
  <c r="T11" i="1146"/>
  <c r="Z11" i="1146" s="1"/>
  <c r="AN18" i="1143"/>
  <c r="CL28" i="1143"/>
  <c r="EH28" i="1143" s="1"/>
  <c r="BA77" i="1144"/>
  <c r="AO76" i="1144"/>
  <c r="AO77" i="1144" s="1"/>
  <c r="BA70" i="1144"/>
  <c r="BA71" i="1144" s="1"/>
  <c r="EN83" i="1144"/>
  <c r="EM17" i="1145"/>
  <c r="G102" i="1156"/>
  <c r="F102" i="1156"/>
  <c r="EL54" i="1145"/>
  <c r="BT52" i="1145"/>
  <c r="EL52" i="1145" s="1"/>
  <c r="G113" i="1156"/>
  <c r="F113" i="1156"/>
  <c r="EL9" i="1142"/>
  <c r="EM12" i="1142"/>
  <c r="EM21" i="1143"/>
  <c r="BE28" i="1143"/>
  <c r="U95" i="1134" s="1"/>
  <c r="AO95" i="1134" s="1"/>
  <c r="G45" i="1143"/>
  <c r="ET17" i="1144"/>
  <c r="EN32" i="1144"/>
  <c r="V73" i="1144"/>
  <c r="V71" i="1144" s="1"/>
  <c r="V70" i="1144"/>
  <c r="BT11" i="1145"/>
  <c r="EL11" i="1145" s="1"/>
  <c r="BT31" i="1145"/>
  <c r="D59" i="1163"/>
  <c r="F59" i="1163" s="1"/>
  <c r="EL30" i="1145"/>
  <c r="Y34" i="1145"/>
  <c r="O110" i="1134" s="1"/>
  <c r="EN18" i="1143"/>
  <c r="EN20" i="1143"/>
  <c r="CL21" i="1143"/>
  <c r="EH21" i="1143" s="1"/>
  <c r="BT33" i="1143"/>
  <c r="EM33" i="1143" s="1"/>
  <c r="BT38" i="1143"/>
  <c r="EN46" i="1143"/>
  <c r="O10" i="1144"/>
  <c r="W10" i="1144"/>
  <c r="EN18" i="1144"/>
  <c r="ET19" i="1144"/>
  <c r="EM12" i="1145"/>
  <c r="AN34" i="1145"/>
  <c r="R110" i="1134" s="1"/>
  <c r="DL46" i="1140"/>
  <c r="DC49" i="1140"/>
  <c r="DK49" i="1140"/>
  <c r="G49" i="1156"/>
  <c r="F49" i="1156"/>
  <c r="FB78" i="1140"/>
  <c r="H66" i="1145"/>
  <c r="H30" i="1143"/>
  <c r="X30" i="1143"/>
  <c r="X28" i="1143"/>
  <c r="N95" i="1134" s="1"/>
  <c r="X66" i="1145"/>
  <c r="EN9" i="1142"/>
  <c r="EN14" i="1142"/>
  <c r="G63" i="1156"/>
  <c r="F63" i="1156"/>
  <c r="H28" i="1143"/>
  <c r="BE31" i="1143"/>
  <c r="EL31" i="1143" s="1"/>
  <c r="BE38" i="1143"/>
  <c r="AG10" i="1144"/>
  <c r="BN10" i="1144"/>
  <c r="P70" i="1144"/>
  <c r="BE11" i="1145"/>
  <c r="EK11" i="1145" s="1"/>
  <c r="EM36" i="1145"/>
  <c r="CL37" i="1145"/>
  <c r="G53" i="1156"/>
  <c r="DL49" i="1140"/>
  <c r="FB53" i="1140"/>
  <c r="G45" i="1156"/>
  <c r="F45" i="1156"/>
  <c r="FB57" i="1140"/>
  <c r="FA76" i="1140"/>
  <c r="EO21" i="1143"/>
  <c r="EO30" i="1143"/>
  <c r="EM11" i="1142"/>
  <c r="G60" i="1156"/>
  <c r="F60" i="1156"/>
  <c r="EN15" i="1142"/>
  <c r="EN16" i="1142"/>
  <c r="EL19" i="1143"/>
  <c r="X21" i="1143"/>
  <c r="X22" i="1143" s="1"/>
  <c r="G69" i="1156"/>
  <c r="F69" i="1156"/>
  <c r="EN42" i="1143"/>
  <c r="ET22" i="1144"/>
  <c r="EN33" i="1144"/>
  <c r="AO46" i="1144"/>
  <c r="AP42" i="1144"/>
  <c r="CM53" i="1144"/>
  <c r="CM42" i="1144"/>
  <c r="CL31" i="1145"/>
  <c r="EM29" i="1145"/>
  <c r="Y66" i="1145"/>
  <c r="G64" i="1156"/>
  <c r="F64" i="1156"/>
  <c r="R28" i="1143"/>
  <c r="R66" i="1145"/>
  <c r="R30" i="1143"/>
  <c r="G57" i="1156"/>
  <c r="F57" i="1156"/>
  <c r="G61" i="1156"/>
  <c r="F61" i="1156"/>
  <c r="G65" i="1156"/>
  <c r="F65" i="1156"/>
  <c r="BE22" i="1143"/>
  <c r="AN28" i="1143"/>
  <c r="R95" i="1134" s="1"/>
  <c r="V28" i="1143"/>
  <c r="L95" i="1134" s="1"/>
  <c r="EO28" i="1143"/>
  <c r="V30" i="1143"/>
  <c r="Y38" i="1143"/>
  <c r="O93" i="1134" s="1"/>
  <c r="BX18" i="1144"/>
  <c r="BX14" i="1144"/>
  <c r="BX10" i="1144" s="1"/>
  <c r="BT17" i="1145"/>
  <c r="EL17" i="1145" s="1"/>
  <c r="EL18" i="1145"/>
  <c r="EM33" i="1145"/>
  <c r="EL37" i="1145"/>
  <c r="EL42" i="1145"/>
  <c r="EK42" i="1145"/>
  <c r="CL42" i="1145"/>
  <c r="AN66" i="1145"/>
  <c r="G37" i="1156"/>
  <c r="F37" i="1156"/>
  <c r="G73" i="1156"/>
  <c r="F73" i="1156"/>
  <c r="EN27" i="1143"/>
  <c r="ET13" i="1144"/>
  <c r="EN59" i="1144"/>
  <c r="EN78" i="1144"/>
  <c r="BT34" i="1145"/>
  <c r="EK37" i="1145"/>
  <c r="F74" i="1156"/>
  <c r="EN29" i="1144"/>
  <c r="EN34" i="1144"/>
  <c r="CJ43" i="1144"/>
  <c r="CJ62" i="1144"/>
  <c r="EN58" i="1144"/>
  <c r="EK18" i="1145"/>
  <c r="EL33" i="1145"/>
  <c r="EL36" i="1145"/>
  <c r="Y52" i="1145"/>
  <c r="BE52" i="1145"/>
  <c r="EK52" i="1145" s="1"/>
  <c r="EM52" i="1145"/>
  <c r="BE57" i="1145"/>
  <c r="U109" i="1134" s="1"/>
  <c r="AO109" i="1134" s="1"/>
  <c r="AC17" i="1146"/>
  <c r="AC20" i="1146"/>
  <c r="AC22" i="1146"/>
  <c r="G10" i="1156"/>
  <c r="F27" i="1156"/>
  <c r="F31" i="1156"/>
  <c r="F119" i="1156"/>
  <c r="EN39" i="1144"/>
  <c r="EN41" i="1144"/>
  <c r="CM67" i="1144"/>
  <c r="EN86" i="1144"/>
  <c r="AC11" i="1146"/>
  <c r="AD17" i="1146"/>
  <c r="AD20" i="1146"/>
  <c r="AD22" i="1146"/>
  <c r="BT18" i="1143"/>
  <c r="EM18" i="1143" s="1"/>
  <c r="EN45" i="1143"/>
  <c r="AC10" i="1144"/>
  <c r="AK10" i="1144"/>
  <c r="BJ10" i="1144"/>
  <c r="CP10" i="1144"/>
  <c r="CX10" i="1144"/>
  <c r="ET21" i="1144"/>
  <c r="EN26" i="1144"/>
  <c r="EN28" i="1144"/>
  <c r="EN36" i="1144"/>
  <c r="AO40" i="1144"/>
  <c r="CM64" i="1144"/>
  <c r="P71" i="1144"/>
  <c r="EN74" i="1144"/>
  <c r="EN85" i="1144"/>
  <c r="EM18" i="1145"/>
  <c r="EM30" i="1145"/>
  <c r="G34" i="1145"/>
  <c r="EM54" i="1145"/>
  <c r="CL66" i="1145"/>
  <c r="F118" i="1156"/>
  <c r="EN19" i="1143"/>
  <c r="EN39" i="1143"/>
  <c r="EN40" i="1143"/>
  <c r="Q10" i="1144"/>
  <c r="EN15" i="1144"/>
  <c r="AZ20" i="1144"/>
  <c r="EN31" i="1144"/>
  <c r="CM66" i="1144"/>
  <c r="EN61" i="1144"/>
  <c r="CJ71" i="1144"/>
  <c r="EX70" i="1144"/>
  <c r="EN80" i="1144"/>
  <c r="EN84" i="1144"/>
  <c r="CK10" i="1144"/>
  <c r="EN20" i="1144"/>
  <c r="F84" i="1156"/>
  <c r="EN40" i="1144"/>
  <c r="EN44" i="1144"/>
  <c r="CM51" i="1144"/>
  <c r="EN51" i="1144" s="1"/>
  <c r="EN65" i="1144"/>
  <c r="EN72" i="1144"/>
  <c r="G81" i="1156"/>
  <c r="EN38" i="1144"/>
  <c r="CM69" i="1144"/>
  <c r="AO85" i="1134"/>
  <c r="AO86" i="1134"/>
  <c r="AT14" i="1144"/>
  <c r="AT10" i="1144" s="1"/>
  <c r="CF18" i="1144"/>
  <c r="Z20" i="1144"/>
  <c r="BB27" i="1144"/>
  <c r="BB23" i="1144" s="1"/>
  <c r="BF38" i="1144"/>
  <c r="EL38" i="1144" s="1"/>
  <c r="BU41" i="1144"/>
  <c r="EM41" i="1144" s="1"/>
  <c r="EM72" i="1144"/>
  <c r="I71" i="1144"/>
  <c r="L10" i="1144"/>
  <c r="T10" i="1144"/>
  <c r="BE10" i="1144"/>
  <c r="Z11" i="1144"/>
  <c r="CB14" i="1144"/>
  <c r="CB10" i="1144" s="1"/>
  <c r="EL14" i="1144"/>
  <c r="BU17" i="1144"/>
  <c r="BZ10" i="1144"/>
  <c r="CH10" i="1144"/>
  <c r="EN17" i="1144"/>
  <c r="AX18" i="1144"/>
  <c r="BF39" i="1144"/>
  <c r="EL39" i="1144" s="1"/>
  <c r="EL66" i="1144"/>
  <c r="CL10" i="1144"/>
  <c r="EL10" i="1144" s="1"/>
  <c r="M10" i="1144"/>
  <c r="CJ10" i="1144"/>
  <c r="AR14" i="1144"/>
  <c r="AR10" i="1144" s="1"/>
  <c r="BB14" i="1144"/>
  <c r="BB10" i="1144" s="1"/>
  <c r="BG10" i="1144"/>
  <c r="BK10" i="1144"/>
  <c r="BO10" i="1144"/>
  <c r="BS10" i="1144"/>
  <c r="AO17" i="1144"/>
  <c r="BW14" i="1144"/>
  <c r="BW10" i="1144" s="1"/>
  <c r="BC18" i="1144"/>
  <c r="EN52" i="1144"/>
  <c r="Z54" i="1144"/>
  <c r="EN60" i="1144"/>
  <c r="T71" i="1144"/>
  <c r="AO84" i="1134"/>
  <c r="AP86" i="1134"/>
  <c r="I10" i="1144"/>
  <c r="U10" i="1144"/>
  <c r="Y10" i="1144"/>
  <c r="J10" i="1144"/>
  <c r="N10" i="1144"/>
  <c r="R10" i="1144"/>
  <c r="AF10" i="1144"/>
  <c r="AJ10" i="1144"/>
  <c r="AV10" i="1144"/>
  <c r="BL10" i="1144"/>
  <c r="BP10" i="1144"/>
  <c r="CQ10" i="1144"/>
  <c r="CU10" i="1144"/>
  <c r="CY10" i="1144"/>
  <c r="CH18" i="1144"/>
  <c r="BU19" i="1144"/>
  <c r="EM19" i="1144" s="1"/>
  <c r="AR20" i="1144"/>
  <c r="H23" i="1144"/>
  <c r="C80" i="1156" s="1"/>
  <c r="G80" i="1156" s="1"/>
  <c r="AP26" i="1144"/>
  <c r="AV27" i="1144"/>
  <c r="AV23" i="1144" s="1"/>
  <c r="AO38" i="1144"/>
  <c r="EM45" i="1144"/>
  <c r="EL52" i="1144"/>
  <c r="EM53" i="1144"/>
  <c r="CJ64" i="1144"/>
  <c r="CV64" i="1144"/>
  <c r="W73" i="1144"/>
  <c r="CM73" i="1144"/>
  <c r="BF75" i="1144"/>
  <c r="CM75" i="1144"/>
  <c r="Z78" i="1144"/>
  <c r="Z70" i="1144" s="1"/>
  <c r="Z71" i="1144" s="1"/>
  <c r="BM86" i="1134"/>
  <c r="AP87" i="1134"/>
  <c r="AE10" i="1144"/>
  <c r="AI10" i="1144"/>
  <c r="AM10" i="1144"/>
  <c r="AP14" i="1144"/>
  <c r="AP10" i="1144" s="1"/>
  <c r="AX14" i="1144"/>
  <c r="AX10" i="1144" s="1"/>
  <c r="AO19" i="1144"/>
  <c r="AO14" i="1144" s="1"/>
  <c r="AO10" i="1144" s="1"/>
  <c r="AX27" i="1144"/>
  <c r="AX23" i="1144" s="1"/>
  <c r="AO32" i="1144"/>
  <c r="BU40" i="1144"/>
  <c r="EM40" i="1144" s="1"/>
  <c r="BF41" i="1144"/>
  <c r="EL41" i="1144" s="1"/>
  <c r="AO54" i="1144"/>
  <c r="AO68" i="1144"/>
  <c r="R89" i="1134" s="1"/>
  <c r="H64" i="1144"/>
  <c r="J86" i="1134" s="1"/>
  <c r="CW64" i="1144"/>
  <c r="BF69" i="1144"/>
  <c r="U90" i="1134" s="1"/>
  <c r="H77" i="1144"/>
  <c r="C94" i="1156" s="1"/>
  <c r="G94" i="1156" s="1"/>
  <c r="L71" i="1144"/>
  <c r="AQ88" i="1134"/>
  <c r="AZ23" i="1144"/>
  <c r="AD10" i="1144"/>
  <c r="AZ10" i="1144"/>
  <c r="BY14" i="1144"/>
  <c r="BY10" i="1144" s="1"/>
  <c r="EN21" i="1144"/>
  <c r="EN22" i="1144"/>
  <c r="AO28" i="1144"/>
  <c r="BU39" i="1144"/>
  <c r="EM39" i="1144" s="1"/>
  <c r="BF40" i="1144"/>
  <c r="EL40" i="1144" s="1"/>
  <c r="AO41" i="1144"/>
  <c r="EN57" i="1144"/>
  <c r="CQ62" i="1144"/>
  <c r="CN64" i="1144"/>
  <c r="ES70" i="1144"/>
  <c r="H74" i="1144"/>
  <c r="H75" i="1144" s="1"/>
  <c r="C92" i="1156" s="1"/>
  <c r="Q71" i="1144"/>
  <c r="BU77" i="1144"/>
  <c r="EM77" i="1144" s="1"/>
  <c r="G84" i="1156"/>
  <c r="AT23" i="1144"/>
  <c r="AO39" i="1144"/>
  <c r="EN53" i="1144"/>
  <c r="CY62" i="1144"/>
  <c r="CO64" i="1144"/>
  <c r="BU68" i="1144"/>
  <c r="X89" i="1134" s="1"/>
  <c r="AR89" i="1134" s="1"/>
  <c r="AO72" i="1144"/>
  <c r="EL73" i="1144"/>
  <c r="EM73" i="1144"/>
  <c r="EM12" i="1144"/>
  <c r="BU11" i="1144"/>
  <c r="C79" i="1156"/>
  <c r="H11" i="1144"/>
  <c r="EN13" i="1144"/>
  <c r="CM11" i="1144"/>
  <c r="AS14" i="1144"/>
  <c r="AS10" i="1144" s="1"/>
  <c r="AS27" i="1144"/>
  <c r="AS23" i="1144" s="1"/>
  <c r="AS20" i="1144"/>
  <c r="AW20" i="1144"/>
  <c r="AW27" i="1144"/>
  <c r="AW23" i="1144" s="1"/>
  <c r="BA20" i="1144"/>
  <c r="BA14" i="1144"/>
  <c r="BA10" i="1144" s="1"/>
  <c r="BA27" i="1144"/>
  <c r="Z21" i="1144"/>
  <c r="Z14" i="1144" s="1"/>
  <c r="AA14" i="1144"/>
  <c r="AA10" i="1144" s="1"/>
  <c r="BA25" i="1144"/>
  <c r="AP23" i="1144"/>
  <c r="H46" i="1144"/>
  <c r="I42" i="1144"/>
  <c r="Z46" i="1144"/>
  <c r="Z42" i="1144" s="1"/>
  <c r="AN42" i="1144"/>
  <c r="AQ87" i="1134"/>
  <c r="AO81" i="1134"/>
  <c r="AR88" i="1134"/>
  <c r="AP90" i="1134"/>
  <c r="AQ25" i="1144"/>
  <c r="AU25" i="1144"/>
  <c r="AY25" i="1144"/>
  <c r="AY23" i="1144" s="1"/>
  <c r="BC25" i="1144"/>
  <c r="BC23" i="1144" s="1"/>
  <c r="BV14" i="1144"/>
  <c r="BV10" i="1144" s="1"/>
  <c r="CD14" i="1144"/>
  <c r="CD10" i="1144" s="1"/>
  <c r="Z18" i="1144"/>
  <c r="BU20" i="1144"/>
  <c r="EM20" i="1144" s="1"/>
  <c r="AO31" i="1144"/>
  <c r="AO33" i="1144"/>
  <c r="AR81" i="1134"/>
  <c r="EN25" i="1144"/>
  <c r="CM23" i="1144"/>
  <c r="EL47" i="1144"/>
  <c r="AQ81" i="1134"/>
  <c r="AO83" i="1134"/>
  <c r="AR85" i="1134"/>
  <c r="AP85" i="1134"/>
  <c r="AO87" i="1134"/>
  <c r="AR23" i="1144"/>
  <c r="AU26" i="1144"/>
  <c r="AU14" i="1144"/>
  <c r="AU10" i="1144" s="1"/>
  <c r="BU14" i="1144"/>
  <c r="EM14" i="1144" s="1"/>
  <c r="EM17" i="1144"/>
  <c r="CC18" i="1144"/>
  <c r="CC14" i="1144"/>
  <c r="CC10" i="1144" s="1"/>
  <c r="CG18" i="1144"/>
  <c r="CG14" i="1144"/>
  <c r="CG10" i="1144" s="1"/>
  <c r="BY18" i="1144"/>
  <c r="BU23" i="1144"/>
  <c r="EM23" i="1144" s="1"/>
  <c r="G83" i="1156"/>
  <c r="F83" i="1156"/>
  <c r="BW43" i="1144"/>
  <c r="BU42" i="1144"/>
  <c r="CM43" i="1144"/>
  <c r="EN42" i="1144"/>
  <c r="EL45" i="1144"/>
  <c r="EN48" i="1144"/>
  <c r="CM49" i="1144"/>
  <c r="BU66" i="1144"/>
  <c r="X87" i="1134" s="1"/>
  <c r="AR87" i="1134" s="1"/>
  <c r="EM56" i="1144"/>
  <c r="BU54" i="1144"/>
  <c r="BU62" i="1144" s="1"/>
  <c r="X78" i="1134" s="1"/>
  <c r="AO74" i="1144"/>
  <c r="AO75" i="1144" s="1"/>
  <c r="AP75" i="1144"/>
  <c r="F85" i="1156"/>
  <c r="AQ14" i="1144"/>
  <c r="AQ10" i="1144" s="1"/>
  <c r="AY14" i="1144"/>
  <c r="AY10" i="1144" s="1"/>
  <c r="BC14" i="1144"/>
  <c r="BC10" i="1144" s="1"/>
  <c r="CA14" i="1144"/>
  <c r="CA10" i="1144" s="1"/>
  <c r="CE14" i="1144"/>
  <c r="CE10" i="1144" s="1"/>
  <c r="CI14" i="1144"/>
  <c r="CI10" i="1144" s="1"/>
  <c r="CM14" i="1144"/>
  <c r="AR18" i="1144"/>
  <c r="EN19" i="1144"/>
  <c r="AY20" i="1144"/>
  <c r="BC20" i="1144"/>
  <c r="Z26" i="1144"/>
  <c r="Z23" i="1144" s="1"/>
  <c r="F86" i="1156"/>
  <c r="G86" i="1156"/>
  <c r="EN45" i="1144"/>
  <c r="EN47" i="1144"/>
  <c r="EM51" i="1144"/>
  <c r="BF53" i="1144"/>
  <c r="EL53" i="1144" s="1"/>
  <c r="CL62" i="1144"/>
  <c r="CT62" i="1144"/>
  <c r="H66" i="1144"/>
  <c r="J87" i="1134" s="1"/>
  <c r="C91" i="1156"/>
  <c r="AY75" i="1144"/>
  <c r="G97" i="1156"/>
  <c r="F97" i="1156"/>
  <c r="C82" i="1156"/>
  <c r="G82" i="1156" s="1"/>
  <c r="AO44" i="1144"/>
  <c r="AO42" i="1144" s="1"/>
  <c r="AO43" i="1144" s="1"/>
  <c r="BU47" i="1144"/>
  <c r="EM47" i="1144" s="1"/>
  <c r="EM46" i="1144"/>
  <c r="BF54" i="1144"/>
  <c r="BF62" i="1144" s="1"/>
  <c r="U78" i="1134" s="1"/>
  <c r="CM54" i="1144"/>
  <c r="EN56" i="1144"/>
  <c r="BF68" i="1144"/>
  <c r="U89" i="1134" s="1"/>
  <c r="AO89" i="1134" s="1"/>
  <c r="CU62" i="1144"/>
  <c r="EN63" i="1144"/>
  <c r="EM67" i="1144"/>
  <c r="CM68" i="1144"/>
  <c r="F94" i="1156"/>
  <c r="F96" i="1156"/>
  <c r="G96" i="1156"/>
  <c r="AO82" i="1134"/>
  <c r="AS83" i="1134"/>
  <c r="AS84" i="1134"/>
  <c r="G78" i="1156"/>
  <c r="F78" i="1156"/>
  <c r="AW14" i="1144"/>
  <c r="AW10" i="1144" s="1"/>
  <c r="AW18" i="1144"/>
  <c r="H44" i="1144"/>
  <c r="H42" i="1144" s="1"/>
  <c r="H43" i="1144" s="1"/>
  <c r="EM48" i="1144"/>
  <c r="BU49" i="1144"/>
  <c r="EM49" i="1144" s="1"/>
  <c r="CP62" i="1144"/>
  <c r="CX62" i="1144"/>
  <c r="BU64" i="1144"/>
  <c r="X86" i="1134" s="1"/>
  <c r="AR86" i="1134" s="1"/>
  <c r="BF67" i="1144"/>
  <c r="U88" i="1134" s="1"/>
  <c r="AO88" i="1134" s="1"/>
  <c r="BU69" i="1144"/>
  <c r="BE71" i="1144"/>
  <c r="R71" i="1144"/>
  <c r="CI70" i="1144"/>
  <c r="CI71" i="1144" s="1"/>
  <c r="BU74" i="1144"/>
  <c r="EL75" i="1144"/>
  <c r="EM44" i="1144"/>
  <c r="EN50" i="1144"/>
  <c r="EL51" i="1144"/>
  <c r="EL56" i="1144"/>
  <c r="CR62" i="1144"/>
  <c r="CZ62" i="1144"/>
  <c r="EL63" i="1144"/>
  <c r="CK64" i="1144"/>
  <c r="Z86" i="1134" s="1"/>
  <c r="H72" i="1144"/>
  <c r="AX73" i="1144"/>
  <c r="AX70" i="1144"/>
  <c r="EL72" i="1144"/>
  <c r="BF70" i="1144"/>
  <c r="BF71" i="1144" s="1"/>
  <c r="S73" i="1144"/>
  <c r="S71" i="1144" s="1"/>
  <c r="Z77" i="1144"/>
  <c r="CM77" i="1144"/>
  <c r="EN76" i="1144"/>
  <c r="CM70" i="1144"/>
  <c r="CS62" i="1144"/>
  <c r="AP73" i="1144"/>
  <c r="AP70" i="1144"/>
  <c r="G93" i="1156"/>
  <c r="EL76" i="1144"/>
  <c r="G95" i="1156"/>
  <c r="EM64" i="1144"/>
  <c r="EL77" i="1144"/>
  <c r="F81" i="1156"/>
  <c r="G99" i="1156"/>
  <c r="F99" i="1156"/>
  <c r="G100" i="1156"/>
  <c r="F100" i="1156"/>
  <c r="G98" i="1156"/>
  <c r="F98" i="1156"/>
  <c r="AP84" i="1134"/>
  <c r="AR82" i="1134"/>
  <c r="EM86" i="1144"/>
  <c r="AR84" i="1134"/>
  <c r="AS23" i="1135"/>
  <c r="AS19" i="1135"/>
  <c r="AS18" i="1135" s="1"/>
  <c r="BA23" i="1135"/>
  <c r="BA19" i="1135"/>
  <c r="BA18" i="1135" s="1"/>
  <c r="AT23" i="1135"/>
  <c r="AT19" i="1135"/>
  <c r="AT18" i="1135" s="1"/>
  <c r="CI28" i="1135"/>
  <c r="CI27" i="1135" s="1"/>
  <c r="BE27" i="1135"/>
  <c r="CM27" i="1135"/>
  <c r="EI27" i="1135" s="1"/>
  <c r="BB23" i="1135"/>
  <c r="BB19" i="1135"/>
  <c r="BB18" i="1135" s="1"/>
  <c r="AO24" i="1135"/>
  <c r="AW23" i="1135"/>
  <c r="AW19" i="1135"/>
  <c r="AW18" i="1135" s="1"/>
  <c r="Y24" i="1135"/>
  <c r="Y27" i="1135"/>
  <c r="AX23" i="1135"/>
  <c r="AX19" i="1135"/>
  <c r="AX18" i="1135" s="1"/>
  <c r="G31" i="1135"/>
  <c r="G24" i="1135"/>
  <c r="AB23" i="1135"/>
  <c r="AB19" i="1135"/>
  <c r="AQ67" i="1134"/>
  <c r="AQ63" i="1134"/>
  <c r="AQ66" i="1134"/>
  <c r="AR67" i="1134"/>
  <c r="AP68" i="1134"/>
  <c r="AO76" i="1134"/>
  <c r="Y30" i="1135"/>
  <c r="Y22" i="1135" s="1"/>
  <c r="CI22" i="1135" s="1"/>
  <c r="CM35" i="1135"/>
  <c r="EI35" i="1135" s="1"/>
  <c r="CM38" i="1135"/>
  <c r="EI38" i="1135" s="1"/>
  <c r="CI45" i="1135"/>
  <c r="BE41" i="1135"/>
  <c r="AN46" i="1135"/>
  <c r="AN43" i="1135"/>
  <c r="G26" i="1135"/>
  <c r="AR28" i="1135"/>
  <c r="AR24" i="1135" s="1"/>
  <c r="FE42" i="1135"/>
  <c r="BE49" i="1135"/>
  <c r="BE83" i="1135"/>
  <c r="CI83" i="1135" s="1"/>
  <c r="Y97" i="1135"/>
  <c r="Z96" i="1135"/>
  <c r="Y96" i="1135" s="1"/>
  <c r="AO96" i="1135"/>
  <c r="DB23" i="1135"/>
  <c r="DB19" i="1135"/>
  <c r="AN30" i="1135"/>
  <c r="BE35" i="1135"/>
  <c r="CI35" i="1135" s="1"/>
  <c r="CI36" i="1135"/>
  <c r="G43" i="1135"/>
  <c r="G46" i="1135"/>
  <c r="Y41" i="1135"/>
  <c r="Y40" i="1135"/>
  <c r="CI40" i="1135" s="1"/>
  <c r="CL90" i="1135"/>
  <c r="AA65" i="1134" s="1"/>
  <c r="AQ68" i="1134"/>
  <c r="BE32" i="1135"/>
  <c r="BO43" i="1135"/>
  <c r="Y46" i="1135"/>
  <c r="CM46" i="1135"/>
  <c r="EI46" i="1135" s="1"/>
  <c r="BE90" i="1135"/>
  <c r="CI86" i="1135"/>
  <c r="F9" i="1156"/>
  <c r="G9" i="1156"/>
  <c r="BP47" i="1135"/>
  <c r="BP43" i="1135" s="1"/>
  <c r="AB50" i="1135"/>
  <c r="AB43" i="1135" s="1"/>
  <c r="FF86" i="1135"/>
  <c r="CL93" i="1135"/>
  <c r="EH93" i="1135" s="1"/>
  <c r="AQ97" i="1135"/>
  <c r="AQ96" i="1135" s="1"/>
  <c r="BM97" i="1135"/>
  <c r="BM96" i="1135" s="1"/>
  <c r="BE96" i="1135" s="1"/>
  <c r="F14" i="1156"/>
  <c r="G14" i="1156"/>
  <c r="F16" i="1156"/>
  <c r="G16" i="1156"/>
  <c r="G21" i="1156"/>
  <c r="F21" i="1156"/>
  <c r="F7" i="1156"/>
  <c r="G7" i="1156"/>
  <c r="CI39" i="1135"/>
  <c r="CI38" i="1135" s="1"/>
  <c r="DB20" i="1135"/>
  <c r="CJ90" i="1135"/>
  <c r="CI106" i="1135"/>
  <c r="CI108" i="1135"/>
  <c r="F18" i="1156"/>
  <c r="G18" i="1156"/>
  <c r="CI127" i="1135"/>
  <c r="BT134" i="1135"/>
  <c r="AB140" i="1135"/>
  <c r="BH134" i="1135"/>
  <c r="AQ134" i="1135"/>
  <c r="F22" i="1156"/>
  <c r="G22" i="1156"/>
  <c r="G83" i="1135"/>
  <c r="Y95" i="1135"/>
  <c r="CI95" i="1135" s="1"/>
  <c r="G17" i="1156"/>
  <c r="F17" i="1156"/>
  <c r="D17" i="1163"/>
  <c r="F17" i="1163" s="1"/>
  <c r="BT112" i="1135"/>
  <c r="E17" i="1157"/>
  <c r="D19" i="1163"/>
  <c r="F19" i="1163" s="1"/>
  <c r="E21" i="1157"/>
  <c r="G38" i="1135"/>
  <c r="C8" i="1156" s="1"/>
  <c r="CM41" i="1135"/>
  <c r="EI41" i="1135" s="1"/>
  <c r="BE116" i="1135"/>
  <c r="BE105" i="1135" s="1"/>
  <c r="CI126" i="1135"/>
  <c r="Y125" i="1135"/>
  <c r="Y116" i="1135" s="1"/>
  <c r="Y105" i="1135" s="1"/>
  <c r="G23" i="1156"/>
  <c r="F23" i="1156"/>
  <c r="DB105" i="1135"/>
  <c r="Y134" i="1135"/>
  <c r="BJ134" i="1135"/>
  <c r="BR134" i="1135"/>
  <c r="AC140" i="1135"/>
  <c r="E9" i="1157"/>
  <c r="E16" i="1157"/>
  <c r="AD140" i="1135"/>
  <c r="AH140" i="1135"/>
  <c r="AL140" i="1135"/>
  <c r="F11" i="1156"/>
  <c r="D12" i="1163"/>
  <c r="F12" i="1163" s="1"/>
  <c r="CI109" i="1135"/>
  <c r="CM125" i="1135"/>
  <c r="EI125" i="1135" s="1"/>
  <c r="W134" i="1135"/>
  <c r="AR134" i="1135"/>
  <c r="BP134" i="1135"/>
  <c r="EN138" i="1135"/>
  <c r="Y146" i="1135"/>
  <c r="O68" i="1134" s="1"/>
  <c r="CM146" i="1135"/>
  <c r="EI146" i="1135" s="1"/>
  <c r="G11" i="1156"/>
  <c r="E18" i="1157"/>
  <c r="E23" i="1157"/>
  <c r="D21" i="1163"/>
  <c r="F21" i="1163" s="1"/>
  <c r="EH90" i="1135" l="1"/>
  <c r="EI90" i="1135"/>
  <c r="EJ90" i="1135"/>
  <c r="AG65" i="1134"/>
  <c r="AA64" i="1134"/>
  <c r="EH106" i="1135"/>
  <c r="AE6" i="1146"/>
  <c r="EL28" i="1143"/>
  <c r="EM66" i="1145"/>
  <c r="Z95" i="1134"/>
  <c r="CI115" i="1135"/>
  <c r="Z65" i="1134"/>
  <c r="CM104" i="1135"/>
  <c r="EI104" i="1135" s="1"/>
  <c r="BT90" i="1135"/>
  <c r="D5" i="1163" s="1"/>
  <c r="F5" i="1163" s="1"/>
  <c r="AD64" i="1134"/>
  <c r="CZ61" i="1140"/>
  <c r="CZ49" i="1140"/>
  <c r="AP14" i="1140"/>
  <c r="FA45" i="1140"/>
  <c r="CH46" i="1140"/>
  <c r="FA46" i="1140" s="1"/>
  <c r="D63" i="1163"/>
  <c r="F63" i="1163" s="1"/>
  <c r="U54" i="1140"/>
  <c r="BY14" i="1140"/>
  <c r="EZ26" i="1140"/>
  <c r="U71" i="1134"/>
  <c r="AO71" i="1134" s="1"/>
  <c r="BV14" i="1140"/>
  <c r="AS14" i="1140"/>
  <c r="EZ11" i="1140"/>
  <c r="CX26" i="1140"/>
  <c r="Z71" i="1134" s="1"/>
  <c r="AV14" i="1140"/>
  <c r="AA23" i="1135"/>
  <c r="AY20" i="1135"/>
  <c r="AY18" i="1135" s="1"/>
  <c r="AY42" i="1135"/>
  <c r="AW42" i="1135"/>
  <c r="AI23" i="1135"/>
  <c r="AF42" i="1135"/>
  <c r="AD23" i="1135"/>
  <c r="AD19" i="1135"/>
  <c r="AD18" i="1135" s="1"/>
  <c r="R111" i="1134"/>
  <c r="O111" i="1134"/>
  <c r="EM11" i="1145"/>
  <c r="FB49" i="1140"/>
  <c r="FB61" i="1140"/>
  <c r="FB10" i="1140"/>
  <c r="CZ11" i="1140"/>
  <c r="AD102" i="1134"/>
  <c r="G58" i="1156"/>
  <c r="F58" i="1156"/>
  <c r="AS75" i="1134"/>
  <c r="C19" i="1156"/>
  <c r="G116" i="1135"/>
  <c r="AN32" i="1135"/>
  <c r="AN31" i="1135" s="1"/>
  <c r="BS42" i="1135"/>
  <c r="BS20" i="1135"/>
  <c r="BS18" i="1135" s="1"/>
  <c r="CI96" i="1135"/>
  <c r="CI41" i="1135"/>
  <c r="EM66" i="1144"/>
  <c r="BU18" i="1144"/>
  <c r="EM18" i="1144" s="1"/>
  <c r="AO26" i="1144"/>
  <c r="EK57" i="1145"/>
  <c r="DA42" i="1145"/>
  <c r="EM42" i="1145"/>
  <c r="BE21" i="1143"/>
  <c r="EL21" i="1143" s="1"/>
  <c r="EL22" i="1143"/>
  <c r="EM28" i="1143"/>
  <c r="EM38" i="1143"/>
  <c r="X93" i="1134"/>
  <c r="AR93" i="1134" s="1"/>
  <c r="EN30" i="1143"/>
  <c r="BF14" i="1140"/>
  <c r="BW14" i="1140"/>
  <c r="EZ13" i="1140"/>
  <c r="AA104" i="1134"/>
  <c r="AI104" i="1134" s="1"/>
  <c r="C15" i="1156"/>
  <c r="G105" i="1135"/>
  <c r="EN73" i="1144"/>
  <c r="X65" i="1134"/>
  <c r="AR65" i="1134" s="1"/>
  <c r="EL68" i="1144"/>
  <c r="ET71" i="1144"/>
  <c r="EN23" i="1144"/>
  <c r="Z10" i="1144"/>
  <c r="ES10" i="1144" s="1"/>
  <c r="Y86" i="1134"/>
  <c r="BO14" i="1140"/>
  <c r="CF14" i="1140"/>
  <c r="C24" i="1156"/>
  <c r="K13" i="1136"/>
  <c r="AG13" i="1136"/>
  <c r="H42" i="1135"/>
  <c r="H18" i="1135"/>
  <c r="AA18" i="1135"/>
  <c r="CI112" i="1135"/>
  <c r="Y104" i="1135"/>
  <c r="EM34" i="1145"/>
  <c r="AD110" i="1134"/>
  <c r="FB55" i="1140"/>
  <c r="CI105" i="1135"/>
  <c r="EM68" i="1144"/>
  <c r="EN43" i="1144"/>
  <c r="C103" i="1156"/>
  <c r="J110" i="1134"/>
  <c r="EN64" i="1144"/>
  <c r="AD86" i="1134"/>
  <c r="EN21" i="1143"/>
  <c r="K11" i="1146"/>
  <c r="Y28" i="1143"/>
  <c r="O95" i="1134" s="1"/>
  <c r="Y30" i="1143"/>
  <c r="CH12" i="1140"/>
  <c r="FA12" i="1140" s="1"/>
  <c r="X103" i="1134"/>
  <c r="AR103" i="1134" s="1"/>
  <c r="G25" i="1156"/>
  <c r="F25" i="1156"/>
  <c r="AM46" i="1140"/>
  <c r="BZ14" i="1140"/>
  <c r="EN49" i="1144"/>
  <c r="BD14" i="1140"/>
  <c r="BU14" i="1140"/>
  <c r="AO14" i="1140"/>
  <c r="BB14" i="1140"/>
  <c r="EN77" i="1144"/>
  <c r="EM31" i="1145"/>
  <c r="AD111" i="1134"/>
  <c r="Y78" i="1134"/>
  <c r="EM37" i="1145"/>
  <c r="AD112" i="1134"/>
  <c r="EN28" i="1143"/>
  <c r="AD95" i="1134"/>
  <c r="AL95" i="1134" s="1"/>
  <c r="Y95" i="1134"/>
  <c r="FB66" i="1140"/>
  <c r="AD106" i="1134"/>
  <c r="BC14" i="1140"/>
  <c r="AN14" i="1140"/>
  <c r="BT14" i="1140"/>
  <c r="CH54" i="1140"/>
  <c r="FA54" i="1140" s="1"/>
  <c r="FA66" i="1140"/>
  <c r="X106" i="1134"/>
  <c r="AR106" i="1134" s="1"/>
  <c r="Z23" i="1135"/>
  <c r="Z19" i="1135"/>
  <c r="Z18" i="1135" s="1"/>
  <c r="D61" i="1163"/>
  <c r="F61" i="1163" s="1"/>
  <c r="E27" i="1157"/>
  <c r="EL34" i="1145"/>
  <c r="X110" i="1134"/>
  <c r="AR110" i="1134" s="1"/>
  <c r="BT19" i="1135"/>
  <c r="BT18" i="1135" s="1"/>
  <c r="X63" i="1134" s="1"/>
  <c r="AR63" i="1134" s="1"/>
  <c r="BT23" i="1135"/>
  <c r="AV19" i="1135"/>
  <c r="AV18" i="1135" s="1"/>
  <c r="AV23" i="1135"/>
  <c r="EN12" i="1142"/>
  <c r="Z140" i="1135"/>
  <c r="G20" i="1156"/>
  <c r="AN22" i="1135"/>
  <c r="EN75" i="1144"/>
  <c r="EN69" i="1144"/>
  <c r="AD90" i="1134"/>
  <c r="EL31" i="1145"/>
  <c r="D60" i="1163"/>
  <c r="F60" i="1163" s="1"/>
  <c r="X111" i="1134"/>
  <c r="AR111" i="1134" s="1"/>
  <c r="BL14" i="1140"/>
  <c r="AW14" i="1140"/>
  <c r="CC14" i="1140"/>
  <c r="FB62" i="1140"/>
  <c r="AM23" i="1135"/>
  <c r="BN14" i="1140"/>
  <c r="CE14" i="1140"/>
  <c r="BS12" i="1140"/>
  <c r="BS14" i="1140" s="1"/>
  <c r="U103" i="1134"/>
  <c r="CH13" i="1140"/>
  <c r="FA13" i="1140" s="1"/>
  <c r="FB16" i="1140"/>
  <c r="AY14" i="1140"/>
  <c r="AN90" i="1135"/>
  <c r="R65" i="1134" s="1"/>
  <c r="AO42" i="1135"/>
  <c r="BA105" i="1135"/>
  <c r="BA104" i="1135"/>
  <c r="EZ59" i="1140"/>
  <c r="FA59" i="1140"/>
  <c r="AM14" i="1140"/>
  <c r="EN67" i="1144"/>
  <c r="AD88" i="1134"/>
  <c r="AE11" i="1146"/>
  <c r="AN134" i="1135"/>
  <c r="BF134" i="1135"/>
  <c r="CI84" i="1135"/>
  <c r="EN66" i="1144"/>
  <c r="AD87" i="1134"/>
  <c r="EL38" i="1143"/>
  <c r="U93" i="1134"/>
  <c r="AO93" i="1134" s="1"/>
  <c r="G40" i="1156"/>
  <c r="F40" i="1156"/>
  <c r="C47" i="1156"/>
  <c r="J106" i="1134"/>
  <c r="CA14" i="1140"/>
  <c r="BJ14" i="1140"/>
  <c r="FB77" i="1140"/>
  <c r="AM105" i="1135"/>
  <c r="AM104" i="1135"/>
  <c r="CG14" i="1140"/>
  <c r="FB46" i="1140"/>
  <c r="AQ14" i="1140"/>
  <c r="C56" i="1156"/>
  <c r="G28" i="1143"/>
  <c r="J95" i="1134" s="1"/>
  <c r="G30" i="1143"/>
  <c r="G21" i="1143"/>
  <c r="M23" i="1135"/>
  <c r="AN104" i="1135"/>
  <c r="R66" i="1134" s="1"/>
  <c r="AN105" i="1135"/>
  <c r="AO70" i="1144"/>
  <c r="AO71" i="1144" s="1"/>
  <c r="AO27" i="1144"/>
  <c r="BA23" i="1144"/>
  <c r="EL70" i="1144"/>
  <c r="AO20" i="1144"/>
  <c r="BU10" i="1144"/>
  <c r="EM10" i="1144" s="1"/>
  <c r="ES71" i="1144"/>
  <c r="Z43" i="1144"/>
  <c r="ES43" i="1144" s="1"/>
  <c r="ES42" i="1144"/>
  <c r="BU75" i="1144"/>
  <c r="EM75" i="1144" s="1"/>
  <c r="EM74" i="1144"/>
  <c r="BU70" i="1144"/>
  <c r="EN68" i="1144"/>
  <c r="AD89" i="1134"/>
  <c r="EM62" i="1144"/>
  <c r="EL62" i="1144"/>
  <c r="AA78" i="1134"/>
  <c r="AO18" i="1144"/>
  <c r="AQ23" i="1144"/>
  <c r="AO25" i="1144"/>
  <c r="CM10" i="1144"/>
  <c r="EN11" i="1144"/>
  <c r="ET11" i="1144"/>
  <c r="ET12" i="1144" s="1"/>
  <c r="C89" i="1156"/>
  <c r="H73" i="1144"/>
  <c r="C90" i="1156" s="1"/>
  <c r="H70" i="1144"/>
  <c r="EL67" i="1144"/>
  <c r="F92" i="1156"/>
  <c r="G92" i="1156"/>
  <c r="EL54" i="1144"/>
  <c r="EN14" i="1144"/>
  <c r="ET14" i="1144"/>
  <c r="EM69" i="1144"/>
  <c r="X90" i="1134"/>
  <c r="AR90" i="1134" s="1"/>
  <c r="G91" i="1156"/>
  <c r="F91" i="1156"/>
  <c r="EL71" i="1144"/>
  <c r="BU43" i="1144"/>
  <c r="EM43" i="1144" s="1"/>
  <c r="EM42" i="1144"/>
  <c r="EM11" i="1144"/>
  <c r="AU23" i="1144"/>
  <c r="C77" i="1156"/>
  <c r="H10" i="1144"/>
  <c r="C76" i="1156" s="1"/>
  <c r="CM71" i="1144"/>
  <c r="EN70" i="1144"/>
  <c r="EN54" i="1144"/>
  <c r="CM62" i="1144"/>
  <c r="EM54" i="1144"/>
  <c r="F79" i="1156"/>
  <c r="G79" i="1156"/>
  <c r="Y140" i="1135"/>
  <c r="CI140" i="1135" s="1"/>
  <c r="CI125" i="1135"/>
  <c r="CI116" i="1135" s="1"/>
  <c r="CI146" i="1135"/>
  <c r="AB42" i="1135"/>
  <c r="AB20" i="1135"/>
  <c r="AB18" i="1135" s="1"/>
  <c r="CI90" i="1135"/>
  <c r="U65" i="1134"/>
  <c r="AO65" i="1134" s="1"/>
  <c r="BE47" i="1135"/>
  <c r="AN96" i="1135"/>
  <c r="Y50" i="1135"/>
  <c r="AN28" i="1135"/>
  <c r="Y31" i="1135"/>
  <c r="CM116" i="1135"/>
  <c r="EI116" i="1135" s="1"/>
  <c r="Y65" i="1134"/>
  <c r="BP42" i="1135"/>
  <c r="BP20" i="1135"/>
  <c r="BP18" i="1135" s="1"/>
  <c r="AD65" i="1134"/>
  <c r="AL65" i="1134" s="1"/>
  <c r="BO42" i="1135"/>
  <c r="BO20" i="1135"/>
  <c r="BO18" i="1135" s="1"/>
  <c r="DB18" i="1135"/>
  <c r="AE63" i="1134" s="1"/>
  <c r="AN42" i="1135"/>
  <c r="AN20" i="1135"/>
  <c r="CI30" i="1135"/>
  <c r="Y23" i="1135"/>
  <c r="Y19" i="1135"/>
  <c r="AO23" i="1135"/>
  <c r="AO19" i="1135"/>
  <c r="AO18" i="1135" s="1"/>
  <c r="AD68" i="1134"/>
  <c r="AL68" i="1134" s="1"/>
  <c r="BE134" i="1135"/>
  <c r="BD134" i="1135"/>
  <c r="G8" i="1156"/>
  <c r="F8" i="1156"/>
  <c r="E15" i="1157"/>
  <c r="D15" i="1163"/>
  <c r="F15" i="1163" s="1"/>
  <c r="BT104" i="1135"/>
  <c r="BT105" i="1135"/>
  <c r="BE97" i="1135"/>
  <c r="CI97" i="1135" s="1"/>
  <c r="CI32" i="1135"/>
  <c r="BE31" i="1135"/>
  <c r="CI31" i="1135" s="1"/>
  <c r="AQ65" i="1134"/>
  <c r="BK66" i="1134" s="1"/>
  <c r="AP65" i="1134"/>
  <c r="G42" i="1135"/>
  <c r="G20" i="1135"/>
  <c r="AN97" i="1135"/>
  <c r="AR23" i="1135"/>
  <c r="AR19" i="1135"/>
  <c r="AR18" i="1135" s="1"/>
  <c r="G23" i="1135"/>
  <c r="G19" i="1135"/>
  <c r="BE24" i="1135"/>
  <c r="AI64" i="1134" l="1"/>
  <c r="AR64" i="1134"/>
  <c r="AP64" i="1134"/>
  <c r="AQ64" i="1134"/>
  <c r="BL64" i="1134"/>
  <c r="AJ65" i="1134"/>
  <c r="AM65" i="1134"/>
  <c r="AK65" i="1134"/>
  <c r="AI65" i="1134"/>
  <c r="AS64" i="1134"/>
  <c r="AL64" i="1134"/>
  <c r="AD66" i="1134"/>
  <c r="AS89" i="1134"/>
  <c r="AS87" i="1134"/>
  <c r="AS88" i="1134"/>
  <c r="AS102" i="1134"/>
  <c r="CH14" i="1140"/>
  <c r="EZ14" i="1140"/>
  <c r="FA14" i="1140"/>
  <c r="G103" i="1156"/>
  <c r="F103" i="1156"/>
  <c r="AQ104" i="1134"/>
  <c r="AP104" i="1134"/>
  <c r="AO104" i="1134"/>
  <c r="AZ103" i="1134"/>
  <c r="BA103" i="1134" s="1"/>
  <c r="AO103" i="1134"/>
  <c r="AS112" i="1134"/>
  <c r="C13" i="1156"/>
  <c r="G104" i="1135"/>
  <c r="O66" i="1134"/>
  <c r="CI104" i="1135"/>
  <c r="AS68" i="1134"/>
  <c r="AS65" i="1134"/>
  <c r="G22" i="1143"/>
  <c r="C67" i="1156" s="1"/>
  <c r="C66" i="1156"/>
  <c r="AS86" i="1134"/>
  <c r="G24" i="1156"/>
  <c r="F24" i="1156"/>
  <c r="CZ13" i="1140"/>
  <c r="CZ12" i="1140"/>
  <c r="FB11" i="1140"/>
  <c r="AD103" i="1134"/>
  <c r="EN71" i="1144"/>
  <c r="AO23" i="1144"/>
  <c r="G47" i="1156"/>
  <c r="F47" i="1156"/>
  <c r="G19" i="1156"/>
  <c r="F19" i="1156"/>
  <c r="F15" i="1156"/>
  <c r="G15" i="1156"/>
  <c r="AS95" i="1134"/>
  <c r="G56" i="1156"/>
  <c r="F56" i="1156"/>
  <c r="EZ12" i="1140"/>
  <c r="AS110" i="1134"/>
  <c r="DA44" i="1145"/>
  <c r="D38" i="1163"/>
  <c r="F38" i="1163" s="1"/>
  <c r="X104" i="1134"/>
  <c r="AR104" i="1134" s="1"/>
  <c r="AS107" i="1134"/>
  <c r="G18" i="1135"/>
  <c r="C6" i="1156" s="1"/>
  <c r="AS106" i="1134"/>
  <c r="AS111" i="1134"/>
  <c r="F77" i="1156"/>
  <c r="G77" i="1156"/>
  <c r="C87" i="1156"/>
  <c r="H71" i="1144"/>
  <c r="C88" i="1156" s="1"/>
  <c r="F90" i="1156"/>
  <c r="G90" i="1156"/>
  <c r="EN10" i="1144"/>
  <c r="ET10" i="1144"/>
  <c r="AR78" i="1134"/>
  <c r="AQ78" i="1134"/>
  <c r="AP78" i="1134"/>
  <c r="AO78" i="1134"/>
  <c r="EN62" i="1144"/>
  <c r="AD78" i="1134"/>
  <c r="G76" i="1156"/>
  <c r="F76" i="1156"/>
  <c r="G89" i="1156"/>
  <c r="F89" i="1156"/>
  <c r="BU71" i="1144"/>
  <c r="EM71" i="1144" s="1"/>
  <c r="EM70" i="1144"/>
  <c r="Y49" i="1135"/>
  <c r="CI49" i="1135" s="1"/>
  <c r="Y43" i="1135"/>
  <c r="CI50" i="1135"/>
  <c r="BE46" i="1135"/>
  <c r="CI46" i="1135" s="1"/>
  <c r="CI47" i="1135"/>
  <c r="BE43" i="1135"/>
  <c r="CI134" i="1135"/>
  <c r="CJ134" i="1135"/>
  <c r="BE23" i="1135"/>
  <c r="CI23" i="1135" s="1"/>
  <c r="BE19" i="1135"/>
  <c r="CI24" i="1135"/>
  <c r="E8" i="1157"/>
  <c r="D10" i="1163"/>
  <c r="F10" i="1163" s="1"/>
  <c r="D9" i="1163"/>
  <c r="F9" i="1163" s="1"/>
  <c r="E7" i="1157"/>
  <c r="X66" i="1134"/>
  <c r="AR66" i="1134" s="1"/>
  <c r="CM105" i="1135"/>
  <c r="EI105" i="1135" s="1"/>
  <c r="AN27" i="1135"/>
  <c r="AN24" i="1135"/>
  <c r="AS66" i="1134" l="1"/>
  <c r="AL66" i="1134"/>
  <c r="J63" i="1134"/>
  <c r="AS103" i="1134"/>
  <c r="C12" i="1156"/>
  <c r="J66" i="1134"/>
  <c r="G13" i="1156"/>
  <c r="F13" i="1156"/>
  <c r="AS78" i="1134"/>
  <c r="CZ14" i="1140"/>
  <c r="FB12" i="1140"/>
  <c r="G67" i="1156"/>
  <c r="F67" i="1156"/>
  <c r="FB13" i="1140"/>
  <c r="AD104" i="1134"/>
  <c r="F66" i="1156"/>
  <c r="G66" i="1156"/>
  <c r="G87" i="1156"/>
  <c r="F87" i="1156"/>
  <c r="F88" i="1156"/>
  <c r="G88" i="1156"/>
  <c r="G6" i="1156"/>
  <c r="F6" i="1156"/>
  <c r="AN23" i="1135"/>
  <c r="AN19" i="1135"/>
  <c r="AN18" i="1135" s="1"/>
  <c r="R63" i="1134" s="1"/>
  <c r="CI19" i="1135"/>
  <c r="CI43" i="1135"/>
  <c r="BE42" i="1135"/>
  <c r="BE20" i="1135"/>
  <c r="Y42" i="1135"/>
  <c r="Y20" i="1135"/>
  <c r="Y18" i="1135" s="1"/>
  <c r="O63" i="1134" s="1"/>
  <c r="CK134" i="1135"/>
  <c r="FB14" i="1140" l="1"/>
  <c r="AS104" i="1134"/>
  <c r="G12" i="1156"/>
  <c r="F12" i="1156"/>
  <c r="CI20" i="1135"/>
  <c r="BE18" i="1135"/>
  <c r="CI42" i="1135"/>
  <c r="CI18" i="1135" l="1"/>
  <c r="U63" i="1134"/>
  <c r="AO63" i="1134" s="1"/>
  <c r="DD24" i="1135"/>
  <c r="EH24" i="1135" l="1"/>
  <c r="EJ24" i="1135"/>
  <c r="DD23" i="1135"/>
  <c r="DD19" i="1135"/>
  <c r="DC24" i="1135"/>
  <c r="EH23" i="1135" l="1"/>
  <c r="EJ23" i="1135"/>
  <c r="EH19" i="1135"/>
  <c r="EJ19" i="1135"/>
  <c r="DC19" i="1135"/>
  <c r="DC23" i="1135"/>
  <c r="DC18" i="1135" l="1"/>
  <c r="CV43" i="1135"/>
  <c r="CV42" i="1135" s="1"/>
  <c r="CW43" i="1135"/>
  <c r="CU43" i="1135"/>
  <c r="AF63" i="1134" l="1"/>
  <c r="CW42" i="1135"/>
  <c r="CW20" i="1135"/>
  <c r="CU42" i="1135"/>
  <c r="CU20" i="1135"/>
  <c r="CV20" i="1135"/>
  <c r="CY43" i="1135"/>
  <c r="CY42" i="1135" s="1"/>
  <c r="CY20" i="1135" l="1"/>
  <c r="CO83" i="1135"/>
  <c r="CM49" i="1135"/>
  <c r="CW83" i="1135"/>
  <c r="CX83" i="1135"/>
  <c r="DP43" i="1135" l="1"/>
  <c r="DP20" i="1135" s="1"/>
  <c r="DP18" i="1135" s="1"/>
  <c r="DI43" i="1135"/>
  <c r="DI20" i="1135" s="1"/>
  <c r="DI18" i="1135" s="1"/>
  <c r="DG43" i="1135"/>
  <c r="DG20" i="1135" s="1"/>
  <c r="DG18" i="1135" s="1"/>
  <c r="DM43" i="1135"/>
  <c r="DM20" i="1135" s="1"/>
  <c r="DM18" i="1135" s="1"/>
  <c r="DR43" i="1135"/>
  <c r="DR20" i="1135" s="1"/>
  <c r="DR18" i="1135" s="1"/>
  <c r="DO43" i="1135"/>
  <c r="DO20" i="1135" s="1"/>
  <c r="DO18" i="1135" s="1"/>
  <c r="DQ43" i="1135"/>
  <c r="DQ20" i="1135" s="1"/>
  <c r="DQ18" i="1135" s="1"/>
  <c r="DF43" i="1135"/>
  <c r="DF20" i="1135" s="1"/>
  <c r="DF18" i="1135" s="1"/>
  <c r="DJ43" i="1135"/>
  <c r="DJ20" i="1135" s="1"/>
  <c r="DJ18" i="1135" s="1"/>
  <c r="DD50" i="1135" l="1"/>
  <c r="EH50" i="1135" l="1"/>
  <c r="EI50" i="1135"/>
  <c r="EJ50" i="1135"/>
  <c r="DD49" i="1135"/>
  <c r="DD43" i="1135"/>
  <c r="DD20" i="1135" l="1"/>
  <c r="EH43" i="1135"/>
  <c r="DD42" i="1135"/>
  <c r="EJ43" i="1135"/>
  <c r="EI49" i="1135"/>
  <c r="EH49" i="1135"/>
  <c r="EJ49" i="1135"/>
  <c r="EH42" i="1135" l="1"/>
  <c r="EJ42" i="1135"/>
  <c r="DD18" i="1135"/>
  <c r="EH20" i="1135"/>
  <c r="EJ20" i="1135"/>
  <c r="AG63" i="1134" l="1"/>
  <c r="EH18" i="1135"/>
  <c r="EJ18" i="1135"/>
  <c r="AK63" i="1134" l="1"/>
  <c r="AM63" i="1134"/>
  <c r="AJ63" i="1134"/>
  <c r="AI63" i="1134"/>
  <c r="CX42" i="1135"/>
  <c r="CX20" i="1135"/>
  <c r="CP18" i="1135"/>
  <c r="EE66" i="1145"/>
  <c r="EI9" i="1142"/>
  <c r="CS23" i="1135"/>
  <c r="AS63" i="1134"/>
  <c r="AL63" i="1134"/>
  <c r="EI42" i="1135"/>
  <c r="EI23" i="1135"/>
  <c r="CZ23" i="1135"/>
  <c r="DA18" i="1135"/>
  <c r="CR20" i="1135"/>
  <c r="CR42" i="1135"/>
  <c r="ED66" i="1145"/>
  <c r="CU23" i="1135"/>
  <c r="CO23" i="1135"/>
  <c r="CQ20" i="1135"/>
  <c r="CQ42" i="1135"/>
  <c r="EI84" i="1135"/>
  <c r="EF66" i="1145"/>
  <c r="CP19" i="1135"/>
  <c r="CP23" i="1135"/>
  <c r="CW23" i="1135"/>
  <c r="CX43" i="1135"/>
  <c r="CX18" i="1135"/>
  <c r="EA66" i="1145"/>
  <c r="DT66" i="1145"/>
  <c r="EB66" i="1145"/>
  <c r="EI43" i="1135"/>
  <c r="CM42" i="1135"/>
  <c r="CX19" i="1135"/>
  <c r="CX23" i="1135"/>
  <c r="CV18" i="1135"/>
  <c r="DR66" i="1145"/>
  <c r="EI66" i="1145"/>
  <c r="ED12" i="1142"/>
  <c r="ED9" i="1142"/>
  <c r="CM84" i="1135"/>
  <c r="CM83" i="1135"/>
  <c r="EI83" i="1135"/>
  <c r="CQ43" i="1135"/>
  <c r="DA42" i="1135"/>
  <c r="DA20" i="1135"/>
  <c r="CP42" i="1135"/>
  <c r="CP20" i="1135"/>
  <c r="CT18" i="1135"/>
  <c r="CT42" i="1135"/>
  <c r="CT20" i="1135"/>
  <c r="CV23" i="1135"/>
  <c r="CV19" i="1135"/>
  <c r="CT43" i="1135"/>
  <c r="CT23" i="1135"/>
  <c r="CT19" i="1135"/>
  <c r="DA43" i="1135"/>
  <c r="CZ24" i="1135"/>
  <c r="CZ19" i="1135"/>
  <c r="CZ18" i="1135"/>
  <c r="CO18" i="1135"/>
  <c r="CO19" i="1135"/>
  <c r="EL19" i="1135"/>
  <c r="EE12" i="1142"/>
  <c r="EE9" i="1142"/>
  <c r="DY66" i="1145"/>
  <c r="AD63" i="1134"/>
  <c r="CM18" i="1135"/>
  <c r="EI18" i="1135"/>
  <c r="CN23" i="1135"/>
  <c r="CR18" i="1135"/>
  <c r="CP43" i="1135"/>
  <c r="CR43" i="1135"/>
  <c r="CR50" i="1135"/>
  <c r="CR49" i="1135"/>
  <c r="EI32" i="1135"/>
  <c r="EC66" i="1145"/>
  <c r="EI28" i="1143"/>
  <c r="CS24" i="1135"/>
  <c r="CS19" i="1135"/>
  <c r="CS18" i="1135"/>
  <c r="CN18" i="1135"/>
  <c r="CQ23" i="1135"/>
  <c r="CY18" i="1135"/>
  <c r="DA49" i="1135"/>
  <c r="DA50" i="1135"/>
  <c r="CZ31" i="1135"/>
  <c r="CZ32" i="1135"/>
  <c r="CW19" i="1135"/>
  <c r="CW18" i="1135"/>
  <c r="CY23" i="1135"/>
  <c r="CY24" i="1135"/>
  <c r="CY19" i="1135"/>
  <c r="CT24" i="1135"/>
  <c r="CT32" i="1135"/>
  <c r="CT31" i="1135"/>
  <c r="CO42" i="1135"/>
  <c r="CM43" i="1135"/>
  <c r="DR12" i="1142"/>
  <c r="EI12" i="1142"/>
  <c r="DY12" i="1142"/>
  <c r="DY9" i="1142"/>
  <c r="DZ66" i="1145"/>
  <c r="DZ9" i="1142"/>
  <c r="DZ12" i="1142"/>
  <c r="DU12" i="1142"/>
  <c r="DU9" i="1142"/>
  <c r="DU66" i="1145"/>
  <c r="CT49" i="1135"/>
  <c r="CT50" i="1135"/>
  <c r="DX12" i="1142"/>
  <c r="DX9" i="1142"/>
  <c r="DX66" i="1145"/>
  <c r="CS20" i="1135"/>
  <c r="CS49" i="1135"/>
  <c r="CS50" i="1135"/>
  <c r="CS43" i="1135"/>
  <c r="CS42" i="1135"/>
  <c r="CP24" i="1135"/>
  <c r="CP32" i="1135"/>
  <c r="CP31" i="1135"/>
  <c r="CX49" i="1135"/>
  <c r="CX50" i="1135"/>
  <c r="CM23" i="1135"/>
  <c r="CM24" i="1135"/>
  <c r="EI24" i="1135"/>
  <c r="DA23" i="1135"/>
  <c r="DA31" i="1135"/>
  <c r="DA32" i="1135"/>
  <c r="DA24" i="1135"/>
  <c r="DA19" i="1135"/>
  <c r="CR23" i="1135"/>
  <c r="CR24" i="1135"/>
  <c r="CR19" i="1135"/>
  <c r="CO24" i="1135"/>
  <c r="CO32" i="1135"/>
  <c r="CO31" i="1135"/>
  <c r="CP49" i="1135"/>
  <c r="CP50" i="1135"/>
  <c r="EC12" i="1142"/>
  <c r="EC9" i="1142"/>
  <c r="CO43" i="1135"/>
  <c r="CO20" i="1135"/>
  <c r="CM20" i="1135"/>
  <c r="EI20" i="1135"/>
  <c r="CZ20" i="1135"/>
  <c r="CZ43" i="1135"/>
  <c r="CZ42" i="1135"/>
  <c r="CQ84" i="1135"/>
  <c r="CQ83" i="1135"/>
  <c r="CW24" i="1135"/>
  <c r="CW32" i="1135"/>
  <c r="CW31" i="1135"/>
  <c r="CQ19" i="1135"/>
  <c r="CQ18" i="1135"/>
  <c r="BY38" i="1135"/>
  <c r="BY39" i="1135"/>
  <c r="CV31" i="1135"/>
  <c r="CV32" i="1135"/>
  <c r="CV24" i="1135"/>
  <c r="CX24" i="1135"/>
  <c r="DW12" i="1142"/>
  <c r="DW9" i="1142"/>
  <c r="DW66" i="1145"/>
  <c r="DR30" i="1143"/>
  <c r="EI30" i="1143"/>
  <c r="EB12" i="1142"/>
  <c r="EB9" i="1142"/>
  <c r="CZ84" i="1135"/>
  <c r="CZ83" i="1135"/>
  <c r="CN24" i="1135"/>
  <c r="CN19" i="1135"/>
  <c r="CM19" i="1135"/>
  <c r="EI19" i="1135"/>
  <c r="EK19" i="1135"/>
  <c r="EK18" i="1135"/>
  <c r="CY83" i="1135"/>
  <c r="CY84" i="1135"/>
  <c r="CS83" i="1135"/>
  <c r="CS84" i="1135"/>
  <c r="CN83" i="1135"/>
  <c r="CN84" i="1135"/>
  <c r="BW38" i="1135"/>
  <c r="BW39" i="1135"/>
  <c r="CQ49" i="1135"/>
  <c r="CQ50" i="1135"/>
  <c r="CP84" i="1135"/>
  <c r="CP83" i="1135"/>
  <c r="CX31" i="1135"/>
  <c r="CX32" i="1135"/>
  <c r="EF46" i="1140"/>
  <c r="EW46" i="1140"/>
  <c r="DV66" i="1145"/>
  <c r="DV9" i="1142"/>
  <c r="DV12" i="1142"/>
  <c r="EF12" i="1142"/>
  <c r="EF9" i="1142"/>
  <c r="CN31" i="1135"/>
  <c r="CN32" i="1135"/>
  <c r="CM32" i="1135"/>
  <c r="CM31" i="1135"/>
  <c r="EI31" i="1135"/>
  <c r="DT12" i="1142"/>
  <c r="DT9" i="1142"/>
  <c r="DR9" i="1142"/>
  <c r="DR28" i="1143"/>
  <c r="AH95" i="1134"/>
  <c r="AM95" i="1134"/>
  <c r="BV38" i="1135"/>
  <c r="BV39" i="1135"/>
  <c r="BT39" i="1135"/>
  <c r="BT38" i="1135"/>
  <c r="CS31" i="1135"/>
  <c r="CS32" i="1135"/>
  <c r="BX38" i="1135"/>
  <c r="BX39" i="1135"/>
  <c r="CQ31" i="1135"/>
  <c r="CQ32" i="1135"/>
  <c r="CQ24" i="1135"/>
  <c r="CY31" i="1135"/>
  <c r="CY32" i="1135"/>
  <c r="CO49" i="1135"/>
  <c r="CO50" i="1135"/>
  <c r="DA84" i="1135"/>
  <c r="DA83" i="1135"/>
  <c r="CU84" i="1135"/>
  <c r="CU83" i="1135"/>
  <c r="CU31" i="1135"/>
  <c r="CU32" i="1135"/>
  <c r="CU24" i="1135"/>
  <c r="CU19" i="1135"/>
  <c r="CU18" i="1135"/>
  <c r="EA12" i="1142"/>
  <c r="EA9" i="1142"/>
  <c r="CZ49" i="1135"/>
  <c r="CZ50" i="1135"/>
  <c r="CR31" i="1135"/>
  <c r="CR32" i="1135"/>
  <c r="CT84" i="1135"/>
  <c r="CT83" i="1135"/>
  <c r="CV84" i="1135"/>
  <c r="CV83" i="1135"/>
  <c r="CR83" i="1135"/>
  <c r="CR84" i="1135"/>
</calcChain>
</file>

<file path=xl/comments1.xml><?xml version="1.0" encoding="utf-8"?>
<comments xmlns="http://schemas.openxmlformats.org/spreadsheetml/2006/main">
  <authors>
    <author>Nguyen</author>
  </authors>
  <commentList>
    <comment ref="P36" authorId="0">
      <text>
        <r>
          <rPr>
            <b/>
            <sz val="9"/>
            <color indexed="81"/>
            <rFont val="Tahoma"/>
            <family val="2"/>
          </rPr>
          <t>Nguyen:</t>
        </r>
        <r>
          <rPr>
            <sz val="9"/>
            <color indexed="81"/>
            <rFont val="Tahoma"/>
            <family val="2"/>
          </rPr>
          <t xml:space="preserve">
Gồm thu huy động đóng góp thực hiện ĐA 245 50 tỷ đồng</t>
        </r>
      </text>
    </comment>
    <comment ref="Q36" authorId="0">
      <text>
        <r>
          <rPr>
            <b/>
            <sz val="9"/>
            <color indexed="81"/>
            <rFont val="Tahoma"/>
            <family val="2"/>
          </rPr>
          <t>Nguyen:</t>
        </r>
        <r>
          <rPr>
            <sz val="9"/>
            <color indexed="81"/>
            <rFont val="Tahoma"/>
            <family val="2"/>
          </rPr>
          <t xml:space="preserve">
Gồm thu huy động đóng góp thực hiện ĐA 245 50 tỷ đồng</t>
        </r>
      </text>
    </comment>
    <comment ref="R36" authorId="0">
      <text>
        <r>
          <rPr>
            <b/>
            <sz val="9"/>
            <color indexed="81"/>
            <rFont val="Tahoma"/>
            <family val="2"/>
          </rPr>
          <t>Nguyen:</t>
        </r>
        <r>
          <rPr>
            <sz val="9"/>
            <color indexed="81"/>
            <rFont val="Tahoma"/>
            <family val="2"/>
          </rPr>
          <t xml:space="preserve">
Gồm thu huy động đóng góp thực hiện ĐA 245 50 tỷ đồng</t>
        </r>
      </text>
    </comment>
    <comment ref="AW86" author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vang ut</author>
    <author>Windows User</author>
    <author>UT</author>
  </authors>
  <commentList>
    <comment ref="J25" authorId="0">
      <text>
        <r>
          <rPr>
            <sz val="12"/>
            <color rgb="FF000000"/>
            <rFont val=".VnTime"/>
            <family val="2"/>
          </rPr>
          <t>Lý do:
Diện tích bị thiệt hại không khôi phục được</t>
        </r>
      </text>
    </comment>
    <comment ref="I29" authorId="0">
      <text>
        <r>
          <rPr>
            <sz val="12"/>
            <color rgb="FF000000"/>
            <rFont val=".VnTime"/>
            <family val="2"/>
          </rPr>
          <t>Lý do:
Diện tích giao giảm so  với năm 2018 do không khôi phục được số diện tích 9,8ha bị thiệt hại do mưa lũ</t>
        </r>
      </text>
    </comment>
    <comment ref="R29" authorId="0">
      <text>
        <r>
          <rPr>
            <sz val="12"/>
            <color rgb="FF000000"/>
            <rFont val=".VnTime"/>
            <family val="2"/>
          </rPr>
          <t xml:space="preserve">Lý do:
Diện tích giao giảm so  với năm 2018 do không khôi phục được số diện tích bị thiệt hại do mưa lũ
</t>
        </r>
      </text>
    </comment>
    <comment ref="S29" authorId="0">
      <text>
        <r>
          <rPr>
            <sz val="12"/>
            <color rgb="FF000000"/>
            <rFont val=".VnTime"/>
            <family val="2"/>
          </rPr>
          <t xml:space="preserve">Lý do:
Diện tích giao giảm so  với năm 2018 do không khôi phục được số diện tích bị thiệt hại do mưa lũ
</t>
        </r>
      </text>
    </comment>
    <comment ref="DC38" authorId="1">
      <text>
        <r>
          <rPr>
            <b/>
            <sz val="9"/>
            <color indexed="81"/>
            <rFont val="Tahoma"/>
            <family val="2"/>
          </rPr>
          <t>vang ut:</t>
        </r>
        <r>
          <rPr>
            <sz val="9"/>
            <color indexed="81"/>
            <rFont val="Tahoma"/>
            <family val="2"/>
          </rPr>
          <t xml:space="preserve">
Đã thu hoạch được 140 ha vụ Đông Xuân</t>
        </r>
      </text>
    </comment>
    <comment ref="AA48" authorId="2">
      <text>
        <r>
          <rPr>
            <b/>
            <sz val="9"/>
            <color indexed="81"/>
            <rFont val="Tahoma"/>
            <family val="2"/>
          </rPr>
          <t>Windows User:</t>
        </r>
        <r>
          <rPr>
            <sz val="9"/>
            <color indexed="81"/>
            <rFont val="Tahoma"/>
            <family val="2"/>
          </rPr>
          <t xml:space="preserve">
xong
</t>
        </r>
      </text>
    </comment>
    <comment ref="AC48" authorId="2">
      <text>
        <r>
          <rPr>
            <b/>
            <sz val="9"/>
            <color indexed="81"/>
            <rFont val="Tahoma"/>
            <family val="2"/>
          </rPr>
          <t>Windows User:</t>
        </r>
        <r>
          <rPr>
            <sz val="9"/>
            <color indexed="81"/>
            <rFont val="Tahoma"/>
            <family val="2"/>
          </rPr>
          <t xml:space="preserve">
xong
</t>
        </r>
      </text>
    </comment>
    <comment ref="AD48" authorId="2">
      <text>
        <r>
          <rPr>
            <b/>
            <sz val="9"/>
            <color indexed="81"/>
            <rFont val="Tahoma"/>
            <family val="2"/>
          </rPr>
          <t>Windows User:</t>
        </r>
        <r>
          <rPr>
            <sz val="9"/>
            <color indexed="81"/>
            <rFont val="Tahoma"/>
            <family val="2"/>
          </rPr>
          <t xml:space="preserve">
Xong</t>
        </r>
      </text>
    </comment>
    <comment ref="AF48" authorId="2">
      <text>
        <r>
          <rPr>
            <b/>
            <sz val="9"/>
            <color indexed="81"/>
            <rFont val="Tahoma"/>
            <family val="2"/>
          </rPr>
          <t>Windows User:</t>
        </r>
        <r>
          <rPr>
            <sz val="9"/>
            <color indexed="81"/>
            <rFont val="Tahoma"/>
            <family val="2"/>
          </rPr>
          <t xml:space="preserve">
Trồng xong</t>
        </r>
      </text>
    </comment>
    <comment ref="AG48" authorId="2">
      <text>
        <r>
          <rPr>
            <b/>
            <sz val="9"/>
            <color indexed="81"/>
            <rFont val="Tahoma"/>
            <family val="2"/>
          </rPr>
          <t>Windows User:</t>
        </r>
        <r>
          <rPr>
            <sz val="9"/>
            <color indexed="81"/>
            <rFont val="Tahoma"/>
            <family val="2"/>
          </rPr>
          <t xml:space="preserve">
Trồng xong</t>
        </r>
      </text>
    </comment>
    <comment ref="AH48" authorId="2">
      <text>
        <r>
          <rPr>
            <b/>
            <sz val="9"/>
            <color indexed="81"/>
            <rFont val="Tahoma"/>
            <family val="2"/>
          </rPr>
          <t>Windows User:</t>
        </r>
        <r>
          <rPr>
            <sz val="9"/>
            <color indexed="81"/>
            <rFont val="Tahoma"/>
            <family val="2"/>
          </rPr>
          <t xml:space="preserve">
trồng xong</t>
        </r>
      </text>
    </comment>
    <comment ref="AJ48" authorId="2">
      <text>
        <r>
          <rPr>
            <b/>
            <sz val="9"/>
            <color indexed="81"/>
            <rFont val="Tahoma"/>
            <family val="2"/>
          </rPr>
          <t>Windows User:</t>
        </r>
        <r>
          <rPr>
            <sz val="9"/>
            <color indexed="81"/>
            <rFont val="Tahoma"/>
            <family val="2"/>
          </rPr>
          <t xml:space="preserve">
Trồng xong
</t>
        </r>
      </text>
    </comment>
    <comment ref="AK48" authorId="2">
      <text>
        <r>
          <rPr>
            <b/>
            <sz val="9"/>
            <color indexed="81"/>
            <rFont val="Tahoma"/>
            <family val="2"/>
          </rPr>
          <t>Windows User:</t>
        </r>
        <r>
          <rPr>
            <sz val="9"/>
            <color indexed="81"/>
            <rFont val="Tahoma"/>
            <family val="2"/>
          </rPr>
          <t xml:space="preserve">
xong
</t>
        </r>
      </text>
    </comment>
    <comment ref="K77" authorId="0">
      <text>
        <r>
          <rPr>
            <sz val="12"/>
            <color rgb="FF000000"/>
            <rFont val=".VnTime"/>
            <family val="2"/>
          </rPr>
          <t>Nguyen:
Thiệt hại 7,1 ha do ảnh hưởng thiên tai và không khôi phục được</t>
        </r>
      </text>
    </comment>
    <comment ref="EK132" authorId="0">
      <text>
        <r>
          <rPr>
            <b/>
            <sz val="9"/>
            <color indexed="81"/>
            <rFont val="Tahoma"/>
            <family val="2"/>
          </rPr>
          <t>Nguyen:</t>
        </r>
        <r>
          <rPr>
            <sz val="9"/>
            <color indexed="81"/>
            <rFont val="Tahoma"/>
            <family val="2"/>
          </rPr>
          <t xml:space="preserve">
Phụ thuộc vào KH của Doanh nghiệp</t>
        </r>
      </text>
    </comment>
    <comment ref="F138" authorId="3">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DUNG</author>
  </authors>
  <commentList>
    <comment ref="H24" authorId="0">
      <text>
        <r>
          <rPr>
            <b/>
            <sz val="9"/>
            <color indexed="81"/>
            <rFont val="Tahoma"/>
            <family val="2"/>
          </rPr>
          <t>DUNG:</t>
        </r>
        <r>
          <rPr>
            <sz val="9"/>
            <color indexed="81"/>
            <rFont val="Tahoma"/>
            <family val="2"/>
          </rPr>
          <t xml:space="preserve">
Nhà nước hỗ trợ 539ha, gia đình tự mua 38,7ha</t>
        </r>
      </text>
    </comment>
    <comment ref="H25"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4.xml><?xml version="1.0" encoding="utf-8"?>
<comments xmlns="http://schemas.openxmlformats.org/spreadsheetml/2006/main">
  <authors>
    <author>Nguyen</author>
    <author>NGUYEN VAN HIEN</author>
  </authors>
  <commentList>
    <comment ref="FC11" authorId="0">
      <text>
        <r>
          <rPr>
            <b/>
            <sz val="9"/>
            <color indexed="81"/>
            <rFont val="Tahoma"/>
            <family val="2"/>
          </rPr>
          <t>Nguyen:</t>
        </r>
        <r>
          <rPr>
            <sz val="9"/>
            <color indexed="81"/>
            <rFont val="Tahoma"/>
            <family val="2"/>
          </rPr>
          <t xml:space="preserve">
Theo chuẩn nghèo đa chiều mới giai đoạn 2021-2025
</t>
        </r>
      </text>
    </comment>
    <comment ref="DO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DP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List>
</comments>
</file>

<file path=xl/comments5.xml><?xml version="1.0" encoding="utf-8"?>
<comments xmlns="http://schemas.openxmlformats.org/spreadsheetml/2006/main">
  <authors>
    <author>HUANKH</author>
  </authors>
  <commentList>
    <comment ref="CL44" authorId="0">
      <text>
        <r>
          <rPr>
            <sz val="9"/>
            <color indexed="81"/>
            <rFont val="Tahoma"/>
            <family val="2"/>
          </rPr>
          <t xml:space="preserve">Giữ nguyên 2 bà mẹ nhưng đẻ tăng nên tỷ suất giảm xuống
</t>
        </r>
      </text>
    </comment>
  </commentList>
</comments>
</file>

<file path=xl/comments6.xml><?xml version="1.0" encoding="utf-8"?>
<comments xmlns="http://schemas.openxmlformats.org/spreadsheetml/2006/main">
  <authors>
    <author>Huy</author>
    <author>Nguyen</author>
    <author>Administrator</author>
    <author>UT</author>
  </authors>
  <commentList>
    <comment ref="AA56" authorId="0">
      <text>
        <r>
          <rPr>
            <b/>
            <sz val="8"/>
            <color indexed="81"/>
            <rFont val="Tahoma"/>
            <family val="2"/>
          </rPr>
          <t>Huy:</t>
        </r>
        <r>
          <rPr>
            <sz val="8"/>
            <color indexed="81"/>
            <rFont val="Tahoma"/>
            <family val="2"/>
          </rPr>
          <t xml:space="preserve">
MN số 1 thị trấn và MN số 2 thị trấn thành trường MN Thị trấn</t>
        </r>
      </text>
    </comment>
    <comment ref="AN56" authorId="0">
      <text>
        <r>
          <rPr>
            <b/>
            <sz val="8"/>
            <color indexed="81"/>
            <rFont val="Tahoma"/>
            <family val="2"/>
          </rPr>
          <t>Huy:</t>
        </r>
        <r>
          <rPr>
            <sz val="8"/>
            <color indexed="81"/>
            <rFont val="Tahoma"/>
            <family val="2"/>
          </rPr>
          <t xml:space="preserve">
sáp nhập MN Nậm Ngà và  MN số 1 Tà Tổng thành trường MN Tà Tổng</t>
        </r>
      </text>
    </comment>
    <comment ref="AA57" authorId="0">
      <text>
        <r>
          <rPr>
            <b/>
            <sz val="8"/>
            <color indexed="81"/>
            <rFont val="Tahoma"/>
            <family val="2"/>
          </rPr>
          <t>Huy:</t>
        </r>
        <r>
          <rPr>
            <sz val="8"/>
            <color indexed="81"/>
            <rFont val="Tahoma"/>
            <family val="2"/>
          </rPr>
          <t xml:space="preserve">
TH số 1 thị trấn và TH số 2 thị trấn thành trường TH Thị trấn</t>
        </r>
      </text>
    </comment>
    <comment ref="AH57" authorId="0">
      <text>
        <r>
          <rPr>
            <b/>
            <sz val="8"/>
            <color indexed="81"/>
            <rFont val="Tahoma"/>
            <family val="2"/>
          </rPr>
          <t>Huy:</t>
        </r>
        <r>
          <rPr>
            <sz val="8"/>
            <color indexed="81"/>
            <rFont val="Tahoma"/>
            <family val="2"/>
          </rPr>
          <t xml:space="preserve">
Huy:
TH số 1 Pa Ủ và TH số 2 Pa Ủ thành trường TH Pa Ủ</t>
        </r>
      </text>
    </comment>
    <comment ref="AB58" authorId="0">
      <text>
        <r>
          <rPr>
            <b/>
            <sz val="8"/>
            <color indexed="81"/>
            <rFont val="Tahoma"/>
            <family val="2"/>
          </rPr>
          <t>Huy:</t>
        </r>
        <r>
          <rPr>
            <sz val="8"/>
            <color indexed="81"/>
            <rFont val="Tahoma"/>
            <family val="2"/>
          </rPr>
          <t xml:space="preserve">
Tiểu học Bum Nưa và THCS Bum Nưa thành trường PTCS Bum Nưa</t>
        </r>
      </text>
    </comment>
    <comment ref="AF58" author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8" author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EQ64" authorId="1">
      <text>
        <r>
          <rPr>
            <sz val="12"/>
            <color rgb="FF000000"/>
            <rFont val=".VnTime"/>
            <family val="2"/>
          </rPr>
          <t>Nguyen:
Tỉnh tính sai phần trăm</t>
        </r>
      </text>
    </comment>
    <comment ref="CX65" authorId="2">
      <text>
        <r>
          <rPr>
            <b/>
            <sz val="9"/>
            <color indexed="81"/>
            <rFont val="Tahoma"/>
            <family val="2"/>
          </rPr>
          <t>Huy :
 Công nhân trường MN Ka lăng, Nội trú Ka Lăng</t>
        </r>
        <r>
          <rPr>
            <sz val="9"/>
            <color indexed="81"/>
            <rFont val="Tahoma"/>
            <family val="2"/>
          </rPr>
          <t xml:space="preserve">
</t>
        </r>
      </text>
    </comment>
    <comment ref="CZ65" authorId="2">
      <text>
        <r>
          <rPr>
            <b/>
            <sz val="9"/>
            <color indexed="81"/>
            <rFont val="Tahoma"/>
            <family val="2"/>
          </rPr>
          <t>huy: 
Công nhận trường THCS Mù cà</t>
        </r>
        <r>
          <rPr>
            <sz val="9"/>
            <color indexed="81"/>
            <rFont val="Tahoma"/>
            <family val="2"/>
          </rPr>
          <t xml:space="preserve">
</t>
        </r>
      </text>
    </comment>
    <comment ref="DB65" authorId="2">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EO66" authorId="0">
      <text>
        <r>
          <rPr>
            <b/>
            <sz val="8"/>
            <color indexed="81"/>
            <rFont val="Tahoma"/>
            <family val="2"/>
          </rPr>
          <t>Huy:</t>
        </r>
        <r>
          <rPr>
            <sz val="8"/>
            <color indexed="81"/>
            <rFont val="Tahoma"/>
            <family val="2"/>
          </rPr>
          <t xml:space="preserve">
Ka Lăng mới</t>
        </r>
      </text>
    </comment>
    <comment ref="CL68" authorId="2">
      <text>
        <r>
          <rPr>
            <sz val="9"/>
            <color indexed="81"/>
            <rFont val="Tahoma"/>
            <family val="2"/>
          </rPr>
          <t xml:space="preserve">Huy: trường TH&amp;THCS vàng san do ghép trường nên mất chuẩn
</t>
        </r>
      </text>
    </comment>
    <comment ref="EO68" authorId="0">
      <text>
        <r>
          <rPr>
            <b/>
            <sz val="8"/>
            <color indexed="81"/>
            <rFont val="Tahoma"/>
            <family val="2"/>
          </rPr>
          <t>Huy:</t>
        </r>
        <r>
          <rPr>
            <sz val="8"/>
            <color indexed="81"/>
            <rFont val="Tahoma"/>
            <family val="2"/>
          </rPr>
          <t xml:space="preserve">
Ka Lăng mới</t>
        </r>
      </text>
    </comment>
    <comment ref="CL72" authorId="2">
      <text>
        <r>
          <rPr>
            <b/>
            <sz val="9"/>
            <color indexed="81"/>
            <rFont val="Tahoma"/>
            <family val="2"/>
          </rPr>
          <t xml:space="preserve">Huy: </t>
        </r>
        <r>
          <rPr>
            <sz val="9"/>
            <color indexed="81"/>
            <rFont val="Tahoma"/>
            <family val="2"/>
          </rPr>
          <t xml:space="preserve">Giảm 5 phòng học kiên cố so với BC số 2407.
Lý do: trường MN Thị trấn  bàn giao 3  phòng ở khu 3 cho UBND thị trấn; 2 phòng khu 7 cho PGD làm phòng chuyên môn
</t>
        </r>
      </text>
    </comment>
    <comment ref="CL74" authorId="2">
      <text>
        <r>
          <rPr>
            <sz val="9"/>
            <color indexed="81"/>
            <rFont val="Tahoma"/>
            <family val="2"/>
          </rPr>
          <t>Huy: Giảm 1 phòng học kiên cố so với BC 2407
Lý do: Trường TH&amp;THCS Vàng San điểm trường nà phầy chuyển sang điểm trường mới có 2 phòng học, điểm trường cũ có 3 phòng học bàn giao lại cho UBND xã Vàng san.</t>
        </r>
      </text>
    </comment>
    <comment ref="CL76" authorId="2">
      <text>
        <r>
          <rPr>
            <sz val="9"/>
            <color indexed="81"/>
            <rFont val="Tahoma"/>
            <family val="2"/>
          </rPr>
          <t xml:space="preserve">Huy: Giảm 4 phòng học tạm so với BC số 2407
Lý do: Trường TH&amp;THCS Tà Tổng đã tháo dỡ 4 phòng học tạm để xây nhà bán trú
</t>
        </r>
      </text>
    </comment>
    <comment ref="AP99" authorId="3">
      <text>
        <r>
          <rPr>
            <b/>
            <sz val="9"/>
            <color indexed="81"/>
            <rFont val="Tahoma"/>
            <family val="2"/>
          </rPr>
          <t>UT:</t>
        </r>
        <r>
          <rPr>
            <sz val="9"/>
            <color indexed="81"/>
            <rFont val="Tahoma"/>
            <family val="2"/>
          </rPr>
          <t xml:space="preserve">
Cấp huyện 3 người</t>
        </r>
      </text>
    </comment>
    <comment ref="AP101" authorId="3">
      <text>
        <r>
          <rPr>
            <b/>
            <sz val="9"/>
            <color indexed="81"/>
            <rFont val="Tahoma"/>
            <family val="2"/>
          </rPr>
          <t>UT:</t>
        </r>
        <r>
          <rPr>
            <sz val="9"/>
            <color indexed="81"/>
            <rFont val="Tahoma"/>
            <family val="2"/>
          </rPr>
          <t xml:space="preserve">
Cấp huyện 6 người</t>
        </r>
      </text>
    </comment>
    <comment ref="AP103" authorId="3">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7.xml><?xml version="1.0" encoding="utf-8"?>
<comments xmlns="http://schemas.openxmlformats.org/spreadsheetml/2006/main">
  <authors>
    <author>Nguyen</author>
    <author>Admin</author>
  </authors>
  <commentList>
    <comment ref="CD55" authorId="0">
      <text>
        <r>
          <rPr>
            <b/>
            <sz val="9"/>
            <color indexed="81"/>
            <rFont val="Tahoma"/>
            <family val="2"/>
          </rPr>
          <t>Nguyen:</t>
        </r>
        <r>
          <rPr>
            <sz val="9"/>
            <color indexed="81"/>
            <rFont val="Tahoma"/>
            <family val="2"/>
          </rPr>
          <t xml:space="preserve">
Nhà tạm</t>
        </r>
      </text>
    </comment>
    <comment ref="CP55" authorId="1">
      <text>
        <r>
          <rPr>
            <b/>
            <sz val="9"/>
            <color indexed="81"/>
            <rFont val="Tahoma"/>
            <family val="2"/>
          </rPr>
          <t>Admin:</t>
        </r>
        <r>
          <rPr>
            <sz val="9"/>
            <color indexed="81"/>
            <rFont val="Tahoma"/>
            <family val="2"/>
          </rPr>
          <t xml:space="preserve">
Chuyển nhà VH bản Nậm Khao sang thành nhà Vh xã Nậm Khao</t>
        </r>
      </text>
    </comment>
    <comment ref="CV55" authorId="1">
      <text>
        <r>
          <rPr>
            <b/>
            <sz val="9"/>
            <color indexed="81"/>
            <rFont val="Tahoma"/>
            <family val="2"/>
          </rPr>
          <t>Admin:</t>
        </r>
        <r>
          <rPr>
            <sz val="9"/>
            <color indexed="81"/>
            <rFont val="Tahoma"/>
            <family val="2"/>
          </rPr>
          <t xml:space="preserve">
Chuyển Hội trường UBND xã sang làm NVH xã</t>
        </r>
      </text>
    </comment>
    <comment ref="DG55" authorId="1">
      <text>
        <r>
          <rPr>
            <b/>
            <sz val="9"/>
            <color indexed="81"/>
            <rFont val="Tahoma"/>
            <family val="2"/>
          </rPr>
          <t>Admin:</t>
        </r>
        <r>
          <rPr>
            <sz val="9"/>
            <color indexed="81"/>
            <rFont val="Tahoma"/>
            <family val="2"/>
          </rPr>
          <t xml:space="preserve">
Chuyển nhà VH bản Nậm Khao sang thành nhà Vh xã Nậm Khao</t>
        </r>
      </text>
    </comment>
    <comment ref="DM55" authorId="1">
      <text>
        <r>
          <rPr>
            <b/>
            <sz val="9"/>
            <color indexed="81"/>
            <rFont val="Tahoma"/>
            <family val="2"/>
          </rPr>
          <t>Admin:</t>
        </r>
        <r>
          <rPr>
            <sz val="9"/>
            <color indexed="81"/>
            <rFont val="Tahoma"/>
            <family val="2"/>
          </rPr>
          <t xml:space="preserve">
Chuyển Hội trường UBND xã sang làm NVH xã</t>
        </r>
      </text>
    </comment>
    <comment ref="BF56" authorId="0">
      <text>
        <r>
          <rPr>
            <b/>
            <sz val="9"/>
            <color indexed="81"/>
            <rFont val="Tahoma"/>
            <family val="2"/>
          </rPr>
          <t>Nguyen:</t>
        </r>
        <r>
          <rPr>
            <sz val="9"/>
            <color indexed="81"/>
            <rFont val="Tahoma"/>
            <family val="2"/>
          </rPr>
          <t xml:space="preserve">
Tổng 12 khi chưa sát nhập</t>
        </r>
      </text>
    </comment>
    <comment ref="BH56" authorId="0">
      <text>
        <r>
          <rPr>
            <b/>
            <sz val="9"/>
            <color indexed="81"/>
            <rFont val="Tahoma"/>
            <family val="2"/>
          </rPr>
          <t>Nguyen:</t>
        </r>
        <r>
          <rPr>
            <sz val="9"/>
            <color indexed="81"/>
            <rFont val="Tahoma"/>
            <family val="2"/>
          </rPr>
          <t xml:space="preserve">
Tổng 8 khi chưa sát nhập</t>
        </r>
      </text>
    </comment>
    <comment ref="BI56" authorId="0">
      <text>
        <r>
          <rPr>
            <b/>
            <sz val="9"/>
            <color indexed="81"/>
            <rFont val="Tahoma"/>
            <family val="2"/>
          </rPr>
          <t>Nguyen:</t>
        </r>
        <r>
          <rPr>
            <sz val="9"/>
            <color indexed="81"/>
            <rFont val="Tahoma"/>
            <family val="2"/>
          </rPr>
          <t xml:space="preserve">
Tổng 6 khi chưa sát nhập</t>
        </r>
      </text>
    </comment>
    <comment ref="BP56" authorId="0">
      <text>
        <r>
          <rPr>
            <b/>
            <sz val="9"/>
            <color indexed="81"/>
            <rFont val="Tahoma"/>
            <family val="2"/>
          </rPr>
          <t>Nguyen:</t>
        </r>
        <r>
          <rPr>
            <sz val="9"/>
            <color indexed="81"/>
            <rFont val="Tahoma"/>
            <family val="2"/>
          </rPr>
          <t xml:space="preserve">
Tổng 11 khi chưa sát nhập</t>
        </r>
      </text>
    </comment>
    <comment ref="CM56" authorId="1">
      <text>
        <r>
          <rPr>
            <b/>
            <sz val="9"/>
            <color indexed="81"/>
            <rFont val="Tahoma"/>
            <family val="2"/>
          </rPr>
          <t>Admin:</t>
        </r>
        <r>
          <rPr>
            <sz val="9"/>
            <color indexed="81"/>
            <rFont val="Tahoma"/>
            <family val="2"/>
          </rPr>
          <t xml:space="preserve">
Tổng 11 nhà dư 3 nhà sau khi sát nhập</t>
        </r>
      </text>
    </comment>
    <comment ref="CQ56" authorId="1">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R56" authorId="1">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CS56" authorId="1">
      <text>
        <r>
          <rPr>
            <b/>
            <sz val="9"/>
            <color indexed="81"/>
            <rFont val="Tahoma"/>
            <family val="2"/>
          </rPr>
          <t>Admin:</t>
        </r>
        <r>
          <rPr>
            <sz val="9"/>
            <color indexed="81"/>
            <rFont val="Tahoma"/>
            <family val="2"/>
          </rPr>
          <t xml:space="preserve">
Tăng 2 nhà theo ĐS số 6</t>
        </r>
      </text>
    </comment>
    <comment ref="CT56" authorId="1">
      <text>
        <r>
          <rPr>
            <b/>
            <sz val="9"/>
            <color indexed="81"/>
            <rFont val="Tahoma"/>
            <family val="2"/>
          </rPr>
          <t>Admin:</t>
        </r>
        <r>
          <rPr>
            <sz val="9"/>
            <color indexed="81"/>
            <rFont val="Tahoma"/>
            <family val="2"/>
          </rPr>
          <t xml:space="preserve">
Tăng 2 nhà theo đề ns số 6</t>
        </r>
      </text>
    </comment>
    <comment ref="CU56" authorId="1">
      <text>
        <r>
          <rPr>
            <b/>
            <sz val="9"/>
            <color indexed="81"/>
            <rFont val="Tahoma"/>
            <family val="2"/>
          </rPr>
          <t>Admin:</t>
        </r>
        <r>
          <rPr>
            <sz val="9"/>
            <color indexed="81"/>
            <rFont val="Tahoma"/>
            <family val="2"/>
          </rPr>
          <t xml:space="preserve">
Nhà Vh bản Phìn Khò hỏng hoàn toàn không sử dụng được</t>
        </r>
      </text>
    </comment>
    <comment ref="CV56" authorId="1">
      <text>
        <r>
          <rPr>
            <b/>
            <sz val="9"/>
            <color indexed="81"/>
            <rFont val="Tahoma"/>
            <family val="2"/>
          </rPr>
          <t>Admin:</t>
        </r>
        <r>
          <rPr>
            <sz val="9"/>
            <color indexed="81"/>
            <rFont val="Tahoma"/>
            <family val="2"/>
          </rPr>
          <t xml:space="preserve">
Dự kiến tăng 2 nhà theo ĐA số 6</t>
        </r>
      </text>
    </comment>
    <comment ref="CX56" authorId="1">
      <text>
        <r>
          <rPr>
            <b/>
            <sz val="9"/>
            <color indexed="81"/>
            <rFont val="Tahoma"/>
            <family val="2"/>
          </rPr>
          <t>Admin:</t>
        </r>
        <r>
          <rPr>
            <sz val="9"/>
            <color indexed="81"/>
            <rFont val="Tahoma"/>
            <family val="2"/>
          </rPr>
          <t xml:space="preserve">
Hỏng hoàn toàn không sử dụng được 02 Nhà bản Là Si và Á Chè</t>
        </r>
      </text>
    </comment>
    <comment ref="CZ56" authorId="1">
      <text>
        <r>
          <rPr>
            <b/>
            <sz val="9"/>
            <color indexed="81"/>
            <rFont val="Tahoma"/>
            <family val="2"/>
          </rPr>
          <t>Admin:</t>
        </r>
        <r>
          <rPr>
            <sz val="9"/>
            <color indexed="81"/>
            <rFont val="Tahoma"/>
            <family val="2"/>
          </rPr>
          <t xml:space="preserve">
Dự kiến tăng 2 nhà theo đề án số 6</t>
        </r>
      </text>
    </comment>
    <comment ref="DD56" authorId="1">
      <text>
        <r>
          <rPr>
            <b/>
            <sz val="9"/>
            <color indexed="81"/>
            <rFont val="Tahoma"/>
            <family val="2"/>
          </rPr>
          <t>Admin:</t>
        </r>
        <r>
          <rPr>
            <sz val="9"/>
            <color indexed="81"/>
            <rFont val="Tahoma"/>
            <family val="2"/>
          </rPr>
          <t xml:space="preserve">
Tổng 11 nhà dư 3 nhà sau khi sát nhập</t>
        </r>
      </text>
    </comment>
    <comment ref="DH56" authorId="1">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DI56" authorId="1">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DJ56" authorId="1">
      <text>
        <r>
          <rPr>
            <b/>
            <sz val="9"/>
            <color indexed="81"/>
            <rFont val="Tahoma"/>
            <family val="2"/>
          </rPr>
          <t>Admin:</t>
        </r>
        <r>
          <rPr>
            <sz val="9"/>
            <color indexed="81"/>
            <rFont val="Tahoma"/>
            <family val="2"/>
          </rPr>
          <t xml:space="preserve">
Tăng 2 nhà theo ĐS số 6</t>
        </r>
      </text>
    </comment>
    <comment ref="DK56" authorId="1">
      <text>
        <r>
          <rPr>
            <b/>
            <sz val="9"/>
            <color indexed="81"/>
            <rFont val="Tahoma"/>
            <family val="2"/>
          </rPr>
          <t>Admin:</t>
        </r>
        <r>
          <rPr>
            <sz val="9"/>
            <color indexed="81"/>
            <rFont val="Tahoma"/>
            <family val="2"/>
          </rPr>
          <t xml:space="preserve">
Tăng 2 nhà theo đề ns số 6</t>
        </r>
      </text>
    </comment>
    <comment ref="DL56" authorId="1">
      <text>
        <r>
          <rPr>
            <b/>
            <sz val="9"/>
            <color indexed="81"/>
            <rFont val="Tahoma"/>
            <family val="2"/>
          </rPr>
          <t>Admin:</t>
        </r>
        <r>
          <rPr>
            <sz val="9"/>
            <color indexed="81"/>
            <rFont val="Tahoma"/>
            <family val="2"/>
          </rPr>
          <t xml:space="preserve">
Nhà Vh bản Phìn Khò hỏng hoàn toàn không sử dụng được</t>
        </r>
      </text>
    </comment>
    <comment ref="DM56" authorId="1">
      <text>
        <r>
          <rPr>
            <b/>
            <sz val="9"/>
            <color indexed="81"/>
            <rFont val="Tahoma"/>
            <family val="2"/>
          </rPr>
          <t>Admin:</t>
        </r>
        <r>
          <rPr>
            <sz val="9"/>
            <color indexed="81"/>
            <rFont val="Tahoma"/>
            <family val="2"/>
          </rPr>
          <t xml:space="preserve">
Dự kiến tăng 2 nhà theo ĐA số 6</t>
        </r>
      </text>
    </comment>
    <comment ref="DO56" authorId="1">
      <text>
        <r>
          <rPr>
            <b/>
            <sz val="9"/>
            <color indexed="81"/>
            <rFont val="Tahoma"/>
            <family val="2"/>
          </rPr>
          <t>Admin:</t>
        </r>
        <r>
          <rPr>
            <sz val="9"/>
            <color indexed="81"/>
            <rFont val="Tahoma"/>
            <family val="2"/>
          </rPr>
          <t xml:space="preserve">
Hỏng hoàn toàn không sử dụng được 02 Nhà bản Là Si và Á Chè</t>
        </r>
      </text>
    </comment>
    <comment ref="DQ56" authorId="1">
      <text>
        <r>
          <rPr>
            <b/>
            <sz val="9"/>
            <color indexed="81"/>
            <rFont val="Tahoma"/>
            <family val="2"/>
          </rPr>
          <t>Admin:</t>
        </r>
        <r>
          <rPr>
            <sz val="9"/>
            <color indexed="81"/>
            <rFont val="Tahoma"/>
            <family val="2"/>
          </rPr>
          <t xml:space="preserve">
Dự kiến tăng 2 nhà theo đề án số 6</t>
        </r>
      </text>
    </comment>
    <comment ref="BF57" authorId="0">
      <text>
        <r>
          <rPr>
            <b/>
            <sz val="9"/>
            <color indexed="81"/>
            <rFont val="Tahoma"/>
            <family val="2"/>
          </rPr>
          <t>Nguyen:</t>
        </r>
        <r>
          <rPr>
            <sz val="9"/>
            <color indexed="81"/>
            <rFont val="Tahoma"/>
            <family val="2"/>
          </rPr>
          <t xml:space="preserve">
Sáp nhập</t>
        </r>
      </text>
    </comment>
    <comment ref="BH57" authorId="0">
      <text>
        <r>
          <rPr>
            <b/>
            <sz val="9"/>
            <color indexed="81"/>
            <rFont val="Tahoma"/>
            <family val="2"/>
          </rPr>
          <t>Nguyen:</t>
        </r>
        <r>
          <rPr>
            <sz val="9"/>
            <color indexed="81"/>
            <rFont val="Tahoma"/>
            <family val="2"/>
          </rPr>
          <t xml:space="preserve">
Sáp nhập</t>
        </r>
      </text>
    </comment>
    <comment ref="BI57" authorId="0">
      <text>
        <r>
          <rPr>
            <b/>
            <sz val="9"/>
            <color indexed="81"/>
            <rFont val="Tahoma"/>
            <family val="2"/>
          </rPr>
          <t>Nguyen:</t>
        </r>
        <r>
          <rPr>
            <sz val="9"/>
            <color indexed="81"/>
            <rFont val="Tahoma"/>
            <family val="2"/>
          </rPr>
          <t xml:space="preserve">
Sáp nhập</t>
        </r>
      </text>
    </comment>
    <comment ref="BP57" authorId="0">
      <text>
        <r>
          <rPr>
            <b/>
            <sz val="9"/>
            <color indexed="81"/>
            <rFont val="Tahoma"/>
            <family val="2"/>
          </rPr>
          <t>Nguyen:</t>
        </r>
        <r>
          <rPr>
            <sz val="9"/>
            <color indexed="81"/>
            <rFont val="Tahoma"/>
            <family val="2"/>
          </rPr>
          <t xml:space="preserve">
Sáp nhập</t>
        </r>
      </text>
    </comment>
    <comment ref="BU57" authorId="0">
      <text>
        <r>
          <rPr>
            <b/>
            <sz val="9"/>
            <color indexed="81"/>
            <rFont val="Tahoma"/>
            <family val="2"/>
          </rPr>
          <t>Nguyen:</t>
        </r>
        <r>
          <rPr>
            <sz val="9"/>
            <color indexed="81"/>
            <rFont val="Tahoma"/>
            <family val="2"/>
          </rPr>
          <t xml:space="preserve">
Tổng 12</t>
        </r>
      </text>
    </comment>
    <comment ref="BW57" authorId="0">
      <text>
        <r>
          <rPr>
            <b/>
            <sz val="9"/>
            <color indexed="81"/>
            <rFont val="Tahoma"/>
            <family val="2"/>
          </rPr>
          <t>Tổng 8</t>
        </r>
      </text>
    </comment>
    <comment ref="BX57" authorId="0">
      <text>
        <r>
          <rPr>
            <b/>
            <sz val="9"/>
            <color indexed="81"/>
            <rFont val="Tahoma"/>
            <family val="2"/>
          </rPr>
          <t>Nguyen:</t>
        </r>
        <r>
          <rPr>
            <sz val="9"/>
            <color indexed="81"/>
            <rFont val="Tahoma"/>
            <family val="2"/>
          </rPr>
          <t xml:space="preserve">
Tổng 6</t>
        </r>
      </text>
    </comment>
    <comment ref="CE57" authorId="0">
      <text>
        <r>
          <rPr>
            <b/>
            <sz val="9"/>
            <color indexed="81"/>
            <rFont val="Tahoma"/>
            <family val="2"/>
          </rPr>
          <t>Tổng 11</t>
        </r>
      </text>
    </comment>
    <comment ref="DB71" authorId="1">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8.xml><?xml version="1.0" encoding="utf-8"?>
<comments xmlns="http://schemas.openxmlformats.org/spreadsheetml/2006/main">
  <authors>
    <author>ismail - [2010]</author>
  </authors>
  <commentList>
    <comment ref="D77" author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<sst xmlns="http://schemas.openxmlformats.org/spreadsheetml/2006/main" count="3258" uniqueCount="1100">
  <si>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</si>
  <si>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</si>
  <si>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</si>
  <si>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</si>
  <si>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</si>
  <si>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</si>
  <si>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</si>
  <si>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</si>
  <si>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</si>
  <si>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</si>
  <si>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</si>
  <si>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</si>
  <si>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</si>
  <si>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</si>
  <si>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</si>
  <si>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</si>
  <si>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</si>
  <si>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</si>
  <si>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</si>
  <si>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</si>
  <si>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</si>
  <si>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</si>
  <si>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</si>
  <si>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</si>
  <si>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</si>
  <si>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</si>
  <si>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</si>
  <si>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</si>
  <si>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</si>
  <si>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</si>
  <si>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</si>
  <si>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</si>
  <si>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</si>
  <si>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</si>
  <si>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</si>
  <si>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</si>
  <si>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</si>
  <si>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</si>
  <si>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</si>
  <si>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</si>
  <si>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</si>
  <si>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</si>
  <si>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</si>
  <si>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</si>
  <si>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</si>
  <si>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</si>
  <si>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</si>
  <si>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</si>
  <si>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</si>
  <si>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</si>
  <si>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</si>
  <si>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</si>
  <si>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</si>
  <si>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</si>
  <si>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</si>
  <si>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</si>
  <si>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</si>
  <si>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</si>
  <si>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</si>
  <si>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</si>
  <si>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</si>
  <si>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</si>
  <si>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</si>
  <si>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</si>
  <si>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</si>
  <si>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</si>
  <si>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</si>
  <si>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</si>
  <si>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</si>
  <si>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</si>
  <si>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</si>
  <si>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</si>
  <si>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Tấn</t>
  </si>
  <si>
    <t>Xã</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</si>
  <si>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</si>
  <si>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</si>
  <si>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</si>
  <si>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</si>
  <si>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</si>
  <si>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</si>
  <si>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</si>
  <si>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</si>
  <si>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</si>
  <si>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</si>
  <si>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</si>
  <si>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</si>
  <si>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</si>
  <si>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</si>
  <si>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</si>
  <si>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</si>
  <si>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</si>
  <si>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</si>
  <si>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</si>
  <si>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</si>
  <si>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</si>
  <si>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</si>
  <si>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</si>
  <si>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</si>
  <si>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</si>
  <si>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</si>
  <si>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</si>
  <si>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</si>
  <si>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</si>
  <si>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</si>
  <si>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</si>
  <si>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</si>
  <si>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</si>
  <si>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</si>
  <si>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</si>
  <si>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</si>
  <si>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</si>
  <si>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</si>
  <si>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</si>
  <si>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</si>
  <si>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</si>
  <si>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</si>
  <si>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</si>
  <si>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</si>
  <si>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</si>
  <si>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</si>
  <si>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</si>
  <si>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</si>
  <si>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</si>
  <si>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</si>
  <si>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</si>
  <si>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</si>
  <si>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</si>
  <si>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</si>
  <si>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</si>
  <si>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</si>
  <si>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</si>
  <si>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</si>
  <si>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</si>
  <si>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</si>
  <si>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</si>
  <si>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</si>
  <si>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</si>
  <si>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</si>
  <si>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</si>
  <si>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</si>
  <si>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</si>
  <si>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</si>
  <si>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</si>
  <si>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</si>
  <si>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</si>
  <si>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</si>
  <si>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</si>
  <si>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</si>
  <si>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</si>
  <si>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</si>
  <si>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</si>
  <si>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</si>
  <si>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</si>
  <si>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</si>
  <si>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</si>
  <si>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</si>
  <si>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</si>
  <si>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</si>
  <si>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</si>
  <si>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</si>
  <si>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</si>
  <si>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</si>
  <si>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</si>
  <si>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</si>
  <si>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</si>
  <si>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</si>
  <si>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</si>
  <si>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</si>
  <si>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</si>
  <si>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</si>
  <si>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</si>
  <si>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</si>
  <si>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</si>
  <si>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</si>
  <si>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</si>
  <si>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</si>
  <si>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</si>
  <si>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</si>
  <si>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</si>
  <si>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</si>
  <si>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</si>
  <si>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</si>
  <si>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</si>
  <si>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</si>
  <si>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</si>
  <si>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</si>
  <si>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</si>
  <si>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</si>
  <si>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</si>
  <si>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</si>
  <si>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</si>
  <si>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</si>
  <si>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</si>
  <si>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</si>
  <si>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</si>
  <si>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</si>
  <si>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</si>
  <si>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</si>
  <si>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</si>
  <si>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</si>
  <si>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</si>
  <si>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</si>
  <si>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</si>
  <si>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</si>
  <si>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</si>
  <si>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</si>
  <si>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</si>
  <si>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</si>
  <si>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</si>
  <si>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</si>
  <si>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</si>
  <si>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</si>
  <si>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</si>
  <si>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</si>
  <si>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</si>
  <si>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</si>
  <si>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</si>
  <si>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</si>
  <si>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</si>
  <si>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</si>
  <si>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</si>
  <si>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</si>
  <si>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</si>
  <si>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</si>
  <si>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</si>
  <si>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</si>
  <si>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</si>
  <si>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x</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</si>
  <si>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</si>
  <si>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</si>
  <si>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</si>
  <si>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</si>
  <si>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</si>
  <si>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</si>
  <si>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</si>
  <si>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</si>
  <si>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</si>
  <si>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</si>
  <si>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</si>
  <si>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</si>
  <si>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</si>
  <si>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</si>
  <si>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</si>
  <si>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</si>
  <si>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</si>
  <si>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</si>
  <si>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</si>
  <si>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</si>
  <si>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</si>
  <si>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</si>
  <si>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</si>
  <si>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</si>
  <si>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</si>
  <si>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</si>
  <si>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</si>
  <si>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</si>
  <si>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</si>
  <si>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</si>
  <si>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</si>
  <si>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</si>
  <si>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</si>
  <si>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</si>
  <si>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</si>
  <si>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</si>
  <si>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</si>
  <si>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</si>
  <si>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</si>
  <si>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</si>
  <si>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</si>
  <si>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</si>
  <si>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</si>
  <si>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</si>
  <si>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</si>
  <si>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</si>
  <si>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</si>
  <si>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</si>
  <si>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</si>
  <si>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</si>
  <si>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</si>
  <si>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</si>
  <si>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</si>
  <si>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</si>
  <si>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</si>
  <si>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</si>
  <si>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</si>
  <si>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</si>
  <si>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</si>
  <si>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</si>
  <si>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</si>
  <si>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</si>
  <si>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</si>
  <si>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</si>
  <si>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</si>
  <si>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</si>
  <si>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</si>
  <si>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</si>
  <si>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</si>
  <si>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</si>
  <si>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</si>
  <si>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</si>
  <si>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</si>
  <si>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</si>
  <si>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</si>
  <si>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</si>
  <si>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</si>
  <si>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</si>
  <si>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</si>
  <si>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</si>
  <si>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</si>
  <si>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</si>
  <si>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</si>
  <si>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</si>
  <si>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</si>
  <si>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</si>
  <si>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</si>
  <si>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</si>
  <si>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</si>
  <si>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</si>
  <si>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</si>
  <si>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</si>
  <si>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</si>
  <si>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</si>
  <si>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</si>
  <si>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</si>
  <si>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</si>
  <si>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</si>
  <si>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</si>
  <si>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</si>
  <si>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</si>
  <si>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</si>
  <si>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</si>
  <si>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</si>
  <si>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</si>
  <si>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</si>
  <si>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</si>
  <si>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</si>
  <si>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</si>
  <si>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</si>
  <si>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</si>
  <si>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</si>
  <si>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</si>
  <si>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</si>
  <si>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</si>
  <si>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</si>
  <si>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</si>
  <si>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</si>
  <si>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</si>
  <si>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</si>
  <si>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</si>
  <si>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</si>
  <si>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</si>
  <si>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</si>
  <si>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</si>
  <si>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</si>
  <si>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</si>
  <si>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</si>
  <si>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</si>
  <si>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</si>
  <si>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</si>
  <si>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</si>
  <si>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</si>
  <si>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</si>
  <si>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</si>
  <si>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</si>
  <si>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</si>
  <si>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</si>
  <si>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</si>
  <si>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</si>
  <si>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</si>
  <si>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</si>
  <si>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</si>
  <si>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</si>
  <si>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</si>
  <si>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</si>
  <si>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</si>
  <si>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</si>
  <si>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</si>
  <si>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</si>
  <si>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</si>
  <si>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</si>
  <si>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</si>
  <si>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</si>
  <si>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</si>
  <si>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</si>
  <si>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</si>
  <si>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</si>
  <si>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</si>
  <si>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</si>
  <si>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</si>
  <si>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</si>
  <si>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</si>
  <si>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</si>
  <si>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</si>
  <si>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</si>
  <si>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</si>
  <si>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</si>
  <si>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</si>
  <si>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</si>
  <si>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</si>
  <si>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</si>
  <si>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</si>
  <si>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</si>
  <si>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</si>
  <si>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</si>
  <si>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</si>
  <si>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</si>
  <si>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</si>
  <si>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</si>
  <si>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</si>
  <si>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</si>
  <si>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</si>
  <si>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</si>
  <si>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</si>
  <si>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</si>
  <si>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</si>
  <si>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</si>
  <si>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</si>
  <si>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</si>
  <si>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</si>
  <si>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</si>
  <si>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</si>
  <si>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</si>
  <si>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</si>
  <si>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</si>
  <si>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</si>
  <si>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</si>
  <si>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</si>
  <si>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</si>
  <si>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</si>
  <si>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</si>
  <si>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</si>
  <si>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</si>
  <si>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</si>
  <si>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</si>
  <si>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</si>
  <si>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</si>
  <si>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</si>
  <si>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</si>
  <si>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</si>
  <si>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</si>
  <si>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</si>
  <si>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</si>
  <si>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</si>
  <si>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</si>
  <si>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</si>
  <si>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</si>
  <si>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</si>
  <si>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</si>
  <si>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</si>
  <si>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</si>
  <si>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</si>
  <si>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</si>
  <si>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</si>
  <si>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</si>
  <si>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</si>
  <si>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</si>
  <si>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</si>
  <si>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</si>
  <si>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</si>
  <si>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</si>
  <si>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</si>
  <si>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</si>
  <si>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</si>
  <si>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</si>
  <si>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</si>
  <si>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</si>
  <si>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</si>
  <si>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</si>
  <si>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</si>
  <si>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</si>
  <si>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</si>
  <si>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</si>
  <si>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</si>
  <si>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</si>
  <si>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</si>
  <si>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</si>
  <si>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</si>
  <si>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</si>
  <si>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</si>
  <si>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</si>
  <si>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</si>
  <si>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</si>
  <si>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</si>
  <si>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</si>
  <si>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</si>
  <si>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</si>
  <si>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</si>
  <si>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</si>
  <si>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</si>
  <si>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</si>
  <si>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</si>
  <si>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</si>
  <si>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</si>
  <si>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</si>
  <si>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</si>
  <si>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</si>
  <si>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</si>
  <si>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</si>
  <si>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</si>
  <si>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</si>
  <si>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</si>
  <si>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</si>
  <si>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</si>
  <si>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</si>
  <si>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</si>
  <si>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</si>
  <si>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</si>
  <si>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</si>
  <si>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</si>
  <si>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</si>
  <si>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</si>
  <si>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</si>
  <si>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</si>
  <si>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</si>
  <si>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</si>
  <si>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</si>
  <si>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</si>
  <si>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</si>
  <si>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</si>
  <si>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</si>
  <si>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</si>
  <si>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</si>
  <si>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</si>
  <si>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</si>
  <si>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</si>
  <si>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</si>
  <si>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</si>
  <si>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</si>
  <si>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</si>
  <si>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</si>
  <si>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</si>
  <si>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</si>
  <si>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</si>
  <si>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</si>
  <si>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</si>
  <si>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</si>
  <si>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</si>
  <si>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</si>
  <si>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</si>
  <si>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</si>
  <si>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</si>
  <si>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</si>
  <si>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</si>
  <si>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</si>
  <si>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</si>
  <si>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</si>
  <si>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</si>
  <si>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</si>
  <si>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</si>
  <si>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</si>
  <si>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</si>
  <si>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</si>
  <si>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</si>
  <si>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</si>
  <si>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</si>
  <si>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</si>
  <si>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</si>
  <si>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</si>
  <si>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</si>
  <si>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</si>
  <si>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</si>
  <si>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</si>
  <si>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</si>
  <si>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</si>
  <si>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</si>
  <si>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</si>
  <si>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</si>
  <si>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</si>
  <si>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</si>
  <si>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</si>
  <si>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</si>
  <si>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</si>
  <si>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</si>
  <si>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</si>
  <si>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</si>
  <si>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</si>
  <si>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</si>
  <si>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</si>
  <si>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</si>
  <si>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</si>
  <si>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</si>
  <si>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</si>
  <si>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</si>
  <si>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</si>
  <si>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</si>
  <si>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</si>
  <si>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</si>
  <si>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</si>
  <si>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</si>
  <si>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</si>
  <si>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</si>
  <si>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</si>
  <si>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</si>
  <si>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</si>
  <si>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</si>
  <si>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</si>
  <si>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</si>
  <si>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</si>
  <si>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</si>
  <si>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</si>
  <si>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</si>
  <si>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</si>
  <si>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</si>
  <si>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</si>
  <si>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</si>
  <si>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</si>
  <si>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</si>
  <si>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</si>
  <si>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</si>
  <si>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</si>
  <si>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</si>
  <si>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</si>
  <si>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</si>
  <si>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</si>
  <si>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</si>
  <si>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</si>
  <si>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</si>
  <si>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</si>
  <si>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</si>
  <si>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</si>
  <si>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</si>
  <si>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</si>
  <si>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</si>
  <si>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</si>
  <si>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</si>
  <si>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</si>
  <si>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</si>
  <si>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</si>
  <si>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</si>
  <si>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</si>
  <si>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</si>
  <si>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</si>
  <si>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</si>
  <si>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</si>
  <si>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</si>
  <si>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</si>
  <si>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</si>
  <si>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</si>
  <si>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</si>
  <si>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</si>
  <si>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</si>
  <si>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</si>
  <si>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</si>
  <si>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</si>
  <si>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</si>
  <si>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</si>
  <si>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</si>
  <si>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</si>
  <si>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</si>
  <si>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</si>
  <si>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</si>
  <si>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</si>
  <si>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</si>
  <si>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</si>
  <si>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</si>
  <si>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</si>
  <si>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</si>
  <si>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</si>
  <si>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</si>
  <si>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</si>
  <si>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</si>
  <si>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</si>
  <si>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</si>
  <si>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</si>
  <si>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</si>
  <si>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</si>
  <si>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</si>
  <si>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</si>
  <si>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</si>
  <si>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</si>
  <si>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</si>
  <si>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</si>
  <si>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</si>
  <si>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</si>
  <si>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</si>
  <si>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</si>
  <si>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</si>
  <si>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</si>
  <si>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</si>
  <si>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</si>
  <si>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</si>
  <si>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</si>
  <si>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</si>
  <si>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</si>
  <si>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</si>
  <si>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</si>
  <si>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</si>
  <si>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</si>
  <si>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</si>
  <si>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</si>
  <si>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</si>
  <si>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</si>
  <si>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</si>
  <si>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</si>
  <si>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</si>
  <si>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</si>
  <si>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</si>
  <si>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</si>
  <si>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</si>
  <si>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</si>
  <si>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</si>
  <si>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</si>
  <si>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</si>
  <si>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</si>
  <si>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</si>
  <si>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</si>
  <si>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</si>
  <si>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</si>
  <si>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</si>
  <si>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</si>
  <si>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</si>
  <si>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</si>
  <si>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</si>
  <si>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</si>
  <si>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</si>
  <si>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</si>
  <si>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</si>
  <si>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</si>
  <si>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</si>
  <si>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</si>
  <si>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</si>
  <si>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</si>
  <si>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</si>
  <si>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</si>
  <si>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</si>
  <si>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</si>
  <si>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</si>
  <si>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</si>
  <si>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</si>
  <si>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</si>
  <si>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</si>
  <si>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</si>
  <si>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</si>
  <si>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</si>
  <si>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</si>
  <si>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</si>
  <si>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</si>
  <si>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</si>
  <si>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</si>
  <si>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</si>
  <si>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</si>
  <si>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</si>
  <si>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</si>
  <si>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</si>
  <si>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</si>
  <si>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</si>
  <si>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</si>
  <si>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</si>
  <si>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</si>
  <si>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</si>
  <si>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</si>
  <si>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</si>
  <si>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</si>
  <si>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</si>
  <si>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</si>
  <si>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</si>
  <si>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</si>
  <si>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</si>
  <si>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</si>
  <si>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</si>
  <si>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</si>
  <si>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</si>
  <si>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</si>
  <si>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</si>
  <si>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</si>
  <si>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</si>
  <si>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</si>
  <si>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</si>
  <si>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</si>
  <si>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</si>
  <si>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</si>
  <si>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</si>
  <si>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</si>
  <si>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</si>
  <si>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</si>
  <si>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</si>
  <si>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</si>
  <si>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</si>
  <si>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</si>
  <si>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</si>
  <si>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</si>
  <si>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</si>
  <si>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</si>
  <si>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</si>
  <si>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TH 9 tháng năm 2019</t>
  </si>
  <si>
    <t>TH 9 tháng năm  2019</t>
  </si>
  <si>
    <t>TH 9 tháng  năm 2019</t>
  </si>
  <si>
    <t xml:space="preserve">Ước TH 9 tháng </t>
  </si>
  <si>
    <t>Năm 2020</t>
  </si>
  <si>
    <t>Ước năm 2020/TH năm 2019</t>
  </si>
  <si>
    <t xml:space="preserve">TH năm 2019 </t>
  </si>
  <si>
    <t>TH năm 2019</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</si>
  <si>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</si>
  <si>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</si>
  <si>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</si>
  <si>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</si>
  <si>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</si>
  <si>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</si>
  <si>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</si>
  <si>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</si>
  <si>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</si>
  <si>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</si>
  <si>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</si>
  <si>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</si>
  <si>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</si>
  <si>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</si>
  <si>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</si>
  <si>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</si>
  <si>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</si>
  <si>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</si>
  <si>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</si>
  <si>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</si>
  <si>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</si>
  <si>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</si>
  <si>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</si>
  <si>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</si>
  <si>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</si>
  <si>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</si>
  <si>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</si>
  <si>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</si>
  <si>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</si>
  <si>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</si>
  <si>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</si>
  <si>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</si>
  <si>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</si>
  <si>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</si>
  <si>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</si>
  <si>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</si>
  <si>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</si>
  <si>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</si>
  <si>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</si>
  <si>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</si>
  <si>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</si>
  <si>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</si>
  <si>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</si>
  <si>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</si>
  <si>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</si>
  <si>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</si>
  <si>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</si>
  <si>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</si>
  <si>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</si>
  <si>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</si>
  <si>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</si>
  <si>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</si>
  <si>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</si>
  <si>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</si>
  <si>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</si>
  <si>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</si>
  <si>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</si>
  <si>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</si>
  <si>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</si>
  <si>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</si>
  <si>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</si>
  <si>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</si>
  <si>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</si>
  <si>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</si>
  <si>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</si>
  <si>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</si>
  <si>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</si>
  <si>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</si>
  <si>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</si>
  <si>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</si>
  <si>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</si>
  <si>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</si>
  <si>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</si>
  <si>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</si>
  <si>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</si>
  <si>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</si>
  <si>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</si>
  <si>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</si>
  <si>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</si>
  <si>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</si>
  <si>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</si>
  <si>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</si>
  <si>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</si>
  <si>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</si>
  <si>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</si>
  <si>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</si>
  <si>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</si>
  <si>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</si>
  <si>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</si>
  <si>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</si>
  <si>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</si>
  <si>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</si>
  <si>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</si>
  <si>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</si>
  <si>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</si>
  <si>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</si>
  <si>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</si>
  <si>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</si>
  <si>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</si>
  <si>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</si>
  <si>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</si>
  <si>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</si>
  <si>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</si>
  <si>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</si>
  <si>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</si>
  <si>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</si>
  <si>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</si>
  <si>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</si>
  <si>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</si>
  <si>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</si>
  <si>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</si>
  <si>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</si>
  <si>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</si>
  <si>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</si>
  <si>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</si>
  <si>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t xml:space="preserve"> điều chỉnh</t>
  </si>
  <si>
    <t>Tổng số trạm phát sóng FM huyện, xã</t>
  </si>
  <si>
    <t>- Tỷ lệ dân số được quản lý bằng hồ sơ sức khỏe điện tử</t>
  </si>
  <si>
    <t>Năm 2021</t>
  </si>
  <si>
    <t xml:space="preserve">          -  </t>
  </si>
  <si>
    <t>&gt;97</t>
  </si>
  <si>
    <t>&gt;98</t>
  </si>
  <si>
    <t>&gt;95</t>
  </si>
  <si>
    <t>&gt;60</t>
  </si>
  <si>
    <t xml:space="preserve">            -  </t>
  </si>
  <si>
    <t>Diện tích tự nhiên</t>
  </si>
  <si>
    <t>&gt;7</t>
  </si>
  <si>
    <t>&gt;700</t>
  </si>
  <si>
    <t>Định hướng KH năm 2022</t>
  </si>
  <si>
    <t>78,3</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</si>
  <si>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</si>
  <si>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</si>
  <si>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</si>
  <si>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</si>
  <si>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</si>
  <si>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</si>
  <si>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</si>
  <si>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 xml:space="preserve">KH tỉnh giao 
</t>
  </si>
  <si>
    <t xml:space="preserve">Nghị quyết HĐND huyện
</t>
  </si>
  <si>
    <t xml:space="preserve">Kế hoạch UBND huyện 
</t>
  </si>
  <si>
    <t>Số giường bệnh tư/ 1 vạn dân</t>
  </si>
  <si>
    <t>12,6</t>
  </si>
  <si>
    <t>108,2</t>
  </si>
  <si>
    <t xml:space="preserve">TH 9 tháng </t>
  </si>
  <si>
    <t>TH tháng 9</t>
  </si>
  <si>
    <t>So sánh</t>
  </si>
  <si>
    <t>Thực hiện năm 2020</t>
  </si>
  <si>
    <t>KH năm 2022</t>
  </si>
  <si>
    <t>Ước TH năm 2021/TH năm 2020</t>
  </si>
  <si>
    <t>Ước TH  năm 2021/KH năm 2021 tỉnh giao</t>
  </si>
  <si>
    <t xml:space="preserve">Ước TH  năm 2021/NQ HĐND năm 2021 </t>
  </si>
  <si>
    <t xml:space="preserve">Ước TH năm 2021/KH năm 2021 huyện giao </t>
  </si>
  <si>
    <t>TH năm 2020</t>
  </si>
  <si>
    <t xml:space="preserve"> TH năm 2020</t>
  </si>
  <si>
    <t>TH  năm 2020</t>
  </si>
  <si>
    <t>Ước TH  năm 2021/TH năm 2020</t>
  </si>
  <si>
    <t>Nghệ thuật quần chúng</t>
  </si>
  <si>
    <t>Tổng số buổi Hướng dẫn xây dựng đội văn nghệ ở cơ sở</t>
  </si>
  <si>
    <t>- Trong đó: + Cấp tỉnh</t>
  </si>
  <si>
    <t xml:space="preserve">                  '+ Cấp huyện</t>
  </si>
  <si>
    <t>0</t>
  </si>
  <si>
    <r>
      <t>Trong đó</t>
    </r>
    <r>
      <rPr>
        <sz val="10"/>
        <color rgb="FF000000"/>
        <rFont val="Times New Roman"/>
        <family val="1"/>
      </rPr>
      <t xml:space="preserve">: - Thóc </t>
    </r>
  </si>
  <si>
    <r>
      <t xml:space="preserve"> Trong đó:</t>
    </r>
    <r>
      <rPr>
        <sz val="10"/>
        <rFont val="Times New Roman"/>
        <family val="1"/>
      </rPr>
      <t xml:space="preserve">  + Cai tại trung tâm 05-06 tỉnh</t>
    </r>
  </si>
  <si>
    <r>
      <t>Năm 2019
(N</t>
    </r>
    <r>
      <rPr>
        <b/>
        <i/>
        <sz val="10"/>
        <color rgb="FF000000"/>
        <rFont val="Times New Roman"/>
        <family val="1"/>
      </rPr>
      <t>ăm học 2019-2020)</t>
    </r>
  </si>
  <si>
    <r>
      <t xml:space="preserve"> - Trường phổ thông cơ sở (cấp 1; 2)</t>
    </r>
    <r>
      <rPr>
        <vertAlign val="superscript"/>
        <sz val="10"/>
        <color rgb="FF000000"/>
        <rFont val="Times New Roman"/>
        <family val="1"/>
      </rPr>
      <t xml:space="preserve"> 1</t>
    </r>
  </si>
  <si>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</si>
  <si>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</si>
  <si>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</si>
  <si>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</si>
  <si>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</si>
  <si>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Hạ tầng xây dựng, giao thông, cấp điện, cấp nước</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</si>
  <si>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</si>
  <si>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</si>
  <si>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</si>
  <si>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</si>
  <si>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</si>
  <si>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Giá trị sản xuất CN theo giá so sánh năm 2020</t>
  </si>
  <si>
    <t>Kế hoạch  năm 2022</t>
  </si>
  <si>
    <t>KH tỉnh năm 2022</t>
  </si>
  <si>
    <t xml:space="preserve"> KH tỉnh  năm 2022</t>
  </si>
  <si>
    <t>Kế hoạch tỉnh năm 2022</t>
  </si>
  <si>
    <t xml:space="preserve">              Cây gỗ lớn</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</si>
  <si>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</si>
  <si>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</si>
  <si>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</si>
  <si>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</si>
  <si>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Triệu đồng/ tháng</t>
  </si>
  <si>
    <t>- Tỷ lệ xã, phường thị trấn đạt chuẩn phổ cập giáo dục tiểu học mức độ 2 trở lên và đạt chuẩn phổ cập giáo dục trung học cơ sở mức độ 1 trở lên</t>
  </si>
  <si>
    <t>Biểu số 9</t>
  </si>
  <si>
    <t>KH năm 2022/ Ước TH năm 2021 huyện giao</t>
  </si>
  <si>
    <t>Đánh giá mức độ đạt so với KH 2021</t>
  </si>
  <si>
    <t>Ghi chú:</t>
  </si>
  <si>
    <t>(1) Nguyên nhân do ảnh hưởng dịch tả lợn châu phí và một số hộ bán trâu, bò để trang trải công việc gia đình, làm nhà cửa, mua máy nông cụ để sản xuất…</t>
  </si>
  <si>
    <t>Đạt</t>
  </si>
  <si>
    <t>Vượt</t>
  </si>
  <si>
    <t>Không đạt</t>
  </si>
  <si>
    <t xml:space="preserve"> - Tỷ lệ dân số đô thị được cung cấp nước sạch qua hệ thống cấp nước tập trung</t>
  </si>
  <si>
    <t xml:space="preserve"> - Tỷ lệ xã, phường thị trấn đạt chuẩn phổ cập giáo dục tiểu học mức độ 2 trở lên và đạt chuẩn phổ cập giáo dục trung học cơ sở mức độ 1 trở lên</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</si>
  <si>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</si>
  <si>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</si>
  <si>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</si>
  <si>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</si>
  <si>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</si>
  <si>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</si>
  <si>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</si>
  <si>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</si>
  <si>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Ước TH  năm 2021/KH giao năm 2021</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</si>
  <si>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</si>
  <si>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</si>
  <si>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</si>
  <si>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</si>
  <si>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</si>
  <si>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</si>
  <si>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</si>
  <si>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</si>
  <si>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</si>
  <si>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Sản phẩm OCOP</t>
  </si>
  <si>
    <t>TRỒNG MỚI, CHĂM SÓC, TRỒNG BỔ SUNG RỪNG NĂM 2022 THEO NGHỊ QUYẾT SỐ 08/2021/NQ-HĐND</t>
  </si>
  <si>
    <t xml:space="preserve">Quế </t>
  </si>
  <si>
    <t>Gỗ lớn</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</si>
  <si>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</si>
  <si>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</si>
  <si>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</si>
  <si>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</si>
  <si>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</si>
  <si>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</si>
  <si>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</si>
  <si>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</si>
  <si>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</si>
  <si>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</si>
  <si>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</si>
  <si>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</si>
  <si>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</si>
  <si>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</si>
  <si>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</si>
  <si>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</si>
  <si>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</si>
  <si>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</si>
  <si>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</si>
  <si>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</si>
  <si>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</si>
  <si>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Điểm bán hàng</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</si>
  <si>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</si>
  <si>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</si>
  <si>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</si>
  <si>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</si>
  <si>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</si>
  <si>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</si>
  <si>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</si>
  <si>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KH năm 2022/Ước TH năm 2021</t>
  </si>
  <si>
    <t>Năm 2021
 chưa thực hiện</t>
  </si>
  <si>
    <t>Ước TH năm 2022/KH năm 2022</t>
  </si>
  <si>
    <t>Năm 2022</t>
  </si>
  <si>
    <t>(Kèm theo Báo cáo số: …../BC-UBND, ngày      tháng       năm 2022 của UBND huyện Mường Tè)</t>
  </si>
  <si>
    <t>(1)</t>
  </si>
  <si>
    <t>(2)</t>
  </si>
  <si>
    <t xml:space="preserve"> MỘT SỐ CHỈ TIÊU CHỦ YẾU KẾ HOẠCH PHÁT TRIỂN KINH TẾ - XÃ HỘI NĂM 2022</t>
  </si>
  <si>
    <t>KẾ HOẠCH PHÁT TRIỂN KINH TẾ - XÃ HỘI 6 THÁNG ĐẦU NĂM 2022</t>
  </si>
  <si>
    <t>Ước TH  năm 2022</t>
  </si>
  <si>
    <t>Định hướng năm 2023</t>
  </si>
  <si>
    <t>TH  6 tháng 2022</t>
  </si>
  <si>
    <t xml:space="preserve"> TH  6 tháng 2022</t>
  </si>
  <si>
    <r>
      <t xml:space="preserve">Tổng giá trị sản xuất trên địa bàn </t>
    </r>
    <r>
      <rPr>
        <i/>
        <sz val="10"/>
        <rFont val="Times New Roman"/>
        <family val="1"/>
      </rPr>
      <t xml:space="preserve"> (giá so sánh năm 2010)</t>
    </r>
  </si>
  <si>
    <t xml:space="preserve"> '- Tổng sản lượng lương thực có hạt</t>
  </si>
  <si>
    <t>- Trồng rừng mới</t>
  </si>
  <si>
    <t>- Tốc độ tăng trưởng đàn gia súc</t>
  </si>
  <si>
    <t xml:space="preserve">- Tỷ lệ che phủ rừng </t>
  </si>
  <si>
    <t>- Số xã đạt chuẩn nông thôn mới</t>
  </si>
  <si>
    <t>- Tỷ lệ xã đạt chuẩn nông thôn mới</t>
  </si>
  <si>
    <t>Trong đó: - Số HTX Thành lập mới</t>
  </si>
  <si>
    <t xml:space="preserve"> - Tỷ lệ số xã được thu gom, xử lý rác thải sinh hoạt </t>
  </si>
  <si>
    <r>
      <t>m</t>
    </r>
    <r>
      <rPr>
        <b/>
        <vertAlign val="superscript"/>
        <sz val="10"/>
        <rFont val="Times New Roman"/>
        <family val="1"/>
      </rPr>
      <t>2</t>
    </r>
  </si>
  <si>
    <t xml:space="preserve"> Ước TH  năm 2022</t>
  </si>
  <si>
    <t xml:space="preserve">Kế hoạch UBND tỉnh QĐ 1686/QĐ-UBND </t>
  </si>
  <si>
    <t>Nghị Quyết HĐND huyện (NQ 64/NQ-HĐND)</t>
  </si>
  <si>
    <t>Kế hoạch UBND huyện QĐ 2266/QĐ-UBND</t>
  </si>
  <si>
    <t xml:space="preserve"> - Tỷ lệ bản, khu phố có nhà văn hóa</t>
  </si>
  <si>
    <t>Không thực hiện từ đầu năm 2022</t>
  </si>
  <si>
    <t>(Kèm theo Báo cáo số:            /BC-UBND, ngày     /      /2022 của UBND huyện Mường Tè)</t>
  </si>
  <si>
    <t>TH cả năm</t>
  </si>
  <si>
    <t>Ước TH năm 2022/TH năm 2021</t>
  </si>
  <si>
    <t>Ước TH tnăm 2022/KH năm 2022 tỉnh giao</t>
  </si>
  <si>
    <t xml:space="preserve">Ước TH năm 2022/NQ HĐND huyện giao </t>
  </si>
  <si>
    <t>Ước TH năm 2022/KH UBND huyện giao</t>
  </si>
  <si>
    <t xml:space="preserve">TH cả năm </t>
  </si>
  <si>
    <t>KH năm 2023</t>
  </si>
  <si>
    <t>Kế hoạch năm 2023</t>
  </si>
  <si>
    <t>KH năm 2023/Ước TH năm 2022</t>
  </si>
  <si>
    <t>Ước năm  2022/KH năm 2022</t>
  </si>
  <si>
    <t>Ước TH năm 2022 /TH năm 2021</t>
  </si>
  <si>
    <t>Ước TH năm 2022 /KH năm 2022</t>
  </si>
  <si>
    <t>Ước năm 2022/TH năm 2021</t>
  </si>
  <si>
    <t>Ước TH năm 2022</t>
  </si>
  <si>
    <t>Diện tích thu hoạch</t>
  </si>
  <si>
    <t xml:space="preserve">(1) Phụ thuộc vào kế hoạch trồng của Công ty Liên Việt Mắc ca. Đến thời điểm báo cáo Công ty Liên Việt Mắc ca đã thực hiện làm đất cuốc hố được 110 ha, đã thực hiện trồng được 25 ha, ước TH cả năm trồng được 110 ha. </t>
  </si>
  <si>
    <t>(2) Theo Thông tư số 29/TT-BNNPTNT, ngày 16/11/2018 công tác khoanh nuôi xúc tiến tái sinh tự nhiên theo quy định  là 1 năm tác động phát dây leo, cây bụi ít nhất 2 lần; lý do không thực hiện: Địa điểm khoanh nuôi xa khu dân cư, dốc, hẻo lánh khó thực hiện vì vậy dân không thực hiện</t>
  </si>
  <si>
    <t>Số người đi học tập và làm việc tại Trường Cao đẳng Than - Khoáng sản Việt Nam</t>
  </si>
  <si>
    <t>Tỷ lệ phụ nữ đẻ được khám thai ít nhất 3 lần trong thai kỳ</t>
  </si>
  <si>
    <t>96,0</t>
  </si>
  <si>
    <t>85,6</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</si>
  <si>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</si>
  <si>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</si>
  <si>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</si>
  <si>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</si>
  <si>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</si>
  <si>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Đã thống nhất với sở YT</t>
  </si>
  <si>
    <t>(1): Nguyên nhân tại thời điểm xây dựng KH năm 2022 đang so sánh với số liệu ước thực hiện năm 2021, khi có báo cáo số liệu chính thức thì so sánh với số liệu chính thức do vậy tốc độ tăng đàn gia súc là 3,5% (bằng 100% kế hoạch tỉnh giao, băng 57,67% so với mục tiêu NQ NĐND huyện giao).</t>
  </si>
  <si>
    <r>
      <rPr>
        <i/>
        <vertAlign val="superscript"/>
        <sz val="11"/>
        <rFont val="Times New Roman"/>
        <family val="1"/>
      </rPr>
      <t xml:space="preserve">(1) </t>
    </r>
    <r>
      <rPr>
        <i/>
        <sz val="11"/>
        <rFont val="Times New Roman"/>
        <family val="1"/>
      </rPr>
      <t>So sánh tuyệt đối</t>
    </r>
  </si>
</sst>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4" formatCode="_-* #,##0.00\ &quot;₫&quot;_-;\-* #,##0.00\ &quot;₫&quot;_-;_-* &quot;-&quot;??\ &quot;₫&quot;_-;_-@_-"/>
    <numFmt numFmtId="43" formatCode="_-* #,##0.00\ _₫_-;\-* #,##0.00\ _₫_-;_-* &quot;-&quot;??\ _₫_-;_-@_-"/>
    <numFmt numFmtId="164" formatCode="_(* #,##0.00_);_(* \(#,##0.00\);_(* &quot;-&quot;??_);_(@_)"/>
    <numFmt numFmtId="165" formatCode="#,##0;[Red]#,##0"/>
    <numFmt numFmtId="166" formatCode="#,##0.00;[Red]#,##0.00"/>
    <numFmt numFmtId="167" formatCode="0.0"/>
    <numFmt numFmtId="168" formatCode="_(* #,##0_);_(* \(#,##0\);_(* &quot;-&quot;??_);_(@_)"/>
    <numFmt numFmtId="169" formatCode="_(* #,##0.0_);_(* \(#,##0.0\);_(* &quot;-&quot;??_);_(@_)"/>
    <numFmt numFmtId="170" formatCode="_(* #,##0.000_);_(* \(#,##0.000\);_(* &quot;-&quot;??_);_(@_)"/>
    <numFmt numFmtId="171" formatCode="#,##0.0"/>
    <numFmt numFmtId="172" formatCode="#,##0.0;[Red]#,##0.0"/>
    <numFmt numFmtId="173" formatCode="0;\-0;"/>
    <numFmt numFmtId="174" formatCode="0;\-0;;@"/>
    <numFmt numFmtId="175" formatCode="#,##0.000;[Red]#,##0.000"/>
    <numFmt numFmtId="176" formatCode="_-* #,##0.0\ _₫_-;\-* #,##0.0\ _₫_-;_-* &quot;-&quot;??\ _₫_-;_-@_-"/>
    <numFmt numFmtId="177" formatCode="_-* #,##0.0\ _₫_-;\-* #,##0.0\ _₫_-;_-* &quot;-&quot;?\ _₫_-;_-@_-"/>
    <numFmt numFmtId="178" formatCode="_-* #,##0\ _₫_-;\-* #,##0\ _₫_-;_-* &quot;-&quot;??\ _₫_-;_-@_-"/>
    <numFmt numFmtId="179" formatCode="_-* #,##0.00\ _V_N_D_-;\-* #,##0.00\ _V_N_D_-;_-* &quot;-&quot;??\ _V_N_D_-;_-@_-"/>
    <numFmt numFmtId="180" formatCode="_(* #,##0.0_);_(* \(#,##0.0\);_(* &quot;-&quot;?_);_(@_)"/>
    <numFmt numFmtId="181" formatCode="_-* #,##0.000\ _₫_-;\-* #,##0.000\ _₫_-;_-* &quot;-&quot;??\ _₫_-;_-@_-"/>
    <numFmt numFmtId="182" formatCode="_(* #,##0.000_);_(* \(#,##0.000\);_(* &quot;-&quot;???_);_(@_)"/>
    <numFmt numFmtId="183" formatCode="#,##0\ &quot;þ&quot;;[Red]\-#,##0\ &quot;þ&quot;"/>
    <numFmt numFmtId="184" formatCode="#,##0.0_);\(#,##0.0\)"/>
    <numFmt numFmtId="185" formatCode="#,##0.00\ _₫"/>
    <numFmt numFmtId="186" formatCode="#,##0.0\ _₫;\-#,##0.0\ _₫"/>
    <numFmt numFmtId="187" formatCode="#,##0.000\ _₫"/>
    <numFmt numFmtId="188" formatCode="_(* #,##0_);_(* \(#,##0\);_(* &quot;-&quot;?_);_(@_)"/>
  </numFmts>
  <fonts count="234">
    <font>
      <sz val="12"/>
      <color rgb="FF000000"/>
      <name val=".VnTime"/>
    </font>
    <font>
      <sz val="11"/>
      <color theme="1"/>
      <name val="Arial"/>
      <family val="2"/>
      <scheme val="minor"/>
    </font>
    <font>
      <sz val="11"/>
      <color theme="1"/>
      <name val="Arial"/>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sz val="8"/>
      <color rgb="FF000000"/>
      <name val=".VnArial Narrow"/>
      <family val="2"/>
    </font>
    <font>
      <b/>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0"/>
      <color rgb="FFFF0000"/>
      <name val="Times New Roman"/>
      <family val="1"/>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i/>
      <sz val="9"/>
      <name val="Times New Roman"/>
      <family val="1"/>
    </font>
    <font>
      <b/>
      <i/>
      <sz val="12"/>
      <name val=".VnTime"/>
      <family val="2"/>
    </font>
    <font>
      <b/>
      <sz val="10"/>
      <color theme="1"/>
      <name val="Times New Roman"/>
      <family val="1"/>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b/>
      <i/>
      <sz val="11"/>
      <name val=".VnTime"/>
      <family val="2"/>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0"/>
      <color rgb="FF7030A0"/>
      <name val="Times New Roman"/>
      <family val="1"/>
    </font>
    <font>
      <b/>
      <i/>
      <sz val="12"/>
      <color rgb="FFFF0000"/>
      <name val="Times New Roman"/>
      <family val="1"/>
    </font>
    <font>
      <sz val="10"/>
      <color theme="1"/>
      <name val="Times New Roman"/>
      <family val="1"/>
    </font>
    <font>
      <sz val="13"/>
      <name val=".VnTime"/>
      <family val="2"/>
    </font>
    <font>
      <b/>
      <sz val="10"/>
      <color rgb="FF000000"/>
      <name val="Times New Roman"/>
      <family val="1"/>
      <charset val="163"/>
    </font>
    <font>
      <b/>
      <i/>
      <sz val="10"/>
      <color rgb="FF002060"/>
      <name val="Times New Roman"/>
      <family val="1"/>
    </font>
    <font>
      <sz val="10"/>
      <color rgb="FF002060"/>
      <name val="Times New Roman"/>
      <family val="1"/>
    </font>
    <font>
      <sz val="14"/>
      <color rgb="FF002060"/>
      <name val="Times New Roman"/>
      <family val="1"/>
    </font>
    <font>
      <sz val="13"/>
      <color rgb="FFFF0000"/>
      <name val="VNtimes new roman"/>
      <family val="2"/>
    </font>
    <font>
      <sz val="13"/>
      <color rgb="FFFF0000"/>
      <name val="Arial"/>
      <family val="2"/>
    </font>
    <font>
      <sz val="14"/>
      <color rgb="FF000000"/>
      <name val="Times New Roman"/>
      <family val="1"/>
    </font>
    <font>
      <sz val="12"/>
      <color rgb="FF000000"/>
      <name val=".VnTime"/>
      <family val="2"/>
    </font>
    <font>
      <b/>
      <i/>
      <sz val="8"/>
      <color rgb="FF000000"/>
      <name val=".VnTime"/>
      <family val="2"/>
    </font>
    <font>
      <b/>
      <i/>
      <sz val="10"/>
      <color rgb="FF000000"/>
      <name val="Times New Roman"/>
      <family val="1"/>
      <charset val="163"/>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b/>
      <sz val="8"/>
      <color rgb="FF000000"/>
      <name val=".VnTime"/>
      <family val="2"/>
    </font>
    <font>
      <vertAlign val="superscript"/>
      <sz val="10"/>
      <color rgb="FF000000"/>
      <name val="Times New Roman"/>
      <family val="1"/>
    </font>
    <font>
      <b/>
      <sz val="10"/>
      <name val=".VnTime"/>
      <family val="2"/>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b/>
      <sz val="10"/>
      <color rgb="FF0000CC"/>
      <name val="Times New Roman"/>
      <family val="1"/>
    </font>
    <font>
      <b/>
      <sz val="9"/>
      <color rgb="FF0000CC"/>
      <name val="Times New Roman"/>
      <family val="1"/>
    </font>
    <font>
      <sz val="10"/>
      <color rgb="FF0000CC"/>
      <name val="Times New Roman"/>
      <family val="1"/>
    </font>
    <font>
      <i/>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sz val="9"/>
      <color rgb="FF0000CC"/>
      <name val="Times New Roman"/>
      <family val="1"/>
    </font>
    <font>
      <b/>
      <sz val="10"/>
      <color rgb="FF000000"/>
      <name val="Arial"/>
      <family val="2"/>
    </font>
    <font>
      <b/>
      <i/>
      <sz val="10"/>
      <color rgb="FF000000"/>
      <name val="Arial"/>
      <family val="2"/>
    </font>
    <font>
      <i/>
      <sz val="10"/>
      <color rgb="FF000000"/>
      <name val="Arial"/>
      <family val="2"/>
    </font>
    <font>
      <b/>
      <i/>
      <sz val="14"/>
      <color rgb="FF002060"/>
      <name val="Times New Roman"/>
      <family val="1"/>
    </font>
    <font>
      <sz val="13"/>
      <color rgb="FF0000CC"/>
      <name val="Times New Roman"/>
      <family val="1"/>
    </font>
    <font>
      <sz val="10"/>
      <color rgb="FF0000CC"/>
      <name val="Arial"/>
      <family val="2"/>
    </font>
    <font>
      <sz val="13"/>
      <color rgb="FF0000CC"/>
      <name val="Arial"/>
      <family val="2"/>
    </font>
    <font>
      <b/>
      <i/>
      <sz val="10"/>
      <color rgb="FF0000CC"/>
      <name val="Times New Roman"/>
      <family val="1"/>
    </font>
    <font>
      <i/>
      <sz val="9"/>
      <color rgb="FF0000CC"/>
      <name val="Times New Roman"/>
      <family val="1"/>
    </font>
    <font>
      <sz val="11"/>
      <color rgb="FF0000CC"/>
      <name val="Times New Roman"/>
      <family val="1"/>
    </font>
    <font>
      <i/>
      <sz val="11"/>
      <name val=".VnTime"/>
      <family val="2"/>
    </font>
    <font>
      <i/>
      <sz val="11"/>
      <color indexed="8"/>
      <name val="Times New Roman"/>
      <family val="1"/>
    </font>
    <font>
      <b/>
      <sz val="10"/>
      <name val="Arial"/>
      <family val="2"/>
    </font>
    <font>
      <b/>
      <sz val="13"/>
      <name val="Times New Roman"/>
      <family val="1"/>
    </font>
    <font>
      <b/>
      <sz val="13"/>
      <name val="Arial"/>
      <family val="2"/>
    </font>
    <font>
      <b/>
      <u/>
      <sz val="12"/>
      <name val="Times New Roman"/>
      <family val="1"/>
    </font>
    <font>
      <i/>
      <sz val="12"/>
      <color rgb="FF000000"/>
      <name val=".VnTime"/>
      <family val="2"/>
    </font>
    <font>
      <sz val="12"/>
      <name val="Times New Roman"/>
      <family val="1"/>
      <charset val="163"/>
    </font>
    <font>
      <sz val="13"/>
      <name val="Arial"/>
      <family val="2"/>
    </font>
    <font>
      <sz val="12"/>
      <name val=".VnTime"/>
      <family val="2"/>
    </font>
    <font>
      <b/>
      <sz val="12"/>
      <name val="Arial"/>
      <family val="2"/>
    </font>
    <font>
      <i/>
      <sz val="12"/>
      <name val=".VnTime"/>
      <family val="2"/>
    </font>
    <font>
      <sz val="9"/>
      <color rgb="FF000000"/>
      <name val="Arial"/>
      <family val="2"/>
    </font>
    <font>
      <b/>
      <vertAlign val="superscript"/>
      <sz val="10"/>
      <name val="Times New Roman"/>
      <family val="1"/>
    </font>
    <font>
      <i/>
      <sz val="10"/>
      <color rgb="FF7030A0"/>
      <name val="Times New Roman"/>
      <family val="1"/>
    </font>
    <font>
      <sz val="10"/>
      <name val="Segoe UI Historic"/>
      <family val="2"/>
    </font>
    <font>
      <b/>
      <sz val="12"/>
      <color rgb="FF000000"/>
      <name val=".VnTime"/>
      <family val="2"/>
    </font>
    <font>
      <i/>
      <sz val="13"/>
      <color rgb="FFFF0000"/>
      <name val="Times New Roman"/>
      <family val="1"/>
    </font>
    <font>
      <sz val="12"/>
      <color rgb="FFFF0000"/>
      <name val=".VnTime"/>
      <family val="2"/>
    </font>
    <font>
      <i/>
      <sz val="11"/>
      <color rgb="FFFF0000"/>
      <name val=".VnTime"/>
      <family val="2"/>
    </font>
    <font>
      <i/>
      <sz val="11"/>
      <color rgb="FFFF0000"/>
      <name val="Times New Roman"/>
      <family val="1"/>
    </font>
    <font>
      <sz val="11"/>
      <color rgb="FFFF0000"/>
      <name val=".VnArial Narrow"/>
      <family val="2"/>
    </font>
    <font>
      <i/>
      <sz val="12"/>
      <color rgb="FFFF0000"/>
      <name val=".VnTime"/>
      <family val="2"/>
    </font>
    <font>
      <i/>
      <vertAlign val="superscript"/>
      <sz val="11"/>
      <name val="Times New Roman"/>
      <family val="1"/>
    </font>
    <font>
      <b/>
      <sz val="11"/>
      <color rgb="FF0066CC"/>
      <name val="Times New Roman"/>
      <family val="1"/>
    </font>
    <font>
      <sz val="11"/>
      <name val="VNtimes new roman"/>
      <family val="2"/>
    </font>
    <font>
      <sz val="10"/>
      <name val="VNtimes new roman"/>
      <family val="2"/>
    </font>
    <font>
      <b/>
      <sz val="10"/>
      <name val="VNtimes new roman"/>
      <family val="2"/>
    </font>
    <font>
      <b/>
      <sz val="12"/>
      <name val="VNtimes new roman"/>
      <family val="2"/>
    </font>
    <font>
      <b/>
      <sz val="11"/>
      <name val="VNtimes new roman"/>
      <family val="2"/>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81">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style="thin">
        <color rgb="FF000000"/>
      </left>
      <right style="thin">
        <color rgb="FF000000"/>
      </right>
      <top style="thin">
        <color rgb="FF000000"/>
      </top>
      <bottom style="medium">
        <color rgb="FF000000"/>
      </bottom>
      <diagonal/>
    </border>
  </borders>
  <cellStyleXfs count="47">
    <xf numFmtId="0" fontId="0" fillId="0" borderId="0"/>
    <xf numFmtId="43" fontId="83" fillId="0" borderId="0" applyFont="0" applyFill="0" applyBorder="0" applyAlignment="0" applyProtection="0"/>
    <xf numFmtId="0" fontId="84" fillId="2" borderId="0"/>
    <xf numFmtId="1" fontId="84" fillId="2" borderId="0"/>
    <xf numFmtId="164" fontId="95" fillId="2" borderId="0" applyFont="0" applyFill="0" applyBorder="0" applyAlignment="0" applyProtection="0"/>
    <xf numFmtId="1" fontId="95" fillId="2" borderId="0"/>
    <xf numFmtId="0" fontId="91" fillId="2" borderId="0"/>
    <xf numFmtId="43" fontId="101" fillId="2" borderId="0" applyFont="0" applyFill="0" applyBorder="0" applyAlignment="0" applyProtection="0"/>
    <xf numFmtId="0" fontId="95" fillId="2" borderId="0"/>
    <xf numFmtId="43" fontId="95" fillId="2" borderId="0" applyFont="0" applyFill="0" applyBorder="0" applyAlignment="0" applyProtection="0"/>
    <xf numFmtId="164" fontId="95" fillId="2" borderId="0" applyFont="0" applyFill="0" applyBorder="0" applyAlignment="0" applyProtection="0"/>
    <xf numFmtId="179" fontId="103" fillId="2" borderId="0" applyFont="0" applyFill="0" applyBorder="0" applyAlignment="0" applyProtection="0"/>
    <xf numFmtId="164" fontId="95" fillId="2" borderId="0" applyFont="0" applyFill="0" applyBorder="0" applyAlignment="0" applyProtection="0"/>
    <xf numFmtId="3" fontId="103" fillId="2" borderId="0"/>
    <xf numFmtId="0" fontId="95" fillId="2" borderId="0"/>
    <xf numFmtId="0" fontId="84" fillId="2" borderId="0"/>
    <xf numFmtId="164" fontId="84" fillId="2" borderId="0" applyFont="0" applyFill="0" applyBorder="0" applyAlignment="0" applyProtection="0"/>
    <xf numFmtId="1" fontId="84" fillId="2" borderId="0"/>
    <xf numFmtId="0" fontId="84" fillId="2" borderId="0"/>
    <xf numFmtId="0" fontId="83" fillId="2" borderId="0"/>
    <xf numFmtId="43" fontId="83" fillId="2" borderId="0" applyFont="0" applyFill="0" applyBorder="0" applyAlignment="0" applyProtection="0"/>
    <xf numFmtId="164" fontId="84" fillId="2" borderId="0" applyFont="0" applyFill="0" applyBorder="0" applyAlignment="0" applyProtection="0"/>
    <xf numFmtId="0" fontId="84" fillId="2" borderId="0"/>
    <xf numFmtId="43" fontId="84" fillId="2" borderId="0" applyFont="0" applyFill="0" applyBorder="0" applyAlignment="0" applyProtection="0"/>
    <xf numFmtId="164" fontId="84" fillId="2" borderId="0" applyFont="0" applyFill="0" applyBorder="0" applyAlignment="0" applyProtection="0"/>
    <xf numFmtId="43" fontId="83" fillId="2" borderId="0" applyFont="0" applyFill="0" applyBorder="0" applyAlignment="0" applyProtection="0"/>
    <xf numFmtId="9" fontId="83" fillId="2" borderId="0" applyFont="0" applyFill="0" applyBorder="0" applyAlignment="0" applyProtection="0"/>
    <xf numFmtId="0" fontId="84" fillId="2" borderId="0"/>
    <xf numFmtId="0" fontId="84" fillId="2" borderId="0"/>
    <xf numFmtId="0" fontId="2" fillId="2" borderId="0"/>
    <xf numFmtId="9" fontId="167" fillId="0" borderId="0" applyFont="0" applyFill="0" applyBorder="0" applyAlignment="0" applyProtection="0"/>
    <xf numFmtId="183" fontId="84" fillId="2" borderId="0" applyFont="0" applyFill="0" applyBorder="0" applyAlignment="0" applyProtection="0"/>
    <xf numFmtId="43" fontId="83" fillId="2" borderId="0" applyFont="0" applyFill="0" applyBorder="0" applyAlignment="0" applyProtection="0"/>
    <xf numFmtId="164" fontId="103" fillId="2" borderId="0" applyFont="0" applyFill="0" applyBorder="0" applyAlignment="0" applyProtection="0"/>
    <xf numFmtId="183" fontId="84" fillId="2" borderId="0" applyFont="0" applyFill="0" applyBorder="0" applyAlignment="0" applyProtection="0"/>
    <xf numFmtId="164" fontId="84" fillId="2" borderId="0" applyFont="0" applyFill="0" applyBorder="0" applyAlignment="0" applyProtection="0"/>
    <xf numFmtId="164" fontId="84" fillId="2" borderId="0" applyFont="0" applyFill="0" applyBorder="0" applyAlignment="0" applyProtection="0"/>
    <xf numFmtId="0" fontId="84" fillId="2" borderId="0"/>
    <xf numFmtId="164" fontId="84" fillId="2" borderId="0" applyFont="0" applyFill="0" applyBorder="0" applyAlignment="0" applyProtection="0"/>
    <xf numFmtId="0" fontId="84" fillId="2" borderId="0"/>
    <xf numFmtId="1" fontId="103" fillId="2" borderId="0"/>
    <xf numFmtId="164" fontId="1" fillId="2" borderId="0" applyFont="0" applyFill="0" applyBorder="0" applyAlignment="0" applyProtection="0"/>
    <xf numFmtId="0" fontId="84" fillId="2" borderId="0"/>
    <xf numFmtId="0" fontId="84" fillId="2" borderId="0"/>
    <xf numFmtId="0" fontId="211" fillId="2" borderId="0"/>
    <xf numFmtId="0" fontId="84" fillId="2" borderId="0"/>
    <xf numFmtId="0" fontId="91" fillId="2" borderId="0"/>
  </cellStyleXfs>
  <cellXfs count="3941">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3"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3" fillId="2" borderId="0" xfId="0" applyFont="1" applyFill="1" applyAlignment="1" applyProtection="1">
      <alignment vertical="center"/>
    </xf>
    <xf numFmtId="0" fontId="0" fillId="2" borderId="0" xfId="0" applyFill="1" applyAlignment="1" applyProtection="1">
      <alignment vertical="center" wrapText="1"/>
    </xf>
    <xf numFmtId="0" fontId="4" fillId="2" borderId="0" xfId="0" applyFont="1" applyFill="1" applyAlignment="1" applyProtection="1">
      <alignment horizontal="center"/>
    </xf>
    <xf numFmtId="0" fontId="5" fillId="2" borderId="0" xfId="0" applyFont="1" applyFill="1" applyAlignment="1" applyProtection="1">
      <alignment horizontal="left" indent="15"/>
    </xf>
    <xf numFmtId="0" fontId="4" fillId="2" borderId="0" xfId="0" applyFont="1" applyFill="1" applyProtection="1"/>
    <xf numFmtId="0" fontId="4" fillId="2" borderId="0" xfId="0" applyFont="1" applyFill="1" applyProtection="1"/>
    <xf numFmtId="0" fontId="0" fillId="2" borderId="0" xfId="0" applyFill="1" applyAlignment="1" applyProtection="1">
      <alignment vertical="center"/>
    </xf>
    <xf numFmtId="0" fontId="6" fillId="2" borderId="0" xfId="0" applyFont="1" applyFill="1" applyProtection="1"/>
    <xf numFmtId="0" fontId="7" fillId="2" borderId="0" xfId="0" applyFont="1" applyFill="1" applyAlignment="1" applyProtection="1">
      <alignment vertical="center"/>
    </xf>
    <xf numFmtId="0" fontId="0" fillId="2" borderId="0" xfId="0" applyFill="1" applyProtection="1">
      <protection hidden="1"/>
    </xf>
    <xf numFmtId="0" fontId="8" fillId="2" borderId="0" xfId="0" applyFont="1" applyFill="1" applyProtection="1"/>
    <xf numFmtId="0" fontId="6" fillId="2" borderId="0" xfId="0" applyFont="1" applyFill="1" applyProtection="1"/>
    <xf numFmtId="0" fontId="0" fillId="2" borderId="0" xfId="0" applyFill="1" applyProtection="1">
      <protection locked="0" hidden="1"/>
    </xf>
    <xf numFmtId="0" fontId="9" fillId="2" borderId="0" xfId="0" applyFont="1" applyFill="1" applyProtection="1"/>
    <xf numFmtId="0" fontId="8" fillId="2" borderId="0" xfId="0" applyFont="1" applyFill="1" applyAlignment="1" applyProtection="1">
      <alignment horizontal="center"/>
    </xf>
    <xf numFmtId="0" fontId="10" fillId="2" borderId="0" xfId="0" applyFont="1" applyFill="1" applyProtection="1"/>
    <xf numFmtId="0" fontId="0" fillId="2" borderId="0" xfId="0" applyFill="1" applyAlignment="1" applyProtection="1">
      <alignment horizontal="left" vertical="center" wrapText="1"/>
    </xf>
    <xf numFmtId="0" fontId="4" fillId="2" borderId="0" xfId="0" applyFont="1" applyFill="1" applyAlignment="1" applyProtection="1">
      <alignment vertical="center"/>
    </xf>
    <xf numFmtId="0" fontId="0" fillId="2" borderId="0" xfId="0" applyFill="1" applyAlignment="1" applyProtection="1">
      <alignment horizontal="center" vertical="center"/>
    </xf>
    <xf numFmtId="165" fontId="11" fillId="2" borderId="0" xfId="0" applyNumberFormat="1" applyFont="1" applyFill="1" applyAlignment="1" applyProtection="1">
      <alignment horizontal="center" vertical="center" wrapText="1"/>
    </xf>
    <xf numFmtId="165" fontId="11" fillId="2" borderId="0" xfId="0" applyNumberFormat="1" applyFont="1" applyFill="1" applyAlignment="1" applyProtection="1">
      <alignment horizontal="center" vertical="center"/>
    </xf>
    <xf numFmtId="165" fontId="7" fillId="2" borderId="0" xfId="0" applyNumberFormat="1" applyFont="1" applyFill="1" applyAlignment="1" applyProtection="1">
      <alignment horizontal="center" vertical="center"/>
    </xf>
    <xf numFmtId="165" fontId="0" fillId="2" borderId="0" xfId="0" applyNumberFormat="1" applyFill="1" applyAlignment="1" applyProtection="1">
      <alignment vertical="center" wrapText="1"/>
    </xf>
    <xf numFmtId="165" fontId="12" fillId="2" borderId="0" xfId="0" applyNumberFormat="1" applyFont="1" applyFill="1" applyAlignment="1" applyProtection="1">
      <alignment horizontal="left" vertical="center" wrapText="1"/>
    </xf>
    <xf numFmtId="165" fontId="13" fillId="2" borderId="0" xfId="0" applyNumberFormat="1" applyFont="1" applyFill="1" applyAlignment="1" applyProtection="1">
      <alignment vertical="center" wrapText="1"/>
    </xf>
    <xf numFmtId="165" fontId="9" fillId="2" borderId="0" xfId="0" applyNumberFormat="1" applyFont="1" applyFill="1" applyAlignment="1" applyProtection="1">
      <alignment vertical="center" wrapText="1"/>
    </xf>
    <xf numFmtId="165" fontId="12" fillId="2" borderId="0" xfId="0" applyNumberFormat="1" applyFont="1" applyFill="1" applyAlignment="1" applyProtection="1">
      <alignment vertical="center" wrapText="1"/>
    </xf>
    <xf numFmtId="165" fontId="7" fillId="2" borderId="0" xfId="0" applyNumberFormat="1" applyFont="1" applyFill="1" applyProtection="1"/>
    <xf numFmtId="165" fontId="7" fillId="2" borderId="0" xfId="0" applyNumberFormat="1" applyFont="1" applyFill="1" applyAlignment="1" applyProtection="1">
      <alignment horizontal="center"/>
    </xf>
    <xf numFmtId="165"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Protection="1"/>
    <xf numFmtId="0" fontId="14" fillId="2" borderId="0" xfId="0" applyFont="1" applyFill="1" applyAlignment="1" applyProtection="1">
      <alignment horizontal="left" vertical="center" wrapText="1"/>
    </xf>
    <xf numFmtId="0" fontId="15" fillId="2" borderId="0" xfId="0" applyFont="1" applyFill="1" applyAlignment="1" applyProtection="1">
      <alignment horizontal="right"/>
    </xf>
    <xf numFmtId="0" fontId="5" fillId="3" borderId="0" xfId="0" applyFont="1" applyFill="1" applyProtection="1"/>
    <xf numFmtId="0" fontId="16" fillId="2" borderId="0" xfId="0" applyFont="1" applyFill="1" applyProtection="1"/>
    <xf numFmtId="0" fontId="16" fillId="2" borderId="0" xfId="0" applyFont="1" applyFill="1" applyAlignment="1" applyProtection="1">
      <alignment wrapText="1"/>
    </xf>
    <xf numFmtId="0" fontId="17" fillId="2" borderId="0" xfId="0" applyFont="1" applyFill="1" applyProtection="1"/>
    <xf numFmtId="0" fontId="16" fillId="2" borderId="0" xfId="0" applyFont="1" applyFill="1" applyAlignment="1" applyProtection="1">
      <alignment vertical="center"/>
    </xf>
    <xf numFmtId="3" fontId="19" fillId="2" borderId="0" xfId="0" applyNumberFormat="1" applyFont="1" applyFill="1" applyProtection="1"/>
    <xf numFmtId="3" fontId="20" fillId="2" borderId="0" xfId="0" applyNumberFormat="1" applyFont="1" applyFill="1" applyProtection="1"/>
    <xf numFmtId="165" fontId="21" fillId="2" borderId="0" xfId="0" applyNumberFormat="1" applyFont="1" applyFill="1" applyAlignment="1" applyProtection="1">
      <alignment horizontal="center"/>
    </xf>
    <xf numFmtId="0" fontId="22" fillId="2" borderId="0" xfId="0" applyFont="1" applyFill="1" applyProtection="1"/>
    <xf numFmtId="0" fontId="23" fillId="2" borderId="0" xfId="0" applyFont="1" applyFill="1" applyProtection="1"/>
    <xf numFmtId="0" fontId="24" fillId="2" borderId="0" xfId="0" applyFont="1" applyFill="1" applyAlignment="1" applyProtection="1">
      <alignment horizontal="center"/>
    </xf>
    <xf numFmtId="0" fontId="25" fillId="2" borderId="0" xfId="0" applyFont="1" applyFill="1" applyProtection="1"/>
    <xf numFmtId="0" fontId="0" fillId="2" borderId="0" xfId="0" applyFill="1" applyAlignment="1" applyProtection="1">
      <alignment horizontal="center" vertical="center" wrapText="1"/>
    </xf>
    <xf numFmtId="0" fontId="26" fillId="2" borderId="0" xfId="0" applyFont="1" applyFill="1" applyProtection="1"/>
    <xf numFmtId="0" fontId="23"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27" fillId="2" borderId="0" xfId="0" applyFont="1" applyFill="1" applyAlignment="1" applyProtection="1">
      <alignment horizontal="center" vertical="center" wrapText="1"/>
    </xf>
    <xf numFmtId="0" fontId="25" fillId="2" borderId="0" xfId="0" applyFont="1" applyFill="1" applyAlignment="1" applyProtection="1">
      <alignment horizontal="left" vertical="center" wrapText="1"/>
    </xf>
    <xf numFmtId="0" fontId="28" fillId="2" borderId="0" xfId="0" applyFont="1" applyFill="1" applyAlignment="1" applyProtection="1">
      <alignment horizontal="center" vertical="center" wrapText="1"/>
    </xf>
    <xf numFmtId="0" fontId="27" fillId="2" borderId="0" xfId="0" applyFont="1" applyFill="1" applyAlignment="1" applyProtection="1">
      <alignment horizontal="center"/>
    </xf>
    <xf numFmtId="0" fontId="28" fillId="2" borderId="0" xfId="0" applyFont="1" applyFill="1" applyProtection="1"/>
    <xf numFmtId="3" fontId="25" fillId="2" borderId="0" xfId="0" applyNumberFormat="1" applyFont="1" applyFill="1" applyProtection="1"/>
    <xf numFmtId="3" fontId="25" fillId="2" borderId="0" xfId="0" applyNumberFormat="1" applyFont="1" applyFill="1" applyProtection="1"/>
    <xf numFmtId="3" fontId="20" fillId="2" borderId="1" xfId="0" applyNumberFormat="1" applyFont="1" applyFill="1" applyBorder="1" applyProtection="1"/>
    <xf numFmtId="3" fontId="30" fillId="2" borderId="0" xfId="0" applyNumberFormat="1" applyFont="1" applyFill="1" applyProtection="1"/>
    <xf numFmtId="0" fontId="20" fillId="2" borderId="0" xfId="0" applyFont="1" applyFill="1" applyProtection="1"/>
    <xf numFmtId="0" fontId="31" fillId="2" borderId="0" xfId="0" applyFont="1" applyFill="1" applyProtection="1"/>
    <xf numFmtId="0" fontId="32" fillId="2" borderId="0" xfId="0" applyFont="1" applyFill="1" applyProtection="1"/>
    <xf numFmtId="0" fontId="0" fillId="2" borderId="0" xfId="0" applyFill="1" applyAlignment="1" applyProtection="1">
      <alignment vertical="center"/>
    </xf>
    <xf numFmtId="165" fontId="33" fillId="2" borderId="0" xfId="0" applyNumberFormat="1" applyFont="1" applyFill="1" applyProtection="1"/>
    <xf numFmtId="1" fontId="16"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7" fontId="34" fillId="2" borderId="0" xfId="0" applyNumberFormat="1" applyFont="1" applyFill="1" applyAlignment="1" applyProtection="1">
      <alignment horizontal="center"/>
    </xf>
    <xf numFmtId="1" fontId="35" fillId="2" borderId="0" xfId="0" applyNumberFormat="1" applyFont="1" applyFill="1" applyProtection="1"/>
    <xf numFmtId="1" fontId="23" fillId="2" borderId="0" xfId="0" applyNumberFormat="1" applyFont="1" applyFill="1" applyProtection="1"/>
    <xf numFmtId="0" fontId="16" fillId="2" borderId="0" xfId="0" applyFont="1" applyFill="1" applyProtection="1"/>
    <xf numFmtId="165" fontId="36" fillId="2" borderId="0" xfId="0" applyNumberFormat="1" applyFont="1" applyFill="1" applyAlignment="1" applyProtection="1">
      <alignment vertical="center" wrapText="1"/>
    </xf>
    <xf numFmtId="1" fontId="16" fillId="2" borderId="0" xfId="0" applyNumberFormat="1" applyFont="1" applyFill="1" applyProtection="1"/>
    <xf numFmtId="167" fontId="38" fillId="2" borderId="0" xfId="0" applyNumberFormat="1" applyFont="1" applyFill="1" applyAlignment="1" applyProtection="1">
      <alignment horizontal="center" wrapText="1"/>
    </xf>
    <xf numFmtId="167" fontId="38" fillId="2" borderId="0" xfId="0" applyNumberFormat="1" applyFont="1" applyFill="1" applyAlignment="1" applyProtection="1">
      <alignment horizontal="center"/>
    </xf>
    <xf numFmtId="1" fontId="18" fillId="2" borderId="0" xfId="0" applyNumberFormat="1" applyFont="1" applyFill="1" applyProtection="1"/>
    <xf numFmtId="1" fontId="16" fillId="2" borderId="0" xfId="0" applyNumberFormat="1" applyFont="1" applyFill="1" applyAlignment="1" applyProtection="1">
      <alignment wrapText="1"/>
    </xf>
    <xf numFmtId="1" fontId="16" fillId="2" borderId="0" xfId="0" applyNumberFormat="1" applyFont="1" applyFill="1" applyProtection="1"/>
    <xf numFmtId="1" fontId="16" fillId="2" borderId="0" xfId="0" applyNumberFormat="1" applyFont="1" applyFill="1" applyAlignment="1" applyProtection="1">
      <alignment horizontal="right"/>
    </xf>
    <xf numFmtId="1" fontId="16" fillId="2" borderId="0" xfId="0" applyNumberFormat="1" applyFont="1" applyFill="1" applyAlignment="1" applyProtection="1">
      <alignment wrapText="1"/>
    </xf>
    <xf numFmtId="1" fontId="16" fillId="2" borderId="0" xfId="0" applyNumberFormat="1" applyFont="1" applyFill="1" applyAlignment="1" applyProtection="1">
      <alignment horizontal="right"/>
    </xf>
    <xf numFmtId="0" fontId="20" fillId="3" borderId="0" xfId="0" applyFont="1" applyFill="1" applyProtection="1"/>
    <xf numFmtId="0" fontId="20" fillId="2" borderId="0" xfId="0" applyFont="1" applyFill="1" applyProtection="1"/>
    <xf numFmtId="0" fontId="0" fillId="2" borderId="0" xfId="0" applyFill="1" applyAlignment="1" applyProtection="1">
      <alignment vertical="center"/>
    </xf>
    <xf numFmtId="0" fontId="20" fillId="2" borderId="0" xfId="0" applyFont="1" applyFill="1" applyProtection="1"/>
    <xf numFmtId="0" fontId="40" fillId="2" borderId="0" xfId="0" applyFont="1" applyFill="1" applyProtection="1"/>
    <xf numFmtId="0" fontId="32" fillId="2" borderId="0" xfId="0" applyFont="1" applyFill="1" applyProtection="1"/>
    <xf numFmtId="0" fontId="22" fillId="2" borderId="0" xfId="0" applyFont="1" applyFill="1" applyProtection="1"/>
    <xf numFmtId="0" fontId="38" fillId="2" borderId="0" xfId="0" applyFont="1" applyFill="1" applyProtection="1"/>
    <xf numFmtId="0" fontId="25" fillId="2" borderId="0" xfId="0" applyFont="1" applyFill="1" applyProtection="1"/>
    <xf numFmtId="1" fontId="0" fillId="2" borderId="0" xfId="0" applyNumberFormat="1" applyFill="1" applyProtection="1"/>
    <xf numFmtId="3" fontId="42" fillId="2" borderId="0" xfId="0" applyNumberFormat="1" applyFont="1" applyFill="1" applyProtection="1"/>
    <xf numFmtId="1" fontId="43" fillId="2" borderId="0" xfId="0" applyNumberFormat="1" applyFont="1" applyFill="1" applyProtection="1"/>
    <xf numFmtId="0" fontId="38"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wrapText="1"/>
    </xf>
    <xf numFmtId="0" fontId="18" fillId="2" borderId="0" xfId="0" applyFont="1" applyFill="1" applyAlignment="1" applyProtection="1">
      <alignment vertical="center"/>
    </xf>
    <xf numFmtId="0" fontId="16" fillId="2" borderId="0" xfId="0" applyFont="1" applyFill="1" applyAlignment="1" applyProtection="1">
      <alignment vertical="center" wrapText="1"/>
    </xf>
    <xf numFmtId="0" fontId="5" fillId="2" borderId="0" xfId="0" applyFont="1" applyFill="1" applyAlignment="1" applyProtection="1">
      <alignment vertical="center"/>
    </xf>
    <xf numFmtId="0" fontId="40" fillId="2" borderId="0" xfId="0" applyFont="1" applyFill="1" applyAlignment="1" applyProtection="1">
      <alignment vertical="center"/>
    </xf>
    <xf numFmtId="0" fontId="16" fillId="2" borderId="0" xfId="0" applyFont="1" applyFill="1" applyAlignment="1" applyProtection="1">
      <alignment horizontal="left" vertical="center" wrapText="1"/>
    </xf>
    <xf numFmtId="0" fontId="16" fillId="2" borderId="0" xfId="0" applyFont="1" applyFill="1" applyAlignment="1" applyProtection="1">
      <alignment horizontal="center"/>
    </xf>
    <xf numFmtId="0" fontId="16" fillId="2" borderId="0" xfId="0" applyFont="1" applyFill="1" applyProtection="1"/>
    <xf numFmtId="0" fontId="41" fillId="2" borderId="0" xfId="0" applyFont="1" applyFill="1" applyProtection="1"/>
    <xf numFmtId="0" fontId="44" fillId="2" borderId="0" xfId="0" applyFont="1" applyFill="1" applyProtection="1"/>
    <xf numFmtId="1" fontId="16" fillId="2" borderId="0" xfId="0" applyNumberFormat="1" applyFont="1" applyFill="1" applyAlignment="1" applyProtection="1">
      <alignment horizontal="right"/>
    </xf>
    <xf numFmtId="167" fontId="15" fillId="2" borderId="0" xfId="0" applyNumberFormat="1" applyFont="1" applyFill="1" applyAlignment="1" applyProtection="1">
      <alignment horizontal="right"/>
    </xf>
    <xf numFmtId="1" fontId="0" fillId="2" borderId="0" xfId="0" applyNumberFormat="1" applyFill="1" applyProtection="1"/>
    <xf numFmtId="1" fontId="16" fillId="2" borderId="0" xfId="0" applyNumberFormat="1" applyFont="1" applyFill="1" applyAlignment="1" applyProtection="1">
      <alignment horizontal="right" vertical="center"/>
    </xf>
    <xf numFmtId="0" fontId="19" fillId="2" borderId="0" xfId="0" applyFont="1" applyFill="1" applyProtection="1"/>
    <xf numFmtId="168" fontId="16" fillId="2" borderId="0" xfId="0" applyNumberFormat="1" applyFont="1" applyFill="1" applyProtection="1"/>
    <xf numFmtId="0" fontId="26" fillId="2" borderId="0" xfId="0" applyFont="1" applyFill="1" applyProtection="1"/>
    <xf numFmtId="165" fontId="45" fillId="2" borderId="0" xfId="0" applyNumberFormat="1" applyFont="1" applyFill="1" applyProtection="1"/>
    <xf numFmtId="0" fontId="46" fillId="2" borderId="0" xfId="0" applyFont="1" applyFill="1" applyProtection="1"/>
    <xf numFmtId="1" fontId="18" fillId="2" borderId="0" xfId="0" applyNumberFormat="1" applyFont="1" applyFill="1" applyProtection="1"/>
    <xf numFmtId="0" fontId="41" fillId="2" borderId="0" xfId="0" applyFont="1" applyFill="1" applyProtection="1"/>
    <xf numFmtId="164" fontId="19" fillId="2" borderId="0" xfId="0" applyNumberFormat="1" applyFont="1" applyFill="1" applyProtection="1"/>
    <xf numFmtId="0" fontId="38" fillId="2" borderId="3" xfId="0" applyFont="1" applyFill="1" applyBorder="1" applyAlignment="1" applyProtection="1">
      <alignment horizontal="center" vertical="center"/>
    </xf>
    <xf numFmtId="165" fontId="23" fillId="2" borderId="0" xfId="0" applyNumberFormat="1" applyFont="1" applyFill="1" applyAlignment="1" applyProtection="1">
      <alignment horizontal="right" vertical="center" wrapText="1"/>
    </xf>
    <xf numFmtId="0" fontId="16" fillId="2" borderId="0" xfId="0" applyFont="1" applyFill="1" applyAlignment="1" applyProtection="1">
      <alignment horizontal="right" vertical="center"/>
    </xf>
    <xf numFmtId="0" fontId="16" fillId="2" borderId="0" xfId="0" applyFont="1" applyFill="1" applyAlignment="1" applyProtection="1">
      <alignment horizontal="right" vertical="center" wrapText="1"/>
    </xf>
    <xf numFmtId="0" fontId="16" fillId="2" borderId="0" xfId="0" applyFont="1" applyFill="1" applyAlignment="1" applyProtection="1">
      <alignment horizontal="right" vertical="center"/>
    </xf>
    <xf numFmtId="0" fontId="18" fillId="2" borderId="0" xfId="0" applyFont="1" applyFill="1" applyAlignment="1" applyProtection="1">
      <alignment horizontal="right" vertical="center"/>
    </xf>
    <xf numFmtId="0" fontId="38" fillId="2" borderId="0" xfId="0" applyFont="1" applyFill="1" applyAlignment="1" applyProtection="1">
      <alignment horizontal="right" vertical="center"/>
    </xf>
    <xf numFmtId="168" fontId="16" fillId="2" borderId="0" xfId="0" applyNumberFormat="1" applyFont="1" applyFill="1" applyAlignment="1" applyProtection="1">
      <alignment vertical="center"/>
    </xf>
    <xf numFmtId="0" fontId="16" fillId="2" borderId="0" xfId="0" applyFont="1" applyFill="1" applyAlignment="1" applyProtection="1">
      <alignment horizontal="right" vertical="center"/>
    </xf>
    <xf numFmtId="168" fontId="16" fillId="2" borderId="0" xfId="0" applyNumberFormat="1" applyFont="1" applyFill="1" applyAlignment="1" applyProtection="1">
      <alignment horizontal="right" vertical="center"/>
    </xf>
    <xf numFmtId="168" fontId="18" fillId="2" borderId="0" xfId="0" applyNumberFormat="1" applyFont="1" applyFill="1" applyAlignment="1" applyProtection="1">
      <alignment horizontal="right" vertical="center"/>
    </xf>
    <xf numFmtId="168" fontId="23" fillId="2" borderId="0" xfId="0" applyNumberFormat="1" applyFont="1" applyFill="1" applyAlignment="1" applyProtection="1">
      <alignment horizontal="right" vertical="center"/>
    </xf>
    <xf numFmtId="1"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3" fillId="2" borderId="0" xfId="0" applyFont="1" applyFill="1" applyProtection="1"/>
    <xf numFmtId="0" fontId="3" fillId="2" borderId="0" xfId="0" applyFont="1" applyFill="1" applyAlignment="1" applyProtection="1">
      <alignment horizontal="center" vertical="center"/>
    </xf>
    <xf numFmtId="0" fontId="16" fillId="2" borderId="3" xfId="0" applyFont="1" applyFill="1" applyBorder="1" applyAlignment="1" applyProtection="1">
      <alignment horizontal="center" vertical="center"/>
    </xf>
    <xf numFmtId="0" fontId="16" fillId="2" borderId="0" xfId="0" applyFont="1" applyFill="1" applyAlignment="1" applyProtection="1">
      <alignment horizontal="center" vertical="center"/>
    </xf>
    <xf numFmtId="168" fontId="38" fillId="2" borderId="3" xfId="0" applyNumberFormat="1" applyFont="1" applyFill="1" applyBorder="1" applyAlignment="1" applyProtection="1">
      <alignment horizontal="center" vertical="center" wrapText="1"/>
    </xf>
    <xf numFmtId="168" fontId="16" fillId="2" borderId="3" xfId="0" applyNumberFormat="1" applyFont="1" applyFill="1" applyBorder="1" applyAlignment="1" applyProtection="1">
      <alignment vertical="center"/>
    </xf>
    <xf numFmtId="164" fontId="16" fillId="2" borderId="3" xfId="0" applyNumberFormat="1" applyFont="1" applyFill="1" applyBorder="1" applyAlignment="1" applyProtection="1">
      <alignment vertical="center"/>
    </xf>
    <xf numFmtId="0" fontId="0" fillId="2" borderId="0" xfId="0" applyFill="1" applyAlignment="1" applyProtection="1">
      <alignment vertical="center"/>
    </xf>
    <xf numFmtId="0" fontId="40" fillId="2" borderId="3"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xf>
    <xf numFmtId="0" fontId="40" fillId="2" borderId="3" xfId="0" applyFont="1" applyFill="1" applyBorder="1" applyAlignment="1" applyProtection="1">
      <alignment horizontal="center" vertical="center"/>
    </xf>
    <xf numFmtId="0" fontId="40" fillId="2" borderId="0" xfId="0" applyFont="1" applyFill="1" applyAlignment="1" applyProtection="1">
      <alignment horizontal="center" vertical="center"/>
    </xf>
    <xf numFmtId="168" fontId="38" fillId="2" borderId="3" xfId="0" applyNumberFormat="1" applyFont="1" applyFill="1" applyBorder="1" applyAlignment="1" applyProtection="1">
      <alignment vertical="center"/>
    </xf>
    <xf numFmtId="164" fontId="38" fillId="2" borderId="3" xfId="0" applyNumberFormat="1" applyFont="1" applyFill="1" applyBorder="1" applyAlignment="1" applyProtection="1">
      <alignment vertical="center"/>
    </xf>
    <xf numFmtId="169" fontId="16" fillId="2" borderId="3" xfId="0" applyNumberFormat="1" applyFont="1" applyFill="1" applyBorder="1" applyAlignment="1" applyProtection="1">
      <alignment vertical="center"/>
    </xf>
    <xf numFmtId="164" fontId="16" fillId="2" borderId="0" xfId="0" applyNumberFormat="1" applyFont="1" applyFill="1" applyAlignment="1" applyProtection="1">
      <alignment vertical="center"/>
    </xf>
    <xf numFmtId="164" fontId="16" fillId="2" borderId="3" xfId="0" applyNumberFormat="1" applyFont="1" applyFill="1" applyBorder="1" applyAlignment="1" applyProtection="1">
      <alignment vertical="center"/>
    </xf>
    <xf numFmtId="0" fontId="33" fillId="2" borderId="3" xfId="0" applyFont="1" applyFill="1" applyBorder="1" applyAlignment="1" applyProtection="1">
      <alignment vertical="center"/>
    </xf>
    <xf numFmtId="0" fontId="40" fillId="2" borderId="3" xfId="0" applyFont="1" applyFill="1" applyBorder="1" applyAlignment="1" applyProtection="1">
      <alignment vertical="center"/>
    </xf>
    <xf numFmtId="3" fontId="40" fillId="2" borderId="3" xfId="0" applyNumberFormat="1" applyFont="1" applyFill="1" applyBorder="1" applyAlignment="1" applyProtection="1">
      <alignment vertical="center"/>
    </xf>
    <xf numFmtId="0" fontId="40" fillId="2" borderId="0" xfId="0" applyFont="1" applyFill="1" applyAlignment="1" applyProtection="1">
      <alignment vertical="center"/>
    </xf>
    <xf numFmtId="3" fontId="33" fillId="2" borderId="3" xfId="0" applyNumberFormat="1" applyFont="1" applyFill="1" applyBorder="1" applyAlignment="1" applyProtection="1">
      <alignment vertical="center"/>
    </xf>
    <xf numFmtId="0" fontId="47" fillId="2" borderId="3" xfId="0" applyFont="1" applyFill="1" applyBorder="1" applyAlignment="1" applyProtection="1">
      <alignment horizontal="center" vertical="center"/>
    </xf>
    <xf numFmtId="0" fontId="48" fillId="2" borderId="3" xfId="0" applyFont="1" applyFill="1" applyBorder="1" applyAlignment="1" applyProtection="1">
      <alignment vertical="center"/>
    </xf>
    <xf numFmtId="168" fontId="47" fillId="2" borderId="3" xfId="0" applyNumberFormat="1" applyFont="1" applyFill="1" applyBorder="1" applyAlignment="1" applyProtection="1">
      <alignment vertical="center"/>
    </xf>
    <xf numFmtId="0" fontId="48" fillId="2" borderId="3" xfId="0" applyFont="1" applyFill="1" applyBorder="1" applyAlignment="1" applyProtection="1">
      <alignment horizontal="center" vertical="center"/>
    </xf>
    <xf numFmtId="0" fontId="11" fillId="2" borderId="0" xfId="0" applyFont="1" applyFill="1" applyProtection="1"/>
    <xf numFmtId="168" fontId="18" fillId="2" borderId="3" xfId="0" applyNumberFormat="1" applyFont="1" applyFill="1" applyBorder="1" applyAlignment="1" applyProtection="1">
      <alignment vertical="center"/>
    </xf>
    <xf numFmtId="164" fontId="18" fillId="2" borderId="3" xfId="0" applyNumberFormat="1" applyFont="1" applyFill="1" applyBorder="1" applyAlignment="1" applyProtection="1">
      <alignment vertical="center"/>
    </xf>
    <xf numFmtId="169" fontId="38" fillId="2" borderId="3" xfId="0" applyNumberFormat="1" applyFont="1" applyFill="1" applyBorder="1" applyAlignment="1" applyProtection="1">
      <alignment vertical="center"/>
    </xf>
    <xf numFmtId="165" fontId="36" fillId="2" borderId="0" xfId="0" applyNumberFormat="1" applyFont="1" applyFill="1" applyAlignment="1" applyProtection="1">
      <alignment horizontal="left" vertical="center" wrapText="1"/>
    </xf>
    <xf numFmtId="170" fontId="16" fillId="2" borderId="0" xfId="0" applyNumberFormat="1" applyFont="1" applyFill="1" applyAlignment="1" applyProtection="1">
      <alignment horizontal="right" vertical="center"/>
    </xf>
    <xf numFmtId="170" fontId="38"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5" fillId="2" borderId="0" xfId="0" applyFont="1" applyFill="1" applyAlignment="1" applyProtection="1">
      <alignment horizontal="right" vertical="center"/>
    </xf>
    <xf numFmtId="0" fontId="33" fillId="2" borderId="3" xfId="0" applyFont="1" applyFill="1" applyBorder="1" applyAlignment="1" applyProtection="1">
      <alignment vertical="center" wrapText="1"/>
    </xf>
    <xf numFmtId="0" fontId="49" fillId="2" borderId="4" xfId="0" applyFont="1" applyFill="1" applyBorder="1" applyAlignment="1" applyProtection="1">
      <alignment vertical="center" wrapText="1"/>
    </xf>
    <xf numFmtId="0" fontId="49" fillId="2" borderId="0" xfId="0" applyFont="1" applyFill="1" applyAlignment="1" applyProtection="1">
      <alignment vertical="center" wrapText="1"/>
    </xf>
    <xf numFmtId="169" fontId="16" fillId="3" borderId="3"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4" fontId="25" fillId="2" borderId="0" xfId="0" applyNumberFormat="1" applyFont="1" applyFill="1" applyProtection="1"/>
    <xf numFmtId="3" fontId="20" fillId="2" borderId="0" xfId="0" applyNumberFormat="1" applyFont="1" applyFill="1" applyProtection="1"/>
    <xf numFmtId="168" fontId="18" fillId="2" borderId="0" xfId="0" applyNumberFormat="1" applyFont="1" applyFill="1" applyProtection="1"/>
    <xf numFmtId="165" fontId="50" fillId="2" borderId="0" xfId="0" applyNumberFormat="1" applyFont="1" applyFill="1" applyProtection="1"/>
    <xf numFmtId="3" fontId="19" fillId="2" borderId="5" xfId="0" applyNumberFormat="1" applyFont="1" applyFill="1" applyBorder="1" applyProtection="1"/>
    <xf numFmtId="164" fontId="42" fillId="2" borderId="0" xfId="0" applyNumberFormat="1" applyFont="1" applyFill="1" applyProtection="1"/>
    <xf numFmtId="165" fontId="8" fillId="2" borderId="0" xfId="0" applyNumberFormat="1" applyFont="1" applyFill="1" applyProtection="1"/>
    <xf numFmtId="165" fontId="47" fillId="2" borderId="0" xfId="0" applyNumberFormat="1" applyFont="1" applyFill="1" applyProtection="1"/>
    <xf numFmtId="165" fontId="16" fillId="2" borderId="0" xfId="0" applyNumberFormat="1" applyFont="1" applyFill="1" applyProtection="1"/>
    <xf numFmtId="165" fontId="9" fillId="2" borderId="0" xfId="0" applyNumberFormat="1" applyFont="1" applyFill="1" applyAlignment="1" applyProtection="1">
      <alignment vertical="center"/>
    </xf>
    <xf numFmtId="3" fontId="51" fillId="2" borderId="0" xfId="0" applyNumberFormat="1" applyFont="1" applyFill="1" applyProtection="1"/>
    <xf numFmtId="165" fontId="9" fillId="2" borderId="0" xfId="0" applyNumberFormat="1" applyFont="1" applyFill="1" applyAlignment="1" applyProtection="1">
      <alignment vertical="center" wrapText="1"/>
    </xf>
    <xf numFmtId="165" fontId="13" fillId="2" borderId="0" xfId="0" applyNumberFormat="1" applyFont="1" applyFill="1" applyAlignment="1" applyProtection="1">
      <alignment vertical="center" wrapText="1"/>
    </xf>
    <xf numFmtId="165" fontId="36" fillId="2" borderId="0" xfId="0" applyNumberFormat="1" applyFont="1" applyFill="1" applyAlignment="1" applyProtection="1">
      <alignment vertical="center" wrapText="1"/>
    </xf>
    <xf numFmtId="165" fontId="12" fillId="2" borderId="0" xfId="0" applyNumberFormat="1" applyFont="1" applyFill="1" applyAlignment="1" applyProtection="1">
      <alignment vertical="center" wrapText="1"/>
    </xf>
    <xf numFmtId="0" fontId="38" fillId="2" borderId="0" xfId="0" applyFont="1" applyFill="1" applyAlignment="1" applyProtection="1">
      <alignment vertical="center"/>
    </xf>
    <xf numFmtId="0" fontId="3" fillId="2" borderId="0" xfId="0" applyFont="1" applyFill="1" applyAlignment="1" applyProtection="1">
      <alignment vertical="center"/>
    </xf>
    <xf numFmtId="165" fontId="47" fillId="2" borderId="0" xfId="0" applyNumberFormat="1" applyFont="1" applyFill="1" applyAlignment="1" applyProtection="1">
      <alignment vertical="center"/>
    </xf>
    <xf numFmtId="0" fontId="18" fillId="2" borderId="0" xfId="0" applyFont="1" applyFill="1" applyAlignment="1" applyProtection="1">
      <alignment horizontal="right" vertical="center"/>
    </xf>
    <xf numFmtId="0" fontId="40" fillId="2" borderId="0" xfId="0" applyFont="1" applyFill="1" applyAlignment="1" applyProtection="1">
      <alignment vertical="center"/>
    </xf>
    <xf numFmtId="0" fontId="5" fillId="2" borderId="0" xfId="0" applyFont="1" applyFill="1" applyAlignment="1" applyProtection="1">
      <alignment horizontal="center" vertical="center"/>
    </xf>
    <xf numFmtId="1" fontId="16" fillId="2" borderId="0" xfId="0" applyNumberFormat="1" applyFont="1" applyFill="1" applyAlignment="1" applyProtection="1">
      <alignment vertical="center"/>
    </xf>
    <xf numFmtId="0" fontId="25" fillId="2" borderId="0" xfId="0" applyFont="1" applyFill="1" applyAlignment="1" applyProtection="1">
      <alignment vertical="center"/>
    </xf>
    <xf numFmtId="3" fontId="25" fillId="2" borderId="0" xfId="0" applyNumberFormat="1" applyFont="1" applyFill="1" applyAlignment="1" applyProtection="1">
      <alignment vertical="center"/>
    </xf>
    <xf numFmtId="0" fontId="9" fillId="2" borderId="0" xfId="0" applyFont="1" applyFill="1" applyAlignment="1" applyProtection="1">
      <alignment horizontal="center" vertical="center"/>
    </xf>
    <xf numFmtId="0" fontId="9" fillId="2" borderId="0" xfId="0" applyFont="1" applyFill="1" applyAlignment="1" applyProtection="1">
      <alignment vertical="center"/>
    </xf>
    <xf numFmtId="165" fontId="21" fillId="2" borderId="0" xfId="0" applyNumberFormat="1" applyFont="1" applyFill="1" applyProtection="1"/>
    <xf numFmtId="169" fontId="13" fillId="2" borderId="0" xfId="0" applyNumberFormat="1" applyFont="1" applyFill="1" applyAlignment="1" applyProtection="1">
      <alignment vertical="center" wrapText="1"/>
    </xf>
    <xf numFmtId="165" fontId="40" fillId="2" borderId="0" xfId="0" applyNumberFormat="1" applyFont="1" applyFill="1" applyProtection="1"/>
    <xf numFmtId="164" fontId="21" fillId="2" borderId="0" xfId="0" applyNumberFormat="1" applyFont="1" applyFill="1" applyProtection="1"/>
    <xf numFmtId="168" fontId="12" fillId="2" borderId="0" xfId="0" applyNumberFormat="1" applyFont="1" applyFill="1" applyAlignment="1" applyProtection="1">
      <alignment vertical="center" wrapText="1"/>
    </xf>
    <xf numFmtId="3" fontId="16" fillId="2" borderId="0" xfId="0" applyNumberFormat="1" applyFont="1" applyFill="1" applyProtection="1"/>
    <xf numFmtId="3" fontId="0" fillId="2" borderId="0" xfId="0" applyNumberFormat="1" applyFill="1" applyAlignment="1" applyProtection="1">
      <alignment horizontal="center"/>
    </xf>
    <xf numFmtId="0" fontId="25" fillId="2" borderId="0" xfId="0" applyFont="1" applyFill="1" applyAlignment="1" applyProtection="1">
      <alignment horizontal="right" vertical="center"/>
    </xf>
    <xf numFmtId="0" fontId="22" fillId="2" borderId="0" xfId="0" applyFont="1" applyFill="1" applyAlignment="1" applyProtection="1">
      <alignment horizontal="right" vertical="center"/>
    </xf>
    <xf numFmtId="164" fontId="16" fillId="2" borderId="0" xfId="0" applyNumberFormat="1" applyFont="1" applyFill="1" applyProtection="1"/>
    <xf numFmtId="3" fontId="38" fillId="2" borderId="0" xfId="0" applyNumberFormat="1" applyFont="1" applyFill="1" applyAlignment="1" applyProtection="1">
      <alignment vertical="center"/>
    </xf>
    <xf numFmtId="3" fontId="19" fillId="2" borderId="0" xfId="0" applyNumberFormat="1" applyFont="1" applyFill="1" applyAlignment="1" applyProtection="1">
      <alignment vertical="center"/>
    </xf>
    <xf numFmtId="0" fontId="16" fillId="2" borderId="0" xfId="0" applyFont="1" applyFill="1" applyAlignment="1" applyProtection="1">
      <alignment vertical="center"/>
    </xf>
    <xf numFmtId="1" fontId="52" fillId="2" borderId="0" xfId="0" applyNumberFormat="1" applyFont="1" applyFill="1" applyProtection="1"/>
    <xf numFmtId="1" fontId="52" fillId="2" borderId="0" xfId="0" applyNumberFormat="1" applyFont="1" applyFill="1" applyProtection="1"/>
    <xf numFmtId="168" fontId="16" fillId="2" borderId="0" xfId="0" applyNumberFormat="1" applyFont="1" applyFill="1" applyAlignment="1" applyProtection="1">
      <alignment horizontal="right" vertical="center"/>
      <protection locked="0"/>
    </xf>
    <xf numFmtId="0" fontId="40" fillId="2" borderId="0" xfId="0" applyFont="1" applyFill="1" applyProtection="1">
      <protection locked="0"/>
    </xf>
    <xf numFmtId="164" fontId="16" fillId="2" borderId="0" xfId="0" applyNumberFormat="1" applyFont="1" applyFill="1" applyAlignment="1" applyProtection="1">
      <alignment horizontal="right" vertical="center"/>
      <protection locked="0"/>
    </xf>
    <xf numFmtId="0" fontId="16" fillId="2" borderId="0" xfId="0" applyFont="1" applyFill="1" applyAlignment="1" applyProtection="1">
      <alignment vertical="center"/>
      <protection locked="0"/>
    </xf>
    <xf numFmtId="164" fontId="18"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0" fontId="18" fillId="2" borderId="0" xfId="0" applyFont="1" applyFill="1" applyProtection="1">
      <protection locked="0"/>
    </xf>
    <xf numFmtId="165" fontId="40" fillId="2" borderId="0" xfId="0" applyNumberFormat="1" applyFont="1" applyFill="1" applyAlignment="1" applyProtection="1">
      <alignment horizontal="right" vertical="center" wrapText="1"/>
      <protection locked="0"/>
    </xf>
    <xf numFmtId="165" fontId="40" fillId="2" borderId="0" xfId="0" applyNumberFormat="1" applyFont="1" applyFill="1" applyAlignment="1" applyProtection="1">
      <alignment vertical="center"/>
      <protection locked="0"/>
    </xf>
    <xf numFmtId="165" fontId="40" fillId="2" borderId="0" xfId="0" applyNumberFormat="1" applyFont="1" applyFill="1" applyAlignment="1" applyProtection="1">
      <alignment horizontal="right" vertical="center" wrapText="1"/>
      <protection locked="0"/>
    </xf>
    <xf numFmtId="0" fontId="6" fillId="2" borderId="2" xfId="0" applyFont="1" applyFill="1" applyBorder="1" applyAlignment="1" applyProtection="1">
      <alignment vertical="center"/>
      <protection locked="0"/>
    </xf>
    <xf numFmtId="0" fontId="49" fillId="2" borderId="2" xfId="0" applyFont="1" applyFill="1" applyBorder="1" applyAlignment="1" applyProtection="1">
      <alignment vertical="center"/>
      <protection locked="0"/>
    </xf>
    <xf numFmtId="164" fontId="16" fillId="2" borderId="0" xfId="0" applyNumberFormat="1" applyFont="1" applyFill="1" applyAlignment="1" applyProtection="1">
      <alignment horizontal="right" vertical="center"/>
      <protection locked="0"/>
    </xf>
    <xf numFmtId="3" fontId="38" fillId="2" borderId="0" xfId="0" applyNumberFormat="1" applyFont="1" applyFill="1" applyProtection="1">
      <protection locked="0"/>
    </xf>
    <xf numFmtId="168" fontId="16"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165" fontId="47"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40" fillId="2" borderId="2" xfId="0" applyFont="1" applyFill="1" applyBorder="1" applyAlignment="1" applyProtection="1">
      <alignment vertical="center"/>
      <protection locked="0"/>
    </xf>
    <xf numFmtId="0" fontId="40" fillId="2" borderId="12" xfId="0" applyFont="1" applyFill="1" applyBorder="1" applyAlignment="1" applyProtection="1">
      <alignment vertical="center"/>
      <protection locked="0"/>
    </xf>
    <xf numFmtId="164" fontId="40" fillId="2" borderId="12" xfId="0" applyNumberFormat="1" applyFont="1" applyFill="1" applyBorder="1" applyAlignment="1" applyProtection="1">
      <alignment vertical="center"/>
      <protection locked="0"/>
    </xf>
    <xf numFmtId="0" fontId="53" fillId="2" borderId="2" xfId="0" applyFont="1" applyFill="1" applyBorder="1" applyAlignment="1" applyProtection="1">
      <alignment horizontal="center" wrapText="1"/>
      <protection locked="0"/>
    </xf>
    <xf numFmtId="0" fontId="40" fillId="4" borderId="9" xfId="0" applyFont="1" applyFill="1" applyBorder="1" applyAlignment="1" applyProtection="1">
      <alignment horizontal="center" vertical="center" wrapText="1"/>
      <protection locked="0"/>
    </xf>
    <xf numFmtId="0" fontId="40" fillId="4" borderId="2" xfId="0" applyFont="1" applyFill="1" applyBorder="1" applyAlignment="1" applyProtection="1">
      <alignment vertical="center" wrapText="1"/>
      <protection locked="0"/>
    </xf>
    <xf numFmtId="0" fontId="40" fillId="4" borderId="13" xfId="0" applyFont="1" applyFill="1" applyBorder="1" applyAlignment="1" applyProtection="1">
      <alignment horizontal="center" vertical="center" wrapText="1"/>
      <protection locked="0"/>
    </xf>
    <xf numFmtId="0" fontId="40" fillId="4" borderId="14" xfId="0" applyFont="1" applyFill="1" applyBorder="1" applyAlignment="1" applyProtection="1">
      <alignment vertical="center" wrapText="1"/>
      <protection locked="0"/>
    </xf>
    <xf numFmtId="0" fontId="53" fillId="2" borderId="14" xfId="0" applyFont="1" applyFill="1" applyBorder="1" applyAlignment="1" applyProtection="1">
      <alignment horizontal="center" wrapText="1"/>
      <protection locked="0"/>
    </xf>
    <xf numFmtId="0" fontId="40" fillId="2" borderId="14" xfId="0" applyFont="1" applyFill="1" applyBorder="1" applyAlignment="1" applyProtection="1">
      <alignment vertical="center"/>
      <protection locked="0"/>
    </xf>
    <xf numFmtId="0" fontId="5" fillId="2" borderId="0" xfId="0" applyFont="1" applyFill="1" applyProtection="1">
      <protection locked="0"/>
    </xf>
    <xf numFmtId="0" fontId="0" fillId="2" borderId="0" xfId="0" applyFill="1" applyProtection="1">
      <protection locked="0"/>
    </xf>
    <xf numFmtId="1" fontId="38" fillId="2" borderId="0" xfId="0" applyNumberFormat="1" applyFont="1" applyFill="1" applyProtection="1">
      <protection locked="0"/>
    </xf>
    <xf numFmtId="1" fontId="16" fillId="2" borderId="0" xfId="0" applyNumberFormat="1" applyFont="1" applyFill="1" applyProtection="1">
      <protection locked="0"/>
    </xf>
    <xf numFmtId="169" fontId="18" fillId="2" borderId="0" xfId="0" applyNumberFormat="1" applyFont="1" applyFill="1" applyAlignment="1" applyProtection="1">
      <alignment horizontal="right" vertical="center"/>
      <protection locked="0"/>
    </xf>
    <xf numFmtId="1" fontId="18"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16" fillId="2" borderId="0" xfId="0" applyFont="1" applyFill="1" applyAlignment="1" applyProtection="1">
      <alignment vertical="center"/>
      <protection locked="0"/>
    </xf>
    <xf numFmtId="3" fontId="46" fillId="2" borderId="0" xfId="0" applyNumberFormat="1" applyFont="1" applyFill="1" applyProtection="1">
      <protection locked="0"/>
    </xf>
    <xf numFmtId="0" fontId="61"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8"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 fillId="2" borderId="0" xfId="0" applyFont="1" applyFill="1" applyProtection="1">
      <protection locked="0"/>
    </xf>
    <xf numFmtId="0" fontId="3" fillId="2" borderId="0" xfId="0" applyFont="1" applyFill="1" applyAlignment="1" applyProtection="1">
      <alignment vertical="center"/>
      <protection locked="0"/>
    </xf>
    <xf numFmtId="0" fontId="0" fillId="2" borderId="0" xfId="0" applyFill="1" applyProtection="1">
      <protection locked="0"/>
    </xf>
    <xf numFmtId="0" fontId="16" fillId="2" borderId="0" xfId="0" applyFont="1" applyFill="1" applyProtection="1">
      <protection locked="0"/>
    </xf>
    <xf numFmtId="1" fontId="0" fillId="2" borderId="0" xfId="0" applyNumberFormat="1" applyFill="1" applyAlignment="1" applyProtection="1">
      <alignment wrapText="1"/>
      <protection locked="0"/>
    </xf>
    <xf numFmtId="1" fontId="6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168" fontId="23" fillId="2" borderId="0" xfId="0" applyNumberFormat="1" applyFont="1" applyFill="1" applyAlignment="1" applyProtection="1">
      <alignment horizontal="right" vertical="center"/>
      <protection locked="0"/>
    </xf>
    <xf numFmtId="168" fontId="63" fillId="2" borderId="0" xfId="0" applyNumberFormat="1" applyFont="1" applyFill="1" applyAlignment="1" applyProtection="1">
      <alignment horizontal="right" vertical="center"/>
      <protection locked="0"/>
    </xf>
    <xf numFmtId="164" fontId="23" fillId="2" borderId="0" xfId="0" applyNumberFormat="1" applyFont="1" applyFill="1" applyAlignment="1" applyProtection="1">
      <alignment horizontal="right" vertical="center"/>
      <protection locked="0"/>
    </xf>
    <xf numFmtId="169" fontId="23" fillId="2" borderId="0" xfId="0" applyNumberFormat="1" applyFont="1" applyFill="1" applyAlignment="1" applyProtection="1">
      <alignment horizontal="right" vertical="center"/>
      <protection locked="0"/>
    </xf>
    <xf numFmtId="0" fontId="52" fillId="3" borderId="2" xfId="0" applyFont="1" applyFill="1" applyBorder="1" applyAlignment="1" applyProtection="1">
      <alignment horizontal="center" vertical="center"/>
      <protection locked="0"/>
    </xf>
    <xf numFmtId="3" fontId="8" fillId="3" borderId="2" xfId="0" applyNumberFormat="1" applyFont="1" applyFill="1" applyBorder="1" applyAlignment="1" applyProtection="1">
      <alignment vertical="center"/>
      <protection locked="0"/>
    </xf>
    <xf numFmtId="4" fontId="8" fillId="3" borderId="2" xfId="0" applyNumberFormat="1" applyFont="1" applyFill="1" applyBorder="1" applyAlignment="1" applyProtection="1">
      <alignment vertical="center"/>
      <protection locked="0"/>
    </xf>
    <xf numFmtId="168" fontId="16"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6" fillId="3" borderId="2" xfId="0" applyFont="1" applyFill="1" applyBorder="1" applyAlignment="1" applyProtection="1">
      <alignment vertical="center"/>
      <protection locked="0"/>
    </xf>
    <xf numFmtId="0" fontId="18" fillId="3" borderId="2" xfId="0" applyFont="1" applyFill="1" applyBorder="1" applyAlignment="1" applyProtection="1">
      <alignment vertical="center"/>
      <protection locked="0"/>
    </xf>
    <xf numFmtId="0" fontId="64" fillId="3" borderId="2" xfId="0" applyFont="1" applyFill="1" applyBorder="1" applyAlignment="1" applyProtection="1">
      <alignment horizontal="center" vertical="center"/>
      <protection locked="0"/>
    </xf>
    <xf numFmtId="3" fontId="65" fillId="3" borderId="2" xfId="0" applyNumberFormat="1" applyFont="1" applyFill="1" applyBorder="1" applyAlignment="1" applyProtection="1">
      <alignment vertical="center"/>
      <protection locked="0"/>
    </xf>
    <xf numFmtId="168" fontId="18" fillId="3" borderId="0" xfId="0" applyNumberFormat="1" applyFont="1" applyFill="1" applyAlignment="1" applyProtection="1">
      <alignment horizontal="right" vertical="center"/>
      <protection locked="0"/>
    </xf>
    <xf numFmtId="0" fontId="5" fillId="3" borderId="0" xfId="0" applyFont="1" applyFill="1" applyAlignment="1" applyProtection="1">
      <alignment horizontal="right" vertical="center"/>
      <protection locked="0"/>
    </xf>
    <xf numFmtId="1" fontId="16" fillId="2" borderId="0" xfId="0" applyNumberFormat="1" applyFont="1" applyFill="1" applyAlignment="1" applyProtection="1">
      <alignment horizontal="right" vertical="center"/>
      <protection locked="0"/>
    </xf>
    <xf numFmtId="1" fontId="16" fillId="2" borderId="0" xfId="0" applyNumberFormat="1" applyFont="1" applyFill="1" applyProtection="1">
      <protection locked="0"/>
    </xf>
    <xf numFmtId="1" fontId="18" fillId="2" borderId="0" xfId="0" applyNumberFormat="1" applyFont="1" applyFill="1" applyAlignment="1" applyProtection="1">
      <alignment horizontal="right" vertical="center"/>
      <protection locked="0"/>
    </xf>
    <xf numFmtId="1" fontId="18" fillId="2" borderId="0" xfId="0" applyNumberFormat="1" applyFont="1" applyFill="1" applyProtection="1">
      <protection locked="0"/>
    </xf>
    <xf numFmtId="165" fontId="23" fillId="2" borderId="0" xfId="0" applyNumberFormat="1" applyFont="1" applyFill="1" applyAlignment="1" applyProtection="1">
      <alignment horizontal="right" vertical="center" wrapText="1"/>
      <protection locked="0"/>
    </xf>
    <xf numFmtId="168" fontId="16"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8" fontId="66" fillId="2" borderId="0" xfId="0" applyNumberFormat="1" applyFont="1" applyFill="1" applyAlignment="1" applyProtection="1">
      <alignment horizontal="right" vertical="center"/>
      <protection locked="0"/>
    </xf>
    <xf numFmtId="168" fontId="67" fillId="2" borderId="0" xfId="0" applyNumberFormat="1" applyFont="1" applyFill="1" applyAlignment="1" applyProtection="1">
      <alignment horizontal="right" vertical="center"/>
      <protection locked="0"/>
    </xf>
    <xf numFmtId="168" fontId="66" fillId="2" borderId="0" xfId="0" applyNumberFormat="1" applyFont="1" applyFill="1" applyAlignment="1" applyProtection="1">
      <alignment horizontal="right" vertical="center"/>
      <protection locked="0"/>
    </xf>
    <xf numFmtId="164" fontId="63" fillId="2" borderId="0" xfId="0" applyNumberFormat="1" applyFont="1" applyFill="1" applyAlignment="1" applyProtection="1">
      <alignment horizontal="right" vertical="center"/>
      <protection locked="0"/>
    </xf>
    <xf numFmtId="168" fontId="23" fillId="2" borderId="0" xfId="0" applyNumberFormat="1" applyFont="1" applyFill="1" applyAlignment="1" applyProtection="1">
      <alignment horizontal="right" vertical="center"/>
      <protection locked="0"/>
    </xf>
    <xf numFmtId="164" fontId="63" fillId="2" borderId="0" xfId="0" applyNumberFormat="1" applyFont="1" applyFill="1" applyAlignment="1" applyProtection="1">
      <alignment horizontal="right" vertical="center"/>
      <protection locked="0"/>
    </xf>
    <xf numFmtId="168" fontId="63" fillId="2" borderId="0" xfId="0" applyNumberFormat="1" applyFont="1" applyFill="1" applyAlignment="1" applyProtection="1">
      <alignment horizontal="right" vertical="center"/>
      <protection locked="0"/>
    </xf>
    <xf numFmtId="168" fontId="66" fillId="4" borderId="0" xfId="0" applyNumberFormat="1" applyFont="1" applyFill="1" applyAlignment="1" applyProtection="1">
      <alignment horizontal="right" vertical="center"/>
      <protection locked="0"/>
    </xf>
    <xf numFmtId="168" fontId="68" fillId="2" borderId="0" xfId="0" applyNumberFormat="1" applyFont="1" applyFill="1" applyAlignment="1" applyProtection="1">
      <alignment horizontal="right" vertical="center"/>
      <protection locked="0"/>
    </xf>
    <xf numFmtId="0" fontId="16" fillId="2" borderId="0" xfId="0" applyFont="1" applyFill="1" applyAlignment="1" applyProtection="1">
      <alignment horizontal="right" vertical="center"/>
      <protection locked="0"/>
    </xf>
    <xf numFmtId="164" fontId="23" fillId="2" borderId="0" xfId="0" applyNumberFormat="1" applyFont="1" applyFill="1" applyAlignment="1" applyProtection="1">
      <alignment horizontal="center" vertical="center" wrapText="1"/>
      <protection locked="0"/>
    </xf>
    <xf numFmtId="1" fontId="16"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 fontId="16" fillId="2" borderId="0" xfId="0" applyNumberFormat="1" applyFont="1" applyFill="1" applyAlignment="1" applyProtection="1">
      <alignment horizontal="right" vertical="center"/>
      <protection locked="0"/>
    </xf>
    <xf numFmtId="0" fontId="40" fillId="2" borderId="15" xfId="0" applyFont="1" applyFill="1" applyBorder="1" applyAlignment="1" applyProtection="1">
      <alignment vertical="center"/>
      <protection locked="0"/>
    </xf>
    <xf numFmtId="0" fontId="38" fillId="2" borderId="0" xfId="0" applyFont="1" applyFill="1" applyProtection="1">
      <protection locked="0"/>
    </xf>
    <xf numFmtId="0" fontId="47" fillId="2" borderId="0" xfId="0" applyFont="1" applyFill="1" applyProtection="1">
      <protection locked="0"/>
    </xf>
    <xf numFmtId="0" fontId="16" fillId="4" borderId="0" xfId="0" applyFont="1" applyFill="1" applyProtection="1">
      <protection locked="0"/>
    </xf>
    <xf numFmtId="0" fontId="38" fillId="4" borderId="0" xfId="0" applyFont="1" applyFill="1" applyProtection="1">
      <protection locked="0"/>
    </xf>
    <xf numFmtId="165" fontId="10" fillId="2" borderId="0" xfId="0" applyNumberFormat="1" applyFont="1" applyFill="1" applyProtection="1"/>
    <xf numFmtId="165" fontId="9" fillId="2" borderId="0" xfId="0" applyNumberFormat="1" applyFont="1" applyFill="1" applyAlignment="1" applyProtection="1">
      <alignment horizontal="left" vertical="center" wrapText="1"/>
    </xf>
    <xf numFmtId="164" fontId="9" fillId="2" borderId="0" xfId="0" applyNumberFormat="1" applyFont="1" applyFill="1" applyAlignment="1" applyProtection="1">
      <alignment vertical="center" wrapText="1"/>
    </xf>
    <xf numFmtId="164" fontId="7" fillId="2" borderId="0" xfId="0" applyNumberFormat="1" applyFont="1" applyFill="1" applyAlignment="1" applyProtection="1">
      <alignment horizontal="center"/>
    </xf>
    <xf numFmtId="164" fontId="49" fillId="2" borderId="2" xfId="0" applyNumberFormat="1" applyFont="1" applyFill="1" applyBorder="1" applyAlignment="1" applyProtection="1">
      <alignment horizontal="right" vertical="center" wrapText="1"/>
      <protection locked="0"/>
    </xf>
    <xf numFmtId="164" fontId="36" fillId="2" borderId="0" xfId="0" applyNumberFormat="1" applyFont="1" applyFill="1" applyAlignment="1" applyProtection="1">
      <alignment vertical="center" wrapText="1"/>
    </xf>
    <xf numFmtId="164" fontId="16" fillId="2" borderId="0" xfId="0" applyNumberFormat="1" applyFont="1" applyFill="1" applyAlignment="1" applyProtection="1">
      <alignment vertical="center"/>
    </xf>
    <xf numFmtId="164" fontId="16" fillId="2" borderId="0" xfId="0" applyNumberFormat="1" applyFont="1" applyFill="1" applyProtection="1"/>
    <xf numFmtId="0" fontId="53" fillId="2" borderId="0" xfId="0" applyFont="1" applyFill="1" applyAlignment="1" applyProtection="1">
      <alignment vertical="center" wrapText="1"/>
    </xf>
    <xf numFmtId="0" fontId="18" fillId="2" borderId="0" xfId="0" applyFont="1" applyFill="1" applyAlignment="1" applyProtection="1">
      <alignment vertical="center"/>
      <protection locked="0"/>
    </xf>
    <xf numFmtId="0" fontId="20" fillId="2" borderId="0" xfId="0" applyFont="1" applyFill="1" applyAlignment="1" applyProtection="1">
      <alignment horizontal="center"/>
    </xf>
    <xf numFmtId="0" fontId="62" fillId="2" borderId="0" xfId="0" applyFont="1" applyFill="1" applyAlignment="1" applyProtection="1">
      <alignment vertical="center"/>
    </xf>
    <xf numFmtId="0" fontId="33" fillId="2" borderId="18" xfId="0" applyFont="1" applyFill="1" applyBorder="1" applyAlignment="1" applyProtection="1">
      <alignment horizontal="center" vertical="center"/>
    </xf>
    <xf numFmtId="0" fontId="33" fillId="2" borderId="6" xfId="0" applyFont="1" applyFill="1" applyBorder="1" applyAlignment="1" applyProtection="1">
      <alignment vertical="center"/>
    </xf>
    <xf numFmtId="0" fontId="40" fillId="2" borderId="6" xfId="0" applyFont="1" applyFill="1" applyBorder="1" applyAlignment="1" applyProtection="1">
      <alignment horizontal="center"/>
    </xf>
    <xf numFmtId="1" fontId="40" fillId="2" borderId="6" xfId="0" applyNumberFormat="1" applyFont="1" applyFill="1" applyBorder="1" applyAlignment="1" applyProtection="1">
      <alignment horizontal="right"/>
    </xf>
    <xf numFmtId="0" fontId="40" fillId="2" borderId="6" xfId="0" applyFont="1" applyFill="1" applyBorder="1" applyAlignment="1" applyProtection="1">
      <alignment horizontal="right"/>
    </xf>
    <xf numFmtId="1" fontId="40" fillId="2" borderId="19" xfId="0" applyNumberFormat="1" applyFont="1" applyFill="1" applyBorder="1" applyAlignment="1" applyProtection="1">
      <alignment horizontal="right"/>
    </xf>
    <xf numFmtId="0" fontId="9" fillId="2" borderId="0" xfId="0" applyFont="1" applyFill="1" applyProtection="1"/>
    <xf numFmtId="0" fontId="33" fillId="2" borderId="9" xfId="0" applyFont="1" applyFill="1" applyBorder="1" applyAlignment="1" applyProtection="1">
      <alignment horizontal="right" vertical="center"/>
    </xf>
    <xf numFmtId="0" fontId="9" fillId="2" borderId="2" xfId="0" applyFont="1" applyFill="1" applyBorder="1" applyAlignment="1" applyProtection="1">
      <alignment horizontal="left" vertical="center" indent="1"/>
    </xf>
    <xf numFmtId="0" fontId="40" fillId="2" borderId="2" xfId="0" applyFont="1" applyFill="1" applyBorder="1" applyAlignment="1" applyProtection="1">
      <alignment horizontal="center"/>
    </xf>
    <xf numFmtId="1" fontId="40" fillId="2" borderId="2" xfId="0" applyNumberFormat="1" applyFont="1" applyFill="1" applyBorder="1" applyAlignment="1" applyProtection="1">
      <alignment horizontal="right"/>
    </xf>
    <xf numFmtId="0" fontId="40" fillId="2" borderId="2" xfId="0" applyFont="1" applyFill="1" applyBorder="1" applyAlignment="1" applyProtection="1">
      <alignment horizontal="right"/>
    </xf>
    <xf numFmtId="1" fontId="40" fillId="2" borderId="12" xfId="0" applyNumberFormat="1" applyFont="1" applyFill="1" applyBorder="1" applyAlignment="1" applyProtection="1">
      <alignment horizontal="right"/>
    </xf>
    <xf numFmtId="0" fontId="40" fillId="2" borderId="2" xfId="0" applyFont="1" applyFill="1" applyBorder="1" applyAlignment="1" applyProtection="1">
      <alignment vertical="center"/>
    </xf>
    <xf numFmtId="1" fontId="33" fillId="2" borderId="9" xfId="0" applyNumberFormat="1" applyFont="1" applyFill="1" applyBorder="1" applyAlignment="1" applyProtection="1">
      <alignment horizontal="right" vertical="center"/>
    </xf>
    <xf numFmtId="1" fontId="72" fillId="2" borderId="2" xfId="0" applyNumberFormat="1" applyFont="1" applyFill="1" applyBorder="1" applyAlignment="1" applyProtection="1">
      <alignment vertical="center"/>
    </xf>
    <xf numFmtId="167" fontId="40" fillId="2" borderId="2" xfId="0" applyNumberFormat="1" applyFont="1" applyFill="1" applyBorder="1" applyAlignment="1" applyProtection="1">
      <alignment horizontal="right"/>
    </xf>
    <xf numFmtId="167" fontId="40" fillId="2" borderId="12" xfId="0" applyNumberFormat="1" applyFont="1" applyFill="1" applyBorder="1" applyAlignment="1" applyProtection="1">
      <alignment horizontal="right"/>
    </xf>
    <xf numFmtId="1" fontId="9" fillId="2" borderId="0" xfId="0" applyNumberFormat="1" applyFont="1" applyFill="1" applyProtection="1"/>
    <xf numFmtId="1" fontId="40" fillId="2" borderId="9" xfId="0" applyNumberFormat="1" applyFont="1" applyFill="1" applyBorder="1" applyAlignment="1" applyProtection="1">
      <alignment horizontal="right" vertical="center"/>
    </xf>
    <xf numFmtId="1" fontId="51"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51" fillId="2" borderId="2" xfId="0" applyNumberFormat="1" applyFont="1" applyFill="1" applyBorder="1" applyAlignment="1" applyProtection="1">
      <alignment vertical="center" wrapText="1"/>
    </xf>
    <xf numFmtId="3" fontId="40" fillId="2" borderId="2" xfId="0" applyNumberFormat="1" applyFont="1" applyFill="1" applyBorder="1" applyAlignment="1" applyProtection="1">
      <alignment horizontal="right"/>
    </xf>
    <xf numFmtId="3" fontId="40" fillId="2" borderId="12" xfId="0" applyNumberFormat="1" applyFont="1" applyFill="1" applyBorder="1" applyAlignment="1" applyProtection="1">
      <alignment horizontal="right"/>
    </xf>
    <xf numFmtId="1" fontId="40"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40" fillId="2" borderId="12" xfId="0" applyNumberFormat="1" applyFont="1" applyFill="1" applyBorder="1" applyAlignment="1" applyProtection="1">
      <alignment horizontal="right"/>
    </xf>
    <xf numFmtId="171" fontId="40" fillId="2" borderId="2" xfId="0" applyNumberFormat="1" applyFont="1" applyFill="1" applyBorder="1" applyAlignment="1" applyProtection="1">
      <alignment horizontal="right"/>
    </xf>
    <xf numFmtId="1" fontId="40" fillId="2" borderId="9" xfId="0" applyNumberFormat="1" applyFont="1" applyFill="1" applyBorder="1" applyProtection="1"/>
    <xf numFmtId="1" fontId="33" fillId="2" borderId="2" xfId="0" applyNumberFormat="1" applyFont="1" applyFill="1" applyBorder="1" applyProtection="1"/>
    <xf numFmtId="1" fontId="40" fillId="2" borderId="2" xfId="0" applyNumberFormat="1" applyFont="1" applyFill="1" applyBorder="1" applyProtection="1"/>
    <xf numFmtId="0" fontId="13" fillId="2" borderId="2" xfId="0" applyFont="1" applyFill="1" applyBorder="1" applyAlignment="1" applyProtection="1">
      <alignment vertical="center"/>
    </xf>
    <xf numFmtId="0" fontId="40" fillId="2" borderId="2" xfId="0" applyFont="1" applyFill="1" applyBorder="1" applyAlignment="1" applyProtection="1">
      <alignment horizontal="left" vertical="center"/>
    </xf>
    <xf numFmtId="0" fontId="9" fillId="2" borderId="2" xfId="0" applyFont="1" applyFill="1" applyBorder="1" applyAlignment="1" applyProtection="1">
      <alignment vertical="center"/>
    </xf>
    <xf numFmtId="0" fontId="9" fillId="2" borderId="2" xfId="0" applyFont="1" applyFill="1" applyBorder="1" applyAlignment="1" applyProtection="1">
      <alignment horizontal="left" vertical="center"/>
    </xf>
    <xf numFmtId="0" fontId="73" fillId="2" borderId="2" xfId="0" applyFont="1" applyFill="1" applyBorder="1" applyAlignment="1" applyProtection="1">
      <alignment vertical="center"/>
    </xf>
    <xf numFmtId="1" fontId="40" fillId="2" borderId="2" xfId="0" applyNumberFormat="1" applyFont="1" applyFill="1" applyBorder="1" applyAlignment="1" applyProtection="1">
      <alignment horizontal="center"/>
    </xf>
    <xf numFmtId="1" fontId="40" fillId="2" borderId="0" xfId="0" applyNumberFormat="1" applyFont="1" applyFill="1" applyProtection="1"/>
    <xf numFmtId="1" fontId="40" fillId="2" borderId="0" xfId="0" applyNumberFormat="1" applyFont="1" applyFill="1" applyAlignment="1" applyProtection="1">
      <alignment horizontal="right"/>
    </xf>
    <xf numFmtId="0" fontId="33" fillId="4" borderId="18" xfId="0" applyFont="1" applyFill="1" applyBorder="1" applyAlignment="1" applyProtection="1">
      <alignment horizontal="center" vertical="center" wrapText="1"/>
      <protection locked="0"/>
    </xf>
    <xf numFmtId="0" fontId="33" fillId="4" borderId="6" xfId="0" applyFont="1" applyFill="1" applyBorder="1" applyAlignment="1" applyProtection="1">
      <alignment vertical="center" wrapText="1"/>
      <protection locked="0"/>
    </xf>
    <xf numFmtId="0" fontId="53" fillId="2" borderId="6" xfId="0" applyFont="1" applyFill="1" applyBorder="1" applyAlignment="1" applyProtection="1">
      <alignment horizontal="center" wrapText="1"/>
      <protection locked="0"/>
    </xf>
    <xf numFmtId="0" fontId="40" fillId="2" borderId="6" xfId="0" applyFont="1" applyFill="1" applyBorder="1" applyAlignment="1" applyProtection="1">
      <alignment vertical="center"/>
      <protection locked="0"/>
    </xf>
    <xf numFmtId="0" fontId="40" fillId="2" borderId="19" xfId="0" applyFont="1" applyFill="1" applyBorder="1" applyAlignment="1" applyProtection="1">
      <alignment vertical="center"/>
      <protection locked="0"/>
    </xf>
    <xf numFmtId="164" fontId="40" fillId="2" borderId="19" xfId="0" applyNumberFormat="1" applyFont="1" applyFill="1" applyBorder="1" applyAlignment="1" applyProtection="1">
      <alignment vertical="center"/>
      <protection locked="0"/>
    </xf>
    <xf numFmtId="0" fontId="40" fillId="2" borderId="2" xfId="0" applyFont="1" applyFill="1" applyBorder="1" applyAlignment="1" applyProtection="1">
      <alignment vertical="center"/>
      <protection locked="0"/>
    </xf>
    <xf numFmtId="0" fontId="40" fillId="2" borderId="6" xfId="0" applyFont="1" applyFill="1" applyBorder="1" applyAlignment="1" applyProtection="1">
      <alignment vertical="center"/>
      <protection locked="0"/>
    </xf>
    <xf numFmtId="164" fontId="13" fillId="2" borderId="0" xfId="0" applyNumberFormat="1" applyFont="1" applyFill="1" applyAlignment="1" applyProtection="1">
      <alignment vertical="center" wrapText="1"/>
    </xf>
    <xf numFmtId="164" fontId="13" fillId="2" borderId="0" xfId="0" applyNumberFormat="1" applyFont="1" applyFill="1" applyAlignment="1" applyProtection="1">
      <alignment horizontal="left" vertical="center" wrapText="1"/>
    </xf>
    <xf numFmtId="0" fontId="40" fillId="2" borderId="12" xfId="0" applyFont="1" applyFill="1" applyBorder="1" applyAlignment="1" applyProtection="1">
      <alignment vertical="center"/>
      <protection locked="0"/>
    </xf>
    <xf numFmtId="164" fontId="18" fillId="2" borderId="0" xfId="0" applyNumberFormat="1" applyFont="1" applyFill="1" applyProtection="1"/>
    <xf numFmtId="0" fontId="49" fillId="2" borderId="2" xfId="0" applyFont="1" applyFill="1" applyBorder="1" applyAlignment="1" applyProtection="1">
      <alignment horizontal="center" vertical="center" wrapText="1"/>
      <protection locked="0"/>
    </xf>
    <xf numFmtId="165" fontId="102" fillId="2" borderId="0" xfId="0" applyNumberFormat="1" applyFont="1" applyFill="1" applyProtection="1"/>
    <xf numFmtId="164" fontId="102" fillId="2" borderId="0" xfId="0" applyNumberFormat="1" applyFont="1" applyFill="1" applyProtection="1"/>
    <xf numFmtId="165" fontId="104" fillId="2" borderId="0" xfId="0" applyNumberFormat="1" applyFont="1" applyFill="1" applyProtection="1"/>
    <xf numFmtId="164" fontId="104" fillId="2" borderId="0" xfId="0" applyNumberFormat="1" applyFont="1" applyFill="1" applyProtection="1"/>
    <xf numFmtId="178" fontId="12" fillId="2" borderId="0" xfId="1" applyNumberFormat="1" applyFont="1" applyFill="1" applyAlignment="1" applyProtection="1">
      <alignment vertical="center" wrapText="1"/>
    </xf>
    <xf numFmtId="178" fontId="40" fillId="2" borderId="0" xfId="1" applyNumberFormat="1" applyFont="1" applyFill="1" applyAlignment="1" applyProtection="1">
      <alignment horizontal="right" vertical="center" wrapText="1"/>
      <protection locked="0"/>
    </xf>
    <xf numFmtId="178" fontId="9" fillId="2" borderId="0" xfId="1" applyNumberFormat="1" applyFont="1" applyFill="1" applyAlignment="1" applyProtection="1">
      <alignment horizontal="left" vertical="center" wrapText="1"/>
    </xf>
    <xf numFmtId="178" fontId="9" fillId="2" borderId="0" xfId="1" applyNumberFormat="1" applyFont="1" applyFill="1" applyAlignment="1" applyProtection="1">
      <alignment vertical="center" wrapText="1"/>
    </xf>
    <xf numFmtId="178" fontId="36" fillId="2" borderId="0" xfId="1" applyNumberFormat="1" applyFont="1" applyFill="1" applyAlignment="1" applyProtection="1">
      <alignment horizontal="left" vertical="center" wrapText="1"/>
    </xf>
    <xf numFmtId="178" fontId="12" fillId="2" borderId="0" xfId="1" applyNumberFormat="1" applyFont="1" applyFill="1" applyAlignment="1" applyProtection="1">
      <alignment horizontal="left" vertical="center" wrapText="1"/>
    </xf>
    <xf numFmtId="178" fontId="13" fillId="2" borderId="0" xfId="1" applyNumberFormat="1" applyFont="1" applyFill="1" applyAlignment="1" applyProtection="1">
      <alignment vertical="center" wrapText="1"/>
    </xf>
    <xf numFmtId="176" fontId="94" fillId="7" borderId="2" xfId="1" applyNumberFormat="1" applyFont="1" applyFill="1" applyBorder="1" applyAlignment="1">
      <alignment horizontal="right" vertical="center" wrapText="1"/>
    </xf>
    <xf numFmtId="176" fontId="93" fillId="7" borderId="2" xfId="1" applyNumberFormat="1" applyFont="1" applyFill="1" applyBorder="1" applyAlignment="1">
      <alignment horizontal="right" vertical="center" wrapText="1"/>
    </xf>
    <xf numFmtId="43" fontId="47" fillId="2" borderId="0" xfId="1" applyFont="1" applyFill="1" applyAlignment="1" applyProtection="1">
      <alignment horizontal="right" vertical="center"/>
      <protection locked="0"/>
    </xf>
    <xf numFmtId="43" fontId="16" fillId="2" borderId="0" xfId="1" applyFont="1" applyFill="1" applyAlignment="1" applyProtection="1">
      <alignment vertical="center"/>
      <protection locked="0"/>
    </xf>
    <xf numFmtId="43" fontId="16" fillId="2" borderId="0" xfId="1" applyFont="1" applyFill="1" applyProtection="1"/>
    <xf numFmtId="43" fontId="47" fillId="2" borderId="0" xfId="1" applyFont="1" applyFill="1" applyProtection="1"/>
    <xf numFmtId="168" fontId="49" fillId="2" borderId="2" xfId="0" applyNumberFormat="1" applyFont="1" applyFill="1" applyBorder="1" applyAlignment="1" applyProtection="1">
      <alignment horizontal="right" vertical="center"/>
      <protection locked="0"/>
    </xf>
    <xf numFmtId="164" fontId="49" fillId="2" borderId="2" xfId="0" applyNumberFormat="1" applyFont="1" applyFill="1" applyBorder="1" applyAlignment="1" applyProtection="1">
      <alignment horizontal="right" vertical="center"/>
      <protection locked="0"/>
    </xf>
    <xf numFmtId="168" fontId="87" fillId="2" borderId="2" xfId="0" applyNumberFormat="1" applyFont="1" applyFill="1" applyBorder="1" applyAlignment="1" applyProtection="1">
      <alignment horizontal="right" vertical="center"/>
      <protection locked="0"/>
    </xf>
    <xf numFmtId="176" fontId="90" fillId="7" borderId="2" xfId="1" applyNumberFormat="1" applyFont="1" applyFill="1" applyBorder="1" applyAlignment="1">
      <alignment horizontal="right" vertical="center" wrapText="1"/>
    </xf>
    <xf numFmtId="168" fontId="70" fillId="2" borderId="2" xfId="0" applyNumberFormat="1" applyFont="1" applyFill="1" applyBorder="1" applyAlignment="1" applyProtection="1">
      <alignment horizontal="right" vertical="center" wrapText="1"/>
      <protection locked="0"/>
    </xf>
    <xf numFmtId="168" fontId="77" fillId="2" borderId="2" xfId="0" applyNumberFormat="1" applyFont="1" applyFill="1" applyBorder="1" applyAlignment="1" applyProtection="1">
      <alignment horizontal="right" vertical="center" wrapText="1"/>
      <protection locked="0"/>
    </xf>
    <xf numFmtId="169" fontId="49" fillId="2" borderId="2" xfId="0" applyNumberFormat="1" applyFont="1" applyFill="1" applyBorder="1" applyAlignment="1" applyProtection="1">
      <alignment horizontal="right" vertical="center"/>
      <protection locked="0"/>
    </xf>
    <xf numFmtId="178" fontId="16" fillId="2" borderId="0" xfId="1" applyNumberFormat="1" applyFont="1" applyFill="1" applyAlignment="1" applyProtection="1">
      <alignment vertical="center"/>
    </xf>
    <xf numFmtId="43" fontId="87" fillId="2" borderId="2" xfId="1" applyFont="1" applyFill="1" applyBorder="1" applyAlignment="1" applyProtection="1">
      <alignment horizontal="right" vertical="center" wrapText="1"/>
      <protection locked="0"/>
    </xf>
    <xf numFmtId="167" fontId="69" fillId="2" borderId="0" xfId="0" applyNumberFormat="1" applyFont="1" applyFill="1" applyAlignment="1" applyProtection="1">
      <alignment horizontal="center"/>
    </xf>
    <xf numFmtId="0" fontId="90" fillId="2" borderId="2" xfId="0" applyFont="1" applyFill="1" applyBorder="1" applyAlignment="1" applyProtection="1">
      <alignment horizontal="right" vertical="center" wrapText="1"/>
      <protection locked="0"/>
    </xf>
    <xf numFmtId="1" fontId="49" fillId="2" borderId="0" xfId="0" applyNumberFormat="1" applyFont="1" applyFill="1" applyAlignment="1" applyProtection="1">
      <alignment horizontal="right"/>
    </xf>
    <xf numFmtId="1" fontId="49" fillId="2" borderId="0" xfId="0" applyNumberFormat="1" applyFont="1" applyFill="1" applyProtection="1"/>
    <xf numFmtId="43" fontId="89" fillId="2" borderId="0" xfId="1" applyFont="1" applyFill="1" applyAlignment="1" applyProtection="1">
      <alignment vertical="center"/>
    </xf>
    <xf numFmtId="178" fontId="5" fillId="2" borderId="0" xfId="1" applyNumberFormat="1" applyFont="1" applyFill="1" applyProtection="1">
      <protection locked="0"/>
    </xf>
    <xf numFmtId="178" fontId="0" fillId="2" borderId="0" xfId="1" applyNumberFormat="1" applyFont="1" applyFill="1" applyProtection="1"/>
    <xf numFmtId="43" fontId="23" fillId="2" borderId="0" xfId="1" applyFont="1" applyFill="1" applyAlignment="1" applyProtection="1">
      <alignment horizontal="right" vertical="center"/>
      <protection locked="0"/>
    </xf>
    <xf numFmtId="43" fontId="18" fillId="2" borderId="0" xfId="1" applyFont="1" applyFill="1" applyProtection="1"/>
    <xf numFmtId="1" fontId="91" fillId="2" borderId="0" xfId="0" applyNumberFormat="1" applyFont="1" applyFill="1" applyProtection="1"/>
    <xf numFmtId="43" fontId="91" fillId="2" borderId="0" xfId="1" applyFont="1" applyFill="1" applyProtection="1"/>
    <xf numFmtId="43" fontId="92" fillId="2" borderId="0" xfId="1" applyFont="1" applyFill="1" applyProtection="1"/>
    <xf numFmtId="43" fontId="91" fillId="7" borderId="0" xfId="1" applyFont="1" applyFill="1" applyProtection="1"/>
    <xf numFmtId="43" fontId="92" fillId="7" borderId="0" xfId="1" applyFont="1" applyFill="1" applyProtection="1"/>
    <xf numFmtId="43" fontId="25" fillId="2" borderId="0" xfId="1" applyFont="1" applyFill="1" applyProtection="1"/>
    <xf numFmtId="164" fontId="87" fillId="2" borderId="2" xfId="0" applyNumberFormat="1" applyFont="1" applyFill="1" applyBorder="1" applyAlignment="1" applyProtection="1">
      <alignment horizontal="right" vertical="center"/>
      <protection locked="0"/>
    </xf>
    <xf numFmtId="165" fontId="49" fillId="2" borderId="0" xfId="0" applyNumberFormat="1" applyFont="1" applyFill="1" applyAlignment="1" applyProtection="1">
      <alignment horizontal="right" vertical="center"/>
    </xf>
    <xf numFmtId="165" fontId="49" fillId="2" borderId="0" xfId="0" applyNumberFormat="1" applyFont="1" applyFill="1" applyAlignment="1" applyProtection="1">
      <alignment horizontal="right" vertical="center"/>
      <protection locked="0"/>
    </xf>
    <xf numFmtId="3" fontId="49" fillId="2" borderId="0" xfId="0" applyNumberFormat="1" applyFont="1" applyFill="1" applyAlignment="1" applyProtection="1">
      <alignment horizontal="right" vertical="center"/>
      <protection locked="0"/>
    </xf>
    <xf numFmtId="165" fontId="49" fillId="2" borderId="0" xfId="0" applyNumberFormat="1" applyFont="1" applyFill="1" applyAlignment="1" applyProtection="1">
      <alignment horizontal="right" vertical="center" wrapText="1"/>
      <protection locked="0"/>
    </xf>
    <xf numFmtId="178" fontId="70" fillId="2" borderId="0" xfId="1" applyNumberFormat="1" applyFont="1" applyFill="1" applyAlignment="1" applyProtection="1">
      <alignment horizontal="right" vertical="center" wrapText="1"/>
      <protection locked="0"/>
    </xf>
    <xf numFmtId="178" fontId="119" fillId="2" borderId="0" xfId="1" applyNumberFormat="1" applyFont="1" applyFill="1" applyAlignment="1" applyProtection="1">
      <alignment horizontal="right" vertical="center" wrapText="1"/>
      <protection locked="0"/>
    </xf>
    <xf numFmtId="178" fontId="97" fillId="2" borderId="0" xfId="1" applyNumberFormat="1" applyFont="1" applyFill="1" applyAlignment="1" applyProtection="1">
      <alignment horizontal="right" vertical="center" wrapText="1"/>
      <protection locked="0"/>
    </xf>
    <xf numFmtId="165" fontId="69" fillId="2" borderId="0" xfId="0" applyNumberFormat="1" applyFont="1" applyFill="1" applyAlignment="1" applyProtection="1">
      <alignment horizontal="right" vertical="center" wrapText="1"/>
      <protection locked="0"/>
    </xf>
    <xf numFmtId="165" fontId="77" fillId="2" borderId="0" xfId="0" applyNumberFormat="1" applyFont="1" applyFill="1" applyAlignment="1" applyProtection="1">
      <alignment horizontal="right" vertical="center" wrapText="1"/>
      <protection locked="0"/>
    </xf>
    <xf numFmtId="164" fontId="49" fillId="2" borderId="0" xfId="0" applyNumberFormat="1" applyFont="1" applyFill="1" applyAlignment="1" applyProtection="1">
      <alignment horizontal="right" vertical="center" wrapText="1"/>
      <protection locked="0"/>
    </xf>
    <xf numFmtId="164" fontId="119" fillId="2" borderId="0" xfId="0" applyNumberFormat="1" applyFont="1" applyFill="1" applyAlignment="1" applyProtection="1">
      <alignment horizontal="right" vertical="center" wrapText="1"/>
      <protection locked="0"/>
    </xf>
    <xf numFmtId="43" fontId="119" fillId="2" borderId="0" xfId="1" applyFont="1" applyFill="1" applyAlignment="1" applyProtection="1">
      <alignment horizontal="right" vertical="center" wrapText="1"/>
      <protection locked="0"/>
    </xf>
    <xf numFmtId="43" fontId="70" fillId="2" borderId="0" xfId="1" applyFont="1" applyFill="1" applyAlignment="1" applyProtection="1">
      <alignment horizontal="right" vertical="center" wrapText="1"/>
      <protection locked="0"/>
    </xf>
    <xf numFmtId="168" fontId="121" fillId="7" borderId="0" xfId="0" applyNumberFormat="1" applyFont="1" applyFill="1" applyProtection="1"/>
    <xf numFmtId="43" fontId="122" fillId="7" borderId="0" xfId="1" applyFont="1" applyFill="1" applyProtection="1"/>
    <xf numFmtId="43" fontId="97" fillId="2" borderId="0" xfId="1" applyFont="1" applyFill="1" applyAlignment="1" applyProtection="1">
      <alignment horizontal="right" vertical="center" wrapText="1"/>
      <protection locked="0"/>
    </xf>
    <xf numFmtId="168" fontId="94" fillId="2" borderId="2" xfId="0" applyNumberFormat="1" applyFont="1" applyFill="1" applyBorder="1" applyAlignment="1" applyProtection="1">
      <alignment horizontal="right" vertical="center" wrapText="1"/>
      <protection locked="0"/>
    </xf>
    <xf numFmtId="43" fontId="16" fillId="7" borderId="0" xfId="1" applyFont="1" applyFill="1" applyProtection="1"/>
    <xf numFmtId="43" fontId="18" fillId="7" borderId="0" xfId="1" applyFont="1" applyFill="1" applyProtection="1"/>
    <xf numFmtId="1" fontId="123" fillId="2" borderId="0" xfId="0" applyNumberFormat="1" applyFont="1" applyFill="1" applyProtection="1">
      <protection locked="0"/>
    </xf>
    <xf numFmtId="1" fontId="124" fillId="2" borderId="0" xfId="0" applyNumberFormat="1" applyFont="1" applyFill="1" applyProtection="1">
      <protection locked="0"/>
    </xf>
    <xf numFmtId="172" fontId="47" fillId="2" borderId="0" xfId="0" applyNumberFormat="1" applyFont="1" applyFill="1" applyAlignment="1" applyProtection="1">
      <alignment vertical="center"/>
    </xf>
    <xf numFmtId="3" fontId="91" fillId="2" borderId="0" xfId="0" applyNumberFormat="1" applyFont="1" applyFill="1" applyProtection="1"/>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vertical="center"/>
      <protection locked="0"/>
    </xf>
    <xf numFmtId="164" fontId="85" fillId="2" borderId="2" xfId="0" applyNumberFormat="1" applyFont="1" applyFill="1" applyBorder="1" applyAlignment="1" applyProtection="1">
      <alignment vertical="center"/>
      <protection locked="0"/>
    </xf>
    <xf numFmtId="164" fontId="87" fillId="2" borderId="2" xfId="0" applyNumberFormat="1" applyFont="1" applyFill="1" applyBorder="1" applyAlignment="1" applyProtection="1">
      <alignment vertical="center"/>
      <protection locked="0"/>
    </xf>
    <xf numFmtId="0" fontId="25" fillId="7" borderId="0" xfId="0" applyFont="1" applyFill="1" applyAlignment="1" applyProtection="1">
      <alignment vertical="center"/>
    </xf>
    <xf numFmtId="0" fontId="0" fillId="7" borderId="0" xfId="0" applyFill="1" applyProtection="1"/>
    <xf numFmtId="165" fontId="40"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8" fontId="41" fillId="7" borderId="0" xfId="0" applyNumberFormat="1" applyFont="1" applyFill="1" applyProtection="1"/>
    <xf numFmtId="0" fontId="41" fillId="7" borderId="0" xfId="0" applyFont="1" applyFill="1" applyProtection="1"/>
    <xf numFmtId="168" fontId="44" fillId="7" borderId="0" xfId="0" applyNumberFormat="1" applyFont="1" applyFill="1" applyProtection="1"/>
    <xf numFmtId="0" fontId="26" fillId="7" borderId="0" xfId="0" applyFont="1" applyFill="1" applyProtection="1"/>
    <xf numFmtId="43" fontId="41" fillId="7" borderId="0" xfId="1" applyFont="1" applyFill="1" applyProtection="1"/>
    <xf numFmtId="43" fontId="0" fillId="7" borderId="0" xfId="1" applyFont="1" applyFill="1" applyProtection="1"/>
    <xf numFmtId="168" fontId="118" fillId="7" borderId="0" xfId="0" applyNumberFormat="1" applyFont="1" applyFill="1" applyProtection="1"/>
    <xf numFmtId="0" fontId="61" fillId="7" borderId="0" xfId="0" applyFont="1" applyFill="1" applyProtection="1"/>
    <xf numFmtId="43" fontId="61" fillId="7" borderId="0" xfId="1" applyFont="1" applyFill="1" applyProtection="1"/>
    <xf numFmtId="43" fontId="26" fillId="7" borderId="0" xfId="1" applyFont="1" applyFill="1" applyProtection="1"/>
    <xf numFmtId="168" fontId="122" fillId="7" borderId="0" xfId="0" applyNumberFormat="1" applyFont="1" applyFill="1" applyProtection="1"/>
    <xf numFmtId="167" fontId="33" fillId="2" borderId="0" xfId="0" applyNumberFormat="1" applyFont="1" applyFill="1" applyAlignment="1" applyProtection="1">
      <alignment horizontal="center"/>
    </xf>
    <xf numFmtId="164" fontId="44" fillId="7" borderId="0" xfId="0" applyNumberFormat="1" applyFont="1" applyFill="1" applyProtection="1"/>
    <xf numFmtId="43" fontId="5" fillId="7" borderId="0" xfId="1" applyFont="1" applyFill="1" applyProtection="1"/>
    <xf numFmtId="0" fontId="5" fillId="7" borderId="0" xfId="0" applyFont="1" applyFill="1" applyProtection="1"/>
    <xf numFmtId="43" fontId="49" fillId="2" borderId="0" xfId="1" applyFont="1" applyFill="1" applyAlignment="1" applyProtection="1">
      <alignment horizontal="right" vertical="center" wrapText="1"/>
      <protection locked="0"/>
    </xf>
    <xf numFmtId="176" fontId="70" fillId="2" borderId="0" xfId="1" applyNumberFormat="1" applyFont="1" applyFill="1" applyAlignment="1" applyProtection="1">
      <alignment horizontal="right" vertical="center" wrapText="1"/>
      <protection locked="0"/>
    </xf>
    <xf numFmtId="3" fontId="8" fillId="3" borderId="6" xfId="0" applyNumberFormat="1" applyFont="1" applyFill="1" applyBorder="1" applyAlignment="1" applyProtection="1">
      <alignment vertical="center"/>
      <protection locked="0"/>
    </xf>
    <xf numFmtId="43" fontId="12" fillId="2" borderId="0" xfId="1" applyFont="1" applyFill="1" applyAlignment="1" applyProtection="1">
      <alignment vertical="center" wrapText="1"/>
    </xf>
    <xf numFmtId="3" fontId="87" fillId="2" borderId="2" xfId="0" applyNumberFormat="1" applyFont="1" applyFill="1" applyBorder="1" applyAlignment="1" applyProtection="1">
      <alignment horizontal="right" vertical="center" wrapText="1"/>
      <protection locked="0"/>
    </xf>
    <xf numFmtId="164" fontId="87" fillId="2" borderId="2" xfId="0" applyNumberFormat="1" applyFont="1" applyFill="1" applyBorder="1" applyAlignment="1" applyProtection="1">
      <alignment horizontal="right" vertical="center" wrapText="1"/>
      <protection locked="0"/>
    </xf>
    <xf numFmtId="169" fontId="77" fillId="2" borderId="2" xfId="0" applyNumberFormat="1" applyFont="1" applyFill="1" applyBorder="1" applyAlignment="1" applyProtection="1">
      <alignment horizontal="right" vertical="center"/>
      <protection locked="0"/>
    </xf>
    <xf numFmtId="169" fontId="77" fillId="2" borderId="2" xfId="0" applyNumberFormat="1" applyFont="1" applyFill="1" applyBorder="1" applyAlignment="1" applyProtection="1">
      <alignment horizontal="center" vertical="center"/>
      <protection locked="0"/>
    </xf>
    <xf numFmtId="1" fontId="129" fillId="2" borderId="0" xfId="0" applyNumberFormat="1" applyFont="1" applyFill="1" applyAlignment="1" applyProtection="1">
      <alignment wrapText="1"/>
      <protection locked="0"/>
    </xf>
    <xf numFmtId="168" fontId="94" fillId="7" borderId="2" xfId="0" applyNumberFormat="1" applyFont="1" applyFill="1" applyBorder="1" applyAlignment="1" applyProtection="1">
      <alignment horizontal="right" vertical="center" wrapText="1"/>
      <protection locked="0"/>
    </xf>
    <xf numFmtId="168" fontId="131" fillId="2" borderId="0" xfId="0" applyNumberFormat="1" applyFont="1" applyFill="1" applyAlignment="1" applyProtection="1">
      <alignment horizontal="right" vertical="center"/>
      <protection locked="0"/>
    </xf>
    <xf numFmtId="165" fontId="132" fillId="2" borderId="0" xfId="0" applyNumberFormat="1" applyFont="1" applyFill="1" applyProtection="1"/>
    <xf numFmtId="0" fontId="133" fillId="2" borderId="0" xfId="0" applyFont="1" applyFill="1" applyAlignment="1" applyProtection="1">
      <alignment vertical="center"/>
    </xf>
    <xf numFmtId="169" fontId="90" fillId="2" borderId="2" xfId="0" applyNumberFormat="1" applyFont="1" applyFill="1" applyBorder="1" applyAlignment="1" applyProtection="1">
      <alignment horizontal="right" vertical="center"/>
      <protection locked="0"/>
    </xf>
    <xf numFmtId="168" fontId="90" fillId="2" borderId="2" xfId="0" applyNumberFormat="1" applyFont="1" applyFill="1" applyBorder="1" applyAlignment="1" applyProtection="1">
      <alignment horizontal="right" vertical="center"/>
      <protection locked="0"/>
    </xf>
    <xf numFmtId="176" fontId="90" fillId="2" borderId="2" xfId="1" applyNumberFormat="1" applyFont="1" applyFill="1" applyBorder="1" applyAlignment="1" applyProtection="1">
      <alignment horizontal="right" vertical="center"/>
      <protection locked="0"/>
    </xf>
    <xf numFmtId="3" fontId="134" fillId="3" borderId="2" xfId="0" applyNumberFormat="1" applyFont="1" applyFill="1" applyBorder="1" applyAlignment="1" applyProtection="1">
      <alignment vertical="center"/>
      <protection locked="0"/>
    </xf>
    <xf numFmtId="4" fontId="134" fillId="3" borderId="2" xfId="0" applyNumberFormat="1" applyFont="1" applyFill="1" applyBorder="1" applyAlignment="1" applyProtection="1">
      <alignment vertical="center"/>
      <protection locked="0"/>
    </xf>
    <xf numFmtId="3" fontId="135" fillId="3" borderId="2" xfId="0" applyNumberFormat="1" applyFont="1" applyFill="1" applyBorder="1" applyAlignment="1" applyProtection="1">
      <alignment vertical="center"/>
      <protection locked="0"/>
    </xf>
    <xf numFmtId="0" fontId="84" fillId="2" borderId="0" xfId="0" applyFont="1" applyFill="1" applyProtection="1"/>
    <xf numFmtId="0" fontId="83" fillId="2" borderId="0" xfId="0" applyFont="1" applyFill="1" applyProtection="1"/>
    <xf numFmtId="3" fontId="136" fillId="2" borderId="0" xfId="0" applyNumberFormat="1" applyFont="1" applyFill="1" applyProtection="1">
      <protection locked="0"/>
    </xf>
    <xf numFmtId="164" fontId="91" fillId="2" borderId="0" xfId="0" applyNumberFormat="1" applyFont="1" applyFill="1" applyAlignment="1" applyProtection="1">
      <alignment horizontal="right" vertical="center"/>
      <protection locked="0"/>
    </xf>
    <xf numFmtId="169" fontId="84" fillId="2" borderId="0" xfId="0" applyNumberFormat="1" applyFont="1" applyFill="1" applyAlignment="1" applyProtection="1">
      <alignment vertical="center" wrapText="1"/>
      <protection locked="0"/>
    </xf>
    <xf numFmtId="168" fontId="91" fillId="2" borderId="0" xfId="0" applyNumberFormat="1" applyFont="1" applyFill="1" applyProtection="1">
      <protection locked="0"/>
    </xf>
    <xf numFmtId="3" fontId="122" fillId="2" borderId="0" xfId="0" applyNumberFormat="1" applyFont="1" applyFill="1" applyProtection="1">
      <protection locked="0"/>
    </xf>
    <xf numFmtId="43" fontId="122" fillId="2" borderId="0" xfId="1" applyFont="1" applyFill="1" applyProtection="1">
      <protection locked="0"/>
    </xf>
    <xf numFmtId="43" fontId="84" fillId="2" borderId="0" xfId="1" applyFont="1" applyFill="1" applyAlignment="1" applyProtection="1">
      <alignment vertical="center" wrapText="1"/>
      <protection locked="0"/>
    </xf>
    <xf numFmtId="165" fontId="113" fillId="2" borderId="0" xfId="0" applyNumberFormat="1" applyFont="1" applyFill="1" applyAlignment="1" applyProtection="1">
      <alignment horizontal="center" vertical="center"/>
    </xf>
    <xf numFmtId="164" fontId="113" fillId="2" borderId="0" xfId="0" applyNumberFormat="1" applyFont="1" applyFill="1" applyAlignment="1" applyProtection="1">
      <alignment horizontal="center" vertical="center"/>
    </xf>
    <xf numFmtId="172" fontId="120" fillId="2" borderId="0" xfId="1" applyNumberFormat="1" applyFont="1" applyFill="1" applyAlignment="1" applyProtection="1">
      <alignment horizontal="right" vertical="center" wrapText="1"/>
      <protection locked="0"/>
    </xf>
    <xf numFmtId="172" fontId="13" fillId="2" borderId="0" xfId="0" applyNumberFormat="1" applyFont="1" applyFill="1" applyAlignment="1" applyProtection="1">
      <alignment vertical="center" wrapText="1"/>
    </xf>
    <xf numFmtId="178" fontId="94" fillId="2" borderId="0" xfId="1" applyNumberFormat="1" applyFont="1" applyFill="1" applyAlignment="1" applyProtection="1">
      <alignment horizontal="right" vertical="center" wrapText="1"/>
      <protection locked="0"/>
    </xf>
    <xf numFmtId="43" fontId="120" fillId="2" borderId="0" xfId="1" applyNumberFormat="1" applyFont="1" applyFill="1" applyAlignment="1" applyProtection="1">
      <alignment horizontal="right" vertical="center" wrapText="1"/>
      <protection locked="0"/>
    </xf>
    <xf numFmtId="178" fontId="69" fillId="2" borderId="0" xfId="1" applyNumberFormat="1" applyFont="1" applyFill="1" applyAlignment="1" applyProtection="1">
      <alignment horizontal="right" vertical="center" wrapText="1"/>
      <protection locked="0"/>
    </xf>
    <xf numFmtId="43" fontId="69" fillId="2" borderId="0" xfId="1" applyFont="1" applyFill="1" applyAlignment="1" applyProtection="1">
      <alignment horizontal="right" vertical="center" wrapText="1"/>
      <protection locked="0"/>
    </xf>
    <xf numFmtId="176" fontId="16" fillId="2" borderId="0" xfId="1" applyNumberFormat="1" applyFont="1" applyFill="1" applyProtection="1">
      <protection locked="0"/>
    </xf>
    <xf numFmtId="176" fontId="90" fillId="2" borderId="2" xfId="1" applyNumberFormat="1" applyFont="1" applyFill="1" applyBorder="1" applyAlignment="1" applyProtection="1">
      <alignment horizontal="center" vertical="center"/>
      <protection locked="0"/>
    </xf>
    <xf numFmtId="0" fontId="83" fillId="7" borderId="0" xfId="0" applyFont="1" applyFill="1" applyProtection="1"/>
    <xf numFmtId="43" fontId="22" fillId="7" borderId="0" xfId="1" applyFont="1" applyFill="1" applyProtection="1"/>
    <xf numFmtId="43" fontId="83" fillId="7" borderId="0" xfId="1" applyFont="1" applyFill="1" applyProtection="1"/>
    <xf numFmtId="174" fontId="25" fillId="2" borderId="0" xfId="0" applyNumberFormat="1" applyFont="1" applyFill="1" applyAlignment="1" applyProtection="1">
      <alignment vertical="center"/>
    </xf>
    <xf numFmtId="176" fontId="25" fillId="2" borderId="0" xfId="1" applyNumberFormat="1" applyFont="1" applyFill="1" applyAlignment="1" applyProtection="1">
      <alignment vertical="center"/>
    </xf>
    <xf numFmtId="176" fontId="20" fillId="2" borderId="0" xfId="1" applyNumberFormat="1" applyFont="1" applyFill="1" applyAlignment="1" applyProtection="1">
      <alignment horizontal="center"/>
    </xf>
    <xf numFmtId="176" fontId="24" fillId="2" borderId="0" xfId="1" applyNumberFormat="1" applyFont="1" applyFill="1" applyAlignment="1" applyProtection="1">
      <alignment horizontal="center"/>
    </xf>
    <xf numFmtId="176" fontId="22" fillId="2" borderId="0" xfId="1" applyNumberFormat="1" applyFont="1" applyFill="1" applyProtection="1"/>
    <xf numFmtId="43" fontId="70" fillId="2" borderId="0" xfId="1" applyNumberFormat="1" applyFont="1" applyFill="1" applyAlignment="1" applyProtection="1">
      <alignment horizontal="right" vertical="center" wrapText="1"/>
      <protection locked="0"/>
    </xf>
    <xf numFmtId="0" fontId="133" fillId="2" borderId="0" xfId="0" applyFont="1" applyFill="1" applyAlignment="1" applyProtection="1">
      <alignment vertical="center" wrapText="1"/>
      <protection locked="0"/>
    </xf>
    <xf numFmtId="0" fontId="38" fillId="2" borderId="0" xfId="0" applyFont="1" applyFill="1" applyAlignment="1" applyProtection="1">
      <alignment horizontal="left" vertical="center"/>
      <protection locked="0"/>
    </xf>
    <xf numFmtId="176" fontId="132" fillId="2" borderId="0" xfId="1" applyNumberFormat="1" applyFont="1" applyFill="1" applyProtection="1"/>
    <xf numFmtId="178" fontId="132" fillId="2" borderId="0" xfId="1" applyNumberFormat="1" applyFont="1" applyFill="1" applyProtection="1"/>
    <xf numFmtId="172" fontId="132" fillId="2" borderId="0" xfId="0" applyNumberFormat="1" applyFont="1" applyFill="1" applyProtection="1"/>
    <xf numFmtId="165" fontId="132" fillId="2" borderId="0" xfId="0" applyNumberFormat="1" applyFont="1" applyFill="1" applyAlignment="1" applyProtection="1">
      <alignment horizontal="center" vertical="center"/>
    </xf>
    <xf numFmtId="176" fontId="132" fillId="2" borderId="0" xfId="1" applyNumberFormat="1" applyFont="1" applyFill="1" applyAlignment="1" applyProtection="1">
      <alignment horizontal="center" vertical="center"/>
    </xf>
    <xf numFmtId="178" fontId="132" fillId="2" borderId="0" xfId="1" applyNumberFormat="1" applyFont="1" applyFill="1" applyAlignment="1" applyProtection="1">
      <alignment horizontal="center" vertical="center"/>
    </xf>
    <xf numFmtId="172" fontId="132" fillId="2" borderId="0" xfId="0" applyNumberFormat="1" applyFont="1" applyFill="1" applyAlignment="1" applyProtection="1">
      <alignment horizontal="center" vertical="center"/>
    </xf>
    <xf numFmtId="165" fontId="16" fillId="2" borderId="0" xfId="0" applyNumberFormat="1" applyFont="1" applyFill="1" applyAlignment="1" applyProtection="1">
      <alignment horizontal="right" vertical="center"/>
    </xf>
    <xf numFmtId="165" fontId="139" fillId="2" borderId="0" xfId="0" applyNumberFormat="1" applyFont="1" applyFill="1" applyAlignment="1" applyProtection="1">
      <alignment horizontal="center" vertical="center"/>
    </xf>
    <xf numFmtId="164" fontId="8" fillId="2" borderId="0" xfId="0" applyNumberFormat="1" applyFont="1" applyFill="1" applyAlignment="1" applyProtection="1">
      <alignment horizontal="center" vertical="center"/>
    </xf>
    <xf numFmtId="165" fontId="8" fillId="2" borderId="0" xfId="0" applyNumberFormat="1" applyFont="1" applyFill="1" applyAlignment="1" applyProtection="1">
      <alignment vertical="center"/>
    </xf>
    <xf numFmtId="3" fontId="16" fillId="2" borderId="0" xfId="0" applyNumberFormat="1" applyFont="1" applyFill="1" applyAlignment="1" applyProtection="1">
      <alignment horizontal="right" vertical="center"/>
    </xf>
    <xf numFmtId="0" fontId="83" fillId="2" borderId="0" xfId="0" applyFont="1" applyFill="1" applyAlignment="1" applyProtection="1">
      <alignment vertical="center"/>
    </xf>
    <xf numFmtId="0" fontId="83" fillId="2" borderId="0" xfId="0" applyFont="1" applyFill="1" applyAlignment="1" applyProtection="1">
      <alignment horizontal="center" vertical="center"/>
    </xf>
    <xf numFmtId="3" fontId="16" fillId="2" borderId="0" xfId="0" applyNumberFormat="1" applyFont="1" applyFill="1" applyAlignment="1" applyProtection="1">
      <alignment horizontal="center"/>
    </xf>
    <xf numFmtId="178" fontId="71"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horizontal="left" vertical="center" wrapText="1"/>
    </xf>
    <xf numFmtId="172" fontId="71"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vertical="center" wrapText="1"/>
    </xf>
    <xf numFmtId="165" fontId="57" fillId="2" borderId="0" xfId="0" applyNumberFormat="1" applyFont="1" applyFill="1" applyAlignment="1" applyProtection="1">
      <alignment vertical="center" wrapText="1"/>
    </xf>
    <xf numFmtId="169" fontId="49" fillId="2" borderId="2" xfId="0" applyNumberFormat="1" applyFont="1" applyFill="1" applyBorder="1" applyAlignment="1" applyProtection="1">
      <alignment horizontal="center" vertical="center"/>
      <protection locked="0"/>
    </xf>
    <xf numFmtId="0" fontId="83" fillId="2" borderId="0" xfId="0" applyFont="1" applyFill="1" applyAlignment="1" applyProtection="1">
      <alignment vertical="center"/>
      <protection locked="0"/>
    </xf>
    <xf numFmtId="0" fontId="83" fillId="2" borderId="0" xfId="0" applyFont="1" applyFill="1" applyAlignment="1" applyProtection="1">
      <alignment horizontal="center"/>
    </xf>
    <xf numFmtId="3" fontId="29" fillId="2" borderId="0" xfId="0" applyNumberFormat="1" applyFont="1" applyFill="1" applyProtection="1"/>
    <xf numFmtId="178" fontId="83" fillId="2" borderId="0" xfId="1" applyNumberFormat="1" applyFont="1" applyFill="1" applyAlignment="1" applyProtection="1">
      <alignment vertical="center"/>
      <protection locked="0"/>
    </xf>
    <xf numFmtId="3" fontId="33" fillId="2" borderId="3" xfId="0" applyNumberFormat="1" applyFont="1" applyFill="1" applyBorder="1" applyAlignment="1" applyProtection="1">
      <alignment vertical="center" wrapText="1"/>
      <protection locked="0"/>
    </xf>
    <xf numFmtId="176" fontId="93" fillId="2" borderId="2" xfId="1" applyNumberFormat="1" applyFont="1" applyFill="1" applyBorder="1" applyAlignment="1" applyProtection="1">
      <alignment horizontal="center" vertical="center"/>
      <protection locked="0"/>
    </xf>
    <xf numFmtId="3" fontId="87" fillId="2" borderId="30" xfId="0" applyNumberFormat="1" applyFont="1" applyFill="1" applyBorder="1" applyAlignment="1" applyProtection="1">
      <alignment horizontal="right" vertical="center" wrapText="1"/>
      <protection locked="0"/>
    </xf>
    <xf numFmtId="43" fontId="87" fillId="2" borderId="30" xfId="1" applyFont="1" applyFill="1" applyBorder="1" applyAlignment="1" applyProtection="1">
      <alignment horizontal="right" vertical="center" wrapText="1"/>
      <protection locked="0"/>
    </xf>
    <xf numFmtId="3" fontId="85" fillId="2" borderId="30" xfId="0" applyNumberFormat="1" applyFont="1" applyFill="1" applyBorder="1" applyAlignment="1" applyProtection="1">
      <alignment horizontal="center" vertical="center" wrapText="1"/>
      <protection locked="0"/>
    </xf>
    <xf numFmtId="169" fontId="87" fillId="2" borderId="30" xfId="1" applyNumberFormat="1" applyFont="1" applyFill="1" applyBorder="1" applyAlignment="1" applyProtection="1">
      <alignment horizontal="right" vertical="center" wrapText="1"/>
      <protection locked="0"/>
    </xf>
    <xf numFmtId="43" fontId="87" fillId="0" borderId="30" xfId="1" applyFont="1" applyBorder="1" applyAlignment="1" applyProtection="1">
      <alignment horizontal="right" vertical="center" wrapText="1"/>
      <protection locked="0"/>
    </xf>
    <xf numFmtId="0" fontId="83" fillId="2" borderId="0" xfId="0" applyFont="1" applyFill="1" applyAlignment="1" applyProtection="1">
      <alignment horizontal="right" vertical="center"/>
    </xf>
    <xf numFmtId="0" fontId="16" fillId="3" borderId="9"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xf>
    <xf numFmtId="168" fontId="25" fillId="2" borderId="0" xfId="0" applyNumberFormat="1" applyFont="1" applyFill="1" applyAlignment="1" applyProtection="1">
      <alignment vertical="center"/>
    </xf>
    <xf numFmtId="168" fontId="40" fillId="2" borderId="0" xfId="0" applyNumberFormat="1" applyFont="1" applyFill="1" applyAlignment="1" applyProtection="1">
      <alignment horizontal="right" vertical="center"/>
      <protection locked="0"/>
    </xf>
    <xf numFmtId="0" fontId="74" fillId="2" borderId="0" xfId="0" applyFont="1" applyFill="1" applyAlignment="1" applyProtection="1">
      <alignment horizontal="right" vertical="center"/>
      <protection locked="0"/>
    </xf>
    <xf numFmtId="0" fontId="74" fillId="7" borderId="0" xfId="0" applyFont="1" applyFill="1" applyProtection="1"/>
    <xf numFmtId="0" fontId="74" fillId="2" borderId="0" xfId="0" applyFont="1" applyFill="1" applyProtection="1"/>
    <xf numFmtId="3" fontId="69" fillId="2" borderId="2" xfId="0" applyNumberFormat="1" applyFont="1" applyFill="1" applyBorder="1" applyAlignment="1" applyProtection="1">
      <alignment horizontal="right" vertical="center" wrapText="1"/>
      <protection locked="0"/>
    </xf>
    <xf numFmtId="168" fontId="90" fillId="8" borderId="2" xfId="0" applyNumberFormat="1" applyFont="1" applyFill="1" applyBorder="1" applyAlignment="1" applyProtection="1">
      <alignment horizontal="right" vertical="center" wrapText="1"/>
      <protection locked="0"/>
    </xf>
    <xf numFmtId="176" fontId="93" fillId="8" borderId="2" xfId="1" applyNumberFormat="1" applyFont="1" applyFill="1" applyBorder="1" applyAlignment="1" applyProtection="1">
      <alignment horizontal="right" vertical="center" wrapText="1"/>
      <protection locked="0"/>
    </xf>
    <xf numFmtId="176" fontId="90" fillId="7" borderId="30" xfId="1" applyNumberFormat="1" applyFont="1" applyFill="1" applyBorder="1" applyAlignment="1" applyProtection="1">
      <alignment horizontal="right" vertical="center" wrapText="1"/>
      <protection locked="0"/>
    </xf>
    <xf numFmtId="166" fontId="47" fillId="2" borderId="0" xfId="0" applyNumberFormat="1" applyFont="1" applyFill="1" applyAlignment="1" applyProtection="1">
      <alignment vertical="center"/>
    </xf>
    <xf numFmtId="1" fontId="83" fillId="2" borderId="0" xfId="0" applyNumberFormat="1" applyFont="1" applyFill="1" applyAlignment="1" applyProtection="1">
      <alignment vertical="center"/>
    </xf>
    <xf numFmtId="165" fontId="141" fillId="2" borderId="0" xfId="0" applyNumberFormat="1" applyFont="1" applyFill="1" applyAlignment="1" applyProtection="1">
      <alignment horizontal="center" vertical="center"/>
    </xf>
    <xf numFmtId="43" fontId="141" fillId="2" borderId="0" xfId="1" applyFont="1" applyFill="1" applyAlignment="1" applyProtection="1">
      <alignment horizontal="center" vertical="center"/>
    </xf>
    <xf numFmtId="165" fontId="142" fillId="2" borderId="0" xfId="0" applyNumberFormat="1" applyFont="1" applyFill="1" applyAlignment="1" applyProtection="1">
      <alignment horizontal="center" vertical="center"/>
      <protection locked="0"/>
    </xf>
    <xf numFmtId="165" fontId="126" fillId="2" borderId="0" xfId="0" applyNumberFormat="1" applyFont="1" applyFill="1" applyAlignment="1" applyProtection="1">
      <alignment horizontal="center" vertical="center" wrapText="1"/>
      <protection locked="0"/>
    </xf>
    <xf numFmtId="165" fontId="142" fillId="2" borderId="0" xfId="0" applyNumberFormat="1" applyFont="1" applyFill="1" applyAlignment="1" applyProtection="1">
      <alignment horizontal="center" vertical="center" wrapText="1"/>
      <protection locked="0"/>
    </xf>
    <xf numFmtId="3" fontId="142" fillId="2" borderId="0" xfId="0" applyNumberFormat="1" applyFont="1" applyFill="1" applyAlignment="1" applyProtection="1">
      <alignment horizontal="center" vertical="center"/>
      <protection locked="0"/>
    </xf>
    <xf numFmtId="0" fontId="142" fillId="2" borderId="8" xfId="0" applyFont="1" applyFill="1" applyBorder="1" applyAlignment="1" applyProtection="1">
      <alignment horizontal="center" vertical="center"/>
      <protection locked="0"/>
    </xf>
    <xf numFmtId="0" fontId="142" fillId="2" borderId="0" xfId="0" applyFont="1" applyFill="1" applyAlignment="1" applyProtection="1">
      <alignment horizontal="center" vertical="center"/>
      <protection locked="0"/>
    </xf>
    <xf numFmtId="178" fontId="142" fillId="2" borderId="0" xfId="1" applyNumberFormat="1" applyFont="1" applyFill="1" applyAlignment="1" applyProtection="1">
      <alignment horizontal="center" vertical="center" wrapText="1"/>
      <protection locked="0"/>
    </xf>
    <xf numFmtId="169" fontId="142" fillId="2" borderId="0" xfId="0" applyNumberFormat="1" applyFont="1" applyFill="1" applyAlignment="1" applyProtection="1">
      <alignment horizontal="center" vertical="center" wrapText="1"/>
      <protection locked="0"/>
    </xf>
    <xf numFmtId="43" fontId="142" fillId="2" borderId="0" xfId="1" applyFont="1" applyFill="1" applyAlignment="1" applyProtection="1">
      <alignment horizontal="center" vertical="center" wrapText="1"/>
      <protection locked="0"/>
    </xf>
    <xf numFmtId="172" fontId="142" fillId="2" borderId="0" xfId="0" applyNumberFormat="1" applyFont="1" applyFill="1" applyAlignment="1" applyProtection="1">
      <alignment horizontal="center" vertical="center" wrapText="1"/>
      <protection locked="0"/>
    </xf>
    <xf numFmtId="176" fontId="142" fillId="2" borderId="0" xfId="1" applyNumberFormat="1" applyFont="1" applyFill="1" applyAlignment="1" applyProtection="1">
      <alignment horizontal="center" vertical="center" wrapText="1"/>
      <protection locked="0"/>
    </xf>
    <xf numFmtId="164" fontId="142" fillId="2" borderId="0" xfId="0" applyNumberFormat="1" applyFont="1" applyFill="1" applyAlignment="1" applyProtection="1">
      <alignment horizontal="center" vertical="center" wrapText="1"/>
      <protection locked="0"/>
    </xf>
    <xf numFmtId="169" fontId="142" fillId="2" borderId="0" xfId="0" applyNumberFormat="1" applyFont="1" applyFill="1" applyAlignment="1" applyProtection="1">
      <alignment horizontal="center" vertical="center"/>
      <protection locked="0"/>
    </xf>
    <xf numFmtId="164" fontId="142" fillId="2" borderId="0" xfId="0" applyNumberFormat="1" applyFont="1" applyFill="1" applyAlignment="1" applyProtection="1">
      <alignment horizontal="center" vertical="center"/>
      <protection locked="0"/>
    </xf>
    <xf numFmtId="165" fontId="142" fillId="2" borderId="0" xfId="0" applyNumberFormat="1" applyFont="1" applyFill="1" applyAlignment="1" applyProtection="1">
      <alignment horizontal="center" vertical="center"/>
    </xf>
    <xf numFmtId="165" fontId="71" fillId="7" borderId="0" xfId="0" applyNumberFormat="1" applyFont="1" applyFill="1" applyAlignment="1" applyProtection="1">
      <alignment vertical="center" wrapText="1"/>
      <protection locked="0"/>
    </xf>
    <xf numFmtId="165" fontId="94" fillId="2" borderId="0" xfId="0" applyNumberFormat="1" applyFont="1" applyFill="1" applyAlignment="1" applyProtection="1">
      <alignment horizontal="center" vertical="center" wrapText="1"/>
      <protection locked="0"/>
    </xf>
    <xf numFmtId="165" fontId="94" fillId="2" borderId="0" xfId="0" applyNumberFormat="1" applyFont="1" applyFill="1" applyAlignment="1" applyProtection="1">
      <alignment horizontal="right" vertical="center" wrapText="1"/>
      <protection locked="0"/>
    </xf>
    <xf numFmtId="165" fontId="143" fillId="2" borderId="0" xfId="0" applyNumberFormat="1" applyFont="1" applyFill="1" applyAlignment="1" applyProtection="1">
      <alignment horizontal="left" vertical="center" wrapText="1"/>
    </xf>
    <xf numFmtId="165" fontId="90" fillId="2" borderId="0" xfId="0" applyNumberFormat="1" applyFont="1" applyFill="1" applyAlignment="1" applyProtection="1">
      <alignment horizontal="right" vertical="center" wrapText="1"/>
      <protection locked="0"/>
    </xf>
    <xf numFmtId="165" fontId="147" fillId="2" borderId="0" xfId="0" applyNumberFormat="1" applyFont="1" applyFill="1" applyAlignment="1" applyProtection="1">
      <alignment vertical="center" wrapText="1"/>
    </xf>
    <xf numFmtId="0" fontId="38" fillId="2" borderId="25" xfId="0" applyFont="1" applyFill="1" applyBorder="1" applyAlignment="1" applyProtection="1">
      <alignment horizontal="center" vertical="center"/>
    </xf>
    <xf numFmtId="0" fontId="38" fillId="2" borderId="25" xfId="0" applyFont="1" applyFill="1" applyBorder="1" applyAlignment="1" applyProtection="1">
      <alignment horizontal="center" vertical="center" wrapText="1"/>
    </xf>
    <xf numFmtId="165" fontId="128" fillId="2" borderId="0" xfId="0" applyNumberFormat="1" applyFont="1" applyFill="1" applyAlignment="1" applyProtection="1">
      <alignment horizontal="center" vertical="center" wrapText="1"/>
      <protection locked="0"/>
    </xf>
    <xf numFmtId="0" fontId="16" fillId="2" borderId="33" xfId="0" applyFont="1" applyFill="1" applyBorder="1" applyAlignment="1" applyProtection="1">
      <alignment horizontal="center" vertical="center" wrapText="1"/>
    </xf>
    <xf numFmtId="0" fontId="91" fillId="2" borderId="27" xfId="18" applyFont="1" applyFill="1" applyBorder="1" applyAlignment="1">
      <alignment vertical="center" wrapText="1"/>
    </xf>
    <xf numFmtId="0" fontId="87" fillId="2" borderId="27" xfId="18" applyFont="1" applyFill="1" applyBorder="1" applyAlignment="1">
      <alignment horizontal="center" vertical="center" wrapText="1"/>
    </xf>
    <xf numFmtId="165" fontId="91" fillId="2" borderId="27" xfId="6" applyNumberFormat="1" applyFont="1" applyFill="1" applyBorder="1" applyAlignment="1">
      <alignment vertical="center"/>
    </xf>
    <xf numFmtId="167" fontId="91" fillId="2" borderId="27" xfId="0" applyNumberFormat="1" applyFont="1" applyFill="1" applyBorder="1" applyAlignment="1">
      <alignment vertical="center"/>
    </xf>
    <xf numFmtId="0" fontId="38" fillId="0" borderId="34" xfId="0" applyFont="1" applyFill="1" applyBorder="1" applyAlignment="1" applyProtection="1">
      <alignment horizontal="center" vertical="center"/>
    </xf>
    <xf numFmtId="0" fontId="16" fillId="2" borderId="34" xfId="0" applyFont="1" applyFill="1" applyBorder="1" applyAlignment="1" applyProtection="1">
      <alignment horizontal="center" vertical="center"/>
    </xf>
    <xf numFmtId="0" fontId="16" fillId="2" borderId="34" xfId="0" applyFont="1" applyFill="1" applyBorder="1" applyProtection="1"/>
    <xf numFmtId="0" fontId="16" fillId="2" borderId="27" xfId="0" applyFont="1" applyFill="1" applyBorder="1" applyAlignment="1" applyProtection="1">
      <alignment horizontal="center" vertical="center"/>
    </xf>
    <xf numFmtId="0" fontId="16" fillId="2" borderId="27" xfId="0" applyFont="1" applyFill="1" applyBorder="1" applyProtection="1"/>
    <xf numFmtId="0" fontId="16" fillId="2" borderId="27" xfId="0" applyFont="1" applyFill="1" applyBorder="1" applyAlignment="1" applyProtection="1">
      <alignment horizontal="left" vertical="center" wrapText="1"/>
    </xf>
    <xf numFmtId="176" fontId="16" fillId="2" borderId="27" xfId="1" applyNumberFormat="1" applyFont="1" applyFill="1" applyBorder="1" applyAlignment="1" applyProtection="1">
      <alignment horizontal="center" vertical="center"/>
    </xf>
    <xf numFmtId="178" fontId="16" fillId="2" borderId="27" xfId="1" applyNumberFormat="1" applyFont="1" applyFill="1" applyBorder="1" applyAlignment="1" applyProtection="1">
      <alignment horizontal="center" vertical="center"/>
    </xf>
    <xf numFmtId="0" fontId="38" fillId="0" borderId="27" xfId="0" applyFont="1" applyFill="1" applyBorder="1" applyAlignment="1" applyProtection="1">
      <alignment horizontal="center" vertical="center"/>
    </xf>
    <xf numFmtId="0" fontId="16" fillId="2" borderId="35" xfId="0" applyFont="1" applyFill="1" applyBorder="1" applyAlignment="1" applyProtection="1">
      <alignment horizontal="center" vertical="center"/>
    </xf>
    <xf numFmtId="0" fontId="16" fillId="2" borderId="35" xfId="0" applyFont="1" applyFill="1" applyBorder="1" applyProtection="1"/>
    <xf numFmtId="178" fontId="16" fillId="2" borderId="36" xfId="1" applyNumberFormat="1" applyFont="1" applyFill="1" applyBorder="1" applyAlignment="1" applyProtection="1">
      <alignment horizontal="center" vertical="center"/>
    </xf>
    <xf numFmtId="0" fontId="16" fillId="2" borderId="37" xfId="0" applyFont="1" applyFill="1" applyBorder="1" applyProtection="1"/>
    <xf numFmtId="0" fontId="16" fillId="2" borderId="38" xfId="0" applyFont="1" applyFill="1" applyBorder="1" applyProtection="1"/>
    <xf numFmtId="178" fontId="0" fillId="2" borderId="0" xfId="0" applyNumberFormat="1" applyFill="1" applyProtection="1"/>
    <xf numFmtId="0" fontId="16" fillId="2" borderId="38" xfId="0" applyFont="1" applyFill="1" applyBorder="1" applyAlignment="1" applyProtection="1">
      <alignment horizontal="center" vertical="center"/>
    </xf>
    <xf numFmtId="0" fontId="91" fillId="2" borderId="38" xfId="18" applyFont="1" applyFill="1" applyBorder="1" applyAlignment="1">
      <alignment vertical="center" wrapText="1"/>
    </xf>
    <xf numFmtId="0" fontId="87" fillId="2" borderId="38" xfId="18" applyFont="1" applyFill="1" applyBorder="1" applyAlignment="1">
      <alignment horizontal="center" vertical="center" wrapText="1"/>
    </xf>
    <xf numFmtId="167" fontId="91" fillId="2" borderId="38" xfId="0" applyNumberFormat="1" applyFont="1" applyFill="1" applyBorder="1" applyAlignment="1">
      <alignment vertical="center"/>
    </xf>
    <xf numFmtId="176" fontId="16" fillId="2" borderId="38" xfId="1" applyNumberFormat="1" applyFont="1" applyFill="1" applyBorder="1" applyAlignment="1" applyProtection="1">
      <alignment horizontal="center" vertical="center"/>
    </xf>
    <xf numFmtId="0" fontId="40" fillId="2" borderId="38" xfId="0" applyFont="1" applyFill="1" applyBorder="1" applyProtection="1"/>
    <xf numFmtId="0" fontId="40" fillId="2" borderId="27" xfId="0" applyFont="1" applyFill="1" applyBorder="1" applyAlignment="1" applyProtection="1">
      <alignment horizontal="center" vertical="center"/>
    </xf>
    <xf numFmtId="0" fontId="16" fillId="2" borderId="36" xfId="0"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178" fontId="91" fillId="7" borderId="36" xfId="1" applyNumberFormat="1" applyFont="1" applyFill="1" applyBorder="1" applyAlignment="1" applyProtection="1">
      <alignment horizontal="center" vertical="center"/>
    </xf>
    <xf numFmtId="0" fontId="40" fillId="2" borderId="28" xfId="0" applyFont="1" applyFill="1" applyBorder="1" applyProtection="1"/>
    <xf numFmtId="169" fontId="85" fillId="2" borderId="40" xfId="0" applyNumberFormat="1" applyFont="1" applyFill="1" applyBorder="1" applyAlignment="1" applyProtection="1">
      <alignment horizontal="right" vertical="center" wrapText="1"/>
      <protection locked="0"/>
    </xf>
    <xf numFmtId="4" fontId="87" fillId="2" borderId="40" xfId="0" applyNumberFormat="1" applyFont="1" applyFill="1" applyBorder="1" applyAlignment="1" applyProtection="1">
      <alignment horizontal="right" vertical="center" wrapText="1"/>
      <protection locked="0"/>
    </xf>
    <xf numFmtId="178" fontId="142" fillId="7" borderId="0" xfId="1" applyNumberFormat="1" applyFont="1" applyFill="1" applyBorder="1" applyAlignment="1" applyProtection="1">
      <alignment vertical="center" wrapText="1"/>
      <protection locked="0"/>
    </xf>
    <xf numFmtId="168" fontId="142" fillId="2" borderId="8" xfId="0" applyNumberFormat="1" applyFont="1" applyFill="1" applyBorder="1" applyAlignment="1" applyProtection="1">
      <alignment horizontal="right" vertical="center" wrapText="1"/>
      <protection locked="0"/>
    </xf>
    <xf numFmtId="0" fontId="0" fillId="2" borderId="44" xfId="0" applyFill="1" applyBorder="1" applyAlignment="1" applyProtection="1">
      <alignment horizontal="center"/>
    </xf>
    <xf numFmtId="0" fontId="3" fillId="2" borderId="45" xfId="0" applyFont="1" applyFill="1" applyBorder="1" applyAlignment="1" applyProtection="1">
      <alignment vertical="center" wrapText="1"/>
    </xf>
    <xf numFmtId="0" fontId="62" fillId="2" borderId="45" xfId="0" applyFont="1" applyFill="1" applyBorder="1" applyProtection="1"/>
    <xf numFmtId="0" fontId="9" fillId="2" borderId="45" xfId="0" applyFont="1" applyFill="1" applyBorder="1" applyProtection="1"/>
    <xf numFmtId="0" fontId="16" fillId="2" borderId="45" xfId="0" applyFont="1" applyFill="1" applyBorder="1" applyAlignment="1" applyProtection="1">
      <alignment horizontal="left" vertical="center" wrapText="1"/>
    </xf>
    <xf numFmtId="0" fontId="91" fillId="2" borderId="45" xfId="0" applyFont="1" applyFill="1" applyBorder="1" applyAlignment="1" applyProtection="1">
      <alignment horizontal="left" vertical="center" wrapText="1"/>
    </xf>
    <xf numFmtId="0" fontId="40" fillId="2" borderId="45" xfId="0" applyFont="1" applyFill="1" applyBorder="1" applyProtection="1"/>
    <xf numFmtId="0" fontId="0" fillId="2" borderId="46" xfId="0" applyFill="1" applyBorder="1" applyProtection="1"/>
    <xf numFmtId="0" fontId="0" fillId="2" borderId="21" xfId="0" applyFill="1" applyBorder="1" applyProtection="1"/>
    <xf numFmtId="43" fontId="87" fillId="0" borderId="47" xfId="1" applyFont="1" applyBorder="1" applyAlignment="1" applyProtection="1">
      <alignment horizontal="right" vertical="center" wrapText="1"/>
      <protection locked="0"/>
    </xf>
    <xf numFmtId="0" fontId="0" fillId="3" borderId="2" xfId="0" applyFill="1" applyBorder="1" applyProtection="1">
      <protection locked="0"/>
    </xf>
    <xf numFmtId="0" fontId="5" fillId="3" borderId="2" xfId="0" applyFont="1" applyFill="1" applyBorder="1" applyProtection="1">
      <protection locked="0"/>
    </xf>
    <xf numFmtId="0" fontId="8" fillId="2" borderId="21" xfId="0" applyFont="1" applyFill="1" applyBorder="1" applyAlignment="1" applyProtection="1">
      <alignment vertical="center"/>
    </xf>
    <xf numFmtId="0" fontId="75" fillId="2" borderId="21" xfId="0" applyFont="1" applyFill="1" applyBorder="1" applyAlignment="1" applyProtection="1">
      <alignment horizontal="center" vertical="center"/>
    </xf>
    <xf numFmtId="0" fontId="134" fillId="2" borderId="21" xfId="0" applyFont="1" applyFill="1" applyBorder="1" applyAlignment="1" applyProtection="1">
      <alignment vertical="center"/>
    </xf>
    <xf numFmtId="0" fontId="40" fillId="2" borderId="21" xfId="0" applyFont="1" applyFill="1" applyBorder="1" applyAlignment="1" applyProtection="1">
      <alignment horizontal="center" vertical="center" wrapText="1"/>
    </xf>
    <xf numFmtId="0" fontId="40" fillId="2" borderId="21" xfId="0" applyFont="1" applyFill="1" applyBorder="1" applyAlignment="1" applyProtection="1">
      <alignment horizontal="left" vertical="center" wrapText="1"/>
    </xf>
    <xf numFmtId="176" fontId="40" fillId="2" borderId="21" xfId="1" applyNumberFormat="1" applyFont="1" applyFill="1" applyBorder="1" applyAlignment="1" applyProtection="1">
      <alignment horizontal="center" vertical="center" wrapText="1"/>
    </xf>
    <xf numFmtId="0" fontId="74" fillId="2" borderId="21" xfId="0" applyFont="1" applyFill="1" applyBorder="1" applyAlignment="1" applyProtection="1">
      <alignment vertical="center"/>
    </xf>
    <xf numFmtId="0" fontId="16" fillId="2" borderId="0" xfId="0" applyFont="1" applyFill="1" applyAlignment="1" applyProtection="1"/>
    <xf numFmtId="0" fontId="16" fillId="2" borderId="0" xfId="0" applyFont="1" applyFill="1" applyAlignment="1" applyProtection="1">
      <alignment horizontal="center" vertical="center" wrapText="1"/>
    </xf>
    <xf numFmtId="0" fontId="16" fillId="2" borderId="51" xfId="0" applyFont="1" applyFill="1" applyBorder="1" applyAlignment="1" applyProtection="1">
      <alignment horizontal="center" vertical="center" wrapText="1"/>
    </xf>
    <xf numFmtId="0" fontId="16" fillId="2" borderId="40" xfId="0" applyFont="1" applyFill="1" applyBorder="1" applyAlignment="1" applyProtection="1">
      <alignment horizontal="center" vertical="center" wrapText="1"/>
    </xf>
    <xf numFmtId="0" fontId="16" fillId="2" borderId="53" xfId="0" applyFont="1" applyFill="1" applyBorder="1" applyAlignment="1" applyProtection="1">
      <alignment horizontal="center" vertical="center" wrapText="1"/>
    </xf>
    <xf numFmtId="0" fontId="16" fillId="2" borderId="54" xfId="0" applyFont="1" applyFill="1" applyBorder="1" applyAlignment="1" applyProtection="1">
      <alignment horizontal="center" vertical="center" wrapText="1"/>
    </xf>
    <xf numFmtId="0" fontId="38" fillId="2" borderId="57" xfId="0" applyFont="1" applyFill="1" applyBorder="1" applyAlignment="1" applyProtection="1">
      <alignment horizontal="center" vertical="center" wrapText="1"/>
    </xf>
    <xf numFmtId="0" fontId="38" fillId="2" borderId="58" xfId="0" applyFont="1" applyFill="1" applyBorder="1" applyAlignment="1" applyProtection="1">
      <alignment horizontal="center" vertical="center" wrapText="1"/>
    </xf>
    <xf numFmtId="0" fontId="16" fillId="2" borderId="40" xfId="0" applyFont="1" applyFill="1" applyBorder="1" applyAlignment="1" applyProtection="1">
      <alignment horizontal="left" vertical="center" wrapText="1"/>
    </xf>
    <xf numFmtId="0" fontId="16" fillId="2" borderId="54" xfId="0" applyFont="1" applyFill="1" applyBorder="1" applyAlignment="1" applyProtection="1">
      <alignment horizontal="left" vertical="center" wrapText="1"/>
    </xf>
    <xf numFmtId="43" fontId="16" fillId="2" borderId="40" xfId="1" applyFont="1" applyFill="1" applyBorder="1" applyAlignment="1" applyProtection="1">
      <alignment horizontal="center" vertical="center" wrapText="1"/>
    </xf>
    <xf numFmtId="3" fontId="16" fillId="2" borderId="40" xfId="0" applyNumberFormat="1" applyFont="1" applyFill="1" applyBorder="1" applyAlignment="1" applyProtection="1">
      <alignment horizontal="center" vertical="center" wrapText="1"/>
    </xf>
    <xf numFmtId="176" fontId="16" fillId="2" borderId="40" xfId="1" applyNumberFormat="1" applyFont="1" applyFill="1" applyBorder="1" applyAlignment="1" applyProtection="1">
      <alignment horizontal="right" vertical="center" wrapText="1"/>
    </xf>
    <xf numFmtId="0" fontId="16" fillId="2" borderId="40" xfId="0" applyFont="1" applyFill="1" applyBorder="1" applyAlignment="1" applyProtection="1">
      <alignment horizontal="right" vertical="center" wrapText="1"/>
    </xf>
    <xf numFmtId="43" fontId="16" fillId="2" borderId="40" xfId="1" applyFont="1" applyFill="1" applyBorder="1" applyAlignment="1" applyProtection="1">
      <alignment horizontal="right" vertical="center" wrapText="1"/>
    </xf>
    <xf numFmtId="171" fontId="16" fillId="2" borderId="40" xfId="0" applyNumberFormat="1" applyFont="1" applyFill="1" applyBorder="1" applyAlignment="1" applyProtection="1">
      <alignment horizontal="right" vertical="center" wrapText="1"/>
    </xf>
    <xf numFmtId="0" fontId="38" fillId="2" borderId="56" xfId="0" applyFont="1" applyFill="1" applyBorder="1" applyAlignment="1" applyProtection="1">
      <alignment horizontal="center" vertical="center" wrapText="1"/>
    </xf>
    <xf numFmtId="0" fontId="38" fillId="2" borderId="28" xfId="0" applyFont="1" applyFill="1" applyBorder="1" applyAlignment="1" applyProtection="1">
      <alignment horizontal="left" vertical="center" wrapText="1"/>
    </xf>
    <xf numFmtId="0" fontId="38" fillId="2" borderId="28" xfId="0" applyFont="1" applyFill="1" applyBorder="1" applyAlignment="1" applyProtection="1">
      <alignment horizontal="center" vertical="center" wrapText="1"/>
    </xf>
    <xf numFmtId="43" fontId="38" fillId="2" borderId="28" xfId="1" applyFont="1" applyFill="1" applyBorder="1" applyAlignment="1" applyProtection="1">
      <alignment horizontal="center" vertical="center" wrapText="1"/>
    </xf>
    <xf numFmtId="4" fontId="38" fillId="2" borderId="28" xfId="0" applyNumberFormat="1" applyFont="1" applyFill="1" applyBorder="1" applyAlignment="1" applyProtection="1">
      <alignment horizontal="right" vertical="center" wrapText="1"/>
    </xf>
    <xf numFmtId="0" fontId="38" fillId="2" borderId="51" xfId="0" applyFont="1" applyFill="1" applyBorder="1" applyAlignment="1" applyProtection="1">
      <alignment horizontal="center" vertical="center" wrapText="1"/>
    </xf>
    <xf numFmtId="0" fontId="38" fillId="2" borderId="40" xfId="0" applyFont="1" applyFill="1" applyBorder="1" applyAlignment="1" applyProtection="1">
      <alignment horizontal="left" vertical="center" wrapText="1"/>
    </xf>
    <xf numFmtId="0" fontId="38" fillId="2" borderId="40" xfId="0" applyFont="1" applyFill="1" applyBorder="1" applyAlignment="1" applyProtection="1">
      <alignment horizontal="center" vertical="center" wrapText="1"/>
    </xf>
    <xf numFmtId="43" fontId="38" fillId="2" borderId="40" xfId="0" applyNumberFormat="1" applyFont="1" applyFill="1" applyBorder="1" applyAlignment="1" applyProtection="1">
      <alignment horizontal="center" vertical="center" wrapText="1"/>
    </xf>
    <xf numFmtId="43" fontId="38" fillId="2" borderId="40" xfId="1" applyFont="1" applyFill="1" applyBorder="1" applyAlignment="1" applyProtection="1">
      <alignment horizontal="center" vertical="center" wrapText="1"/>
    </xf>
    <xf numFmtId="176" fontId="38" fillId="2" borderId="40" xfId="1" applyNumberFormat="1" applyFont="1" applyFill="1" applyBorder="1" applyAlignment="1" applyProtection="1">
      <alignment horizontal="right" vertical="center" wrapText="1"/>
    </xf>
    <xf numFmtId="3" fontId="38" fillId="2" borderId="40" xfId="0" applyNumberFormat="1" applyFont="1" applyFill="1" applyBorder="1" applyAlignment="1" applyProtection="1">
      <alignment horizontal="right" vertical="center" wrapText="1"/>
    </xf>
    <xf numFmtId="0" fontId="38" fillId="2" borderId="40" xfId="0" applyFont="1" applyFill="1" applyBorder="1" applyAlignment="1" applyProtection="1">
      <alignment horizontal="right" vertical="center" wrapText="1"/>
    </xf>
    <xf numFmtId="171" fontId="38" fillId="2" borderId="40" xfId="0" applyNumberFormat="1" applyFont="1" applyFill="1" applyBorder="1" applyAlignment="1" applyProtection="1">
      <alignment horizontal="right" vertical="center" wrapText="1"/>
    </xf>
    <xf numFmtId="43" fontId="38" fillId="2" borderId="40" xfId="1" applyFont="1" applyFill="1" applyBorder="1" applyAlignment="1" applyProtection="1">
      <alignment horizontal="right" vertical="center" wrapText="1"/>
    </xf>
    <xf numFmtId="3" fontId="16"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center" vertical="center" wrapText="1"/>
    </xf>
    <xf numFmtId="43" fontId="16" fillId="2" borderId="40" xfId="1" applyNumberFormat="1" applyFont="1" applyFill="1" applyBorder="1" applyAlignment="1" applyProtection="1">
      <alignment horizontal="right" vertical="center" wrapText="1"/>
    </xf>
    <xf numFmtId="43" fontId="16" fillId="2" borderId="40" xfId="1" applyNumberFormat="1" applyFont="1" applyFill="1" applyBorder="1" applyAlignment="1" applyProtection="1">
      <alignment horizontal="center" vertical="center" wrapText="1"/>
    </xf>
    <xf numFmtId="0" fontId="38" fillId="2" borderId="63" xfId="0" applyFont="1" applyFill="1" applyBorder="1" applyAlignment="1" applyProtection="1">
      <alignment horizontal="center" vertical="center" wrapText="1"/>
    </xf>
    <xf numFmtId="43" fontId="38" fillId="2" borderId="64" xfId="0" applyNumberFormat="1" applyFont="1" applyFill="1" applyBorder="1" applyAlignment="1" applyProtection="1">
      <alignment horizontal="center" vertical="center" wrapText="1"/>
    </xf>
    <xf numFmtId="43" fontId="16" fillId="2" borderId="64" xfId="0" applyNumberFormat="1" applyFont="1" applyFill="1" applyBorder="1" applyAlignment="1" applyProtection="1">
      <alignment horizontal="center" vertical="center" wrapText="1"/>
    </xf>
    <xf numFmtId="0" fontId="16" fillId="2" borderId="36" xfId="0" applyFont="1" applyFill="1" applyBorder="1" applyAlignment="1" applyProtection="1">
      <alignment horizontal="center" vertical="center" wrapText="1"/>
    </xf>
    <xf numFmtId="0" fontId="16" fillId="2" borderId="65" xfId="0" applyFont="1" applyFill="1" applyBorder="1" applyAlignment="1" applyProtection="1">
      <alignment horizontal="center" vertical="center" wrapText="1"/>
    </xf>
    <xf numFmtId="0" fontId="38" fillId="2" borderId="66" xfId="0" applyFont="1" applyFill="1" applyBorder="1" applyAlignment="1" applyProtection="1">
      <alignment horizontal="center" vertical="center"/>
    </xf>
    <xf numFmtId="0" fontId="16" fillId="2" borderId="52" xfId="0" applyFont="1" applyFill="1" applyBorder="1" applyAlignment="1" applyProtection="1">
      <alignment horizontal="center" vertical="center"/>
    </xf>
    <xf numFmtId="0" fontId="16" fillId="2" borderId="55" xfId="0" applyFont="1" applyFill="1" applyBorder="1" applyAlignment="1" applyProtection="1">
      <alignment horizontal="center" vertical="center"/>
    </xf>
    <xf numFmtId="178" fontId="16" fillId="2" borderId="40" xfId="1" applyNumberFormat="1" applyFont="1" applyFill="1" applyBorder="1" applyAlignment="1" applyProtection="1">
      <alignment horizontal="right" vertical="center" wrapText="1"/>
    </xf>
    <xf numFmtId="178" fontId="16" fillId="2" borderId="40" xfId="1" applyNumberFormat="1" applyFont="1" applyFill="1" applyBorder="1" applyAlignment="1" applyProtection="1">
      <alignment horizontal="center" vertical="center" wrapText="1"/>
    </xf>
    <xf numFmtId="176" fontId="16" fillId="2" borderId="40" xfId="1" applyNumberFormat="1" applyFont="1" applyFill="1" applyBorder="1" applyAlignment="1" applyProtection="1">
      <alignment horizontal="center" vertical="center" wrapText="1"/>
    </xf>
    <xf numFmtId="0" fontId="69" fillId="7" borderId="67" xfId="0" applyFont="1" applyFill="1" applyBorder="1" applyAlignment="1" applyProtection="1">
      <alignment vertical="center" wrapText="1"/>
    </xf>
    <xf numFmtId="169" fontId="88" fillId="7" borderId="40" xfId="0" applyNumberFormat="1" applyFont="1" applyFill="1" applyBorder="1" applyAlignment="1" applyProtection="1">
      <alignment horizontal="right" vertical="center" wrapText="1"/>
      <protection locked="0"/>
    </xf>
    <xf numFmtId="43" fontId="38" fillId="2" borderId="40" xfId="1" applyNumberFormat="1" applyFont="1" applyFill="1" applyBorder="1" applyAlignment="1" applyProtection="1">
      <alignment horizontal="right" vertical="center" wrapText="1"/>
    </xf>
    <xf numFmtId="0" fontId="37" fillId="2" borderId="52" xfId="0" applyFont="1" applyFill="1" applyBorder="1" applyAlignment="1" applyProtection="1">
      <alignment horizontal="center" vertical="center" wrapText="1"/>
    </xf>
    <xf numFmtId="178" fontId="38" fillId="2" borderId="40" xfId="1" applyNumberFormat="1" applyFont="1" applyFill="1" applyBorder="1" applyAlignment="1" applyProtection="1">
      <alignment horizontal="right" vertical="center" wrapText="1"/>
    </xf>
    <xf numFmtId="178" fontId="38" fillId="2" borderId="40" xfId="0" applyNumberFormat="1" applyFont="1" applyFill="1" applyBorder="1" applyAlignment="1" applyProtection="1">
      <alignment horizontal="right" vertical="center" wrapText="1"/>
    </xf>
    <xf numFmtId="43" fontId="88" fillId="7" borderId="0" xfId="1" applyFont="1" applyFill="1" applyProtection="1"/>
    <xf numFmtId="164" fontId="87" fillId="7" borderId="0" xfId="0" applyNumberFormat="1" applyFont="1" applyFill="1" applyAlignment="1" applyProtection="1">
      <alignment horizontal="right" vertical="center"/>
      <protection locked="0"/>
    </xf>
    <xf numFmtId="1" fontId="87" fillId="7" borderId="0" xfId="0" applyNumberFormat="1" applyFont="1" applyFill="1" applyAlignment="1" applyProtection="1">
      <alignment horizontal="right" vertical="center"/>
      <protection locked="0"/>
    </xf>
    <xf numFmtId="168" fontId="87" fillId="7" borderId="0" xfId="0" applyNumberFormat="1" applyFont="1" applyFill="1" applyProtection="1"/>
    <xf numFmtId="1" fontId="87" fillId="7" borderId="0" xfId="0" applyNumberFormat="1" applyFont="1" applyFill="1" applyProtection="1"/>
    <xf numFmtId="43" fontId="87" fillId="7" borderId="0" xfId="1" applyFont="1" applyFill="1" applyProtection="1"/>
    <xf numFmtId="0" fontId="147" fillId="7" borderId="0" xfId="0" applyFont="1" applyFill="1" applyProtection="1"/>
    <xf numFmtId="169" fontId="87" fillId="2" borderId="40" xfId="0" applyNumberFormat="1" applyFont="1" applyFill="1" applyBorder="1" applyAlignment="1" applyProtection="1">
      <alignment horizontal="right" vertical="center" wrapText="1"/>
      <protection locked="0"/>
    </xf>
    <xf numFmtId="0" fontId="90" fillId="2" borderId="40" xfId="0" applyFont="1" applyFill="1" applyBorder="1" applyAlignment="1" applyProtection="1">
      <alignment horizontal="center" vertical="center" wrapText="1"/>
      <protection locked="0"/>
    </xf>
    <xf numFmtId="164" fontId="91" fillId="7" borderId="0" xfId="0" applyNumberFormat="1" applyFont="1" applyFill="1" applyAlignment="1" applyProtection="1">
      <alignment horizontal="right" vertical="center"/>
      <protection locked="0"/>
    </xf>
    <xf numFmtId="0" fontId="91" fillId="2" borderId="0" xfId="0" applyFont="1" applyFill="1" applyProtection="1">
      <protection locked="0"/>
    </xf>
    <xf numFmtId="164" fontId="87" fillId="2" borderId="40" xfId="0" applyNumberFormat="1" applyFont="1" applyFill="1" applyBorder="1" applyAlignment="1" applyProtection="1">
      <alignment horizontal="right" vertical="center" wrapText="1"/>
      <protection locked="0"/>
    </xf>
    <xf numFmtId="164" fontId="87" fillId="2" borderId="0" xfId="0" applyNumberFormat="1" applyFont="1" applyFill="1" applyAlignment="1" applyProtection="1">
      <alignment horizontal="right" vertical="center"/>
      <protection locked="0"/>
    </xf>
    <xf numFmtId="0" fontId="87" fillId="2" borderId="0" xfId="0" applyFont="1" applyFill="1" applyProtection="1">
      <protection locked="0"/>
    </xf>
    <xf numFmtId="0" fontId="147" fillId="2" borderId="0" xfId="0" applyFont="1" applyFill="1" applyProtection="1"/>
    <xf numFmtId="0" fontId="87" fillId="7" borderId="30" xfId="0" applyNumberFormat="1" applyFont="1" applyFill="1" applyBorder="1" applyAlignment="1">
      <alignment horizontal="left" vertical="center" wrapText="1"/>
    </xf>
    <xf numFmtId="169" fontId="144" fillId="2" borderId="40" xfId="0" applyNumberFormat="1" applyFont="1" applyFill="1" applyBorder="1" applyAlignment="1" applyProtection="1">
      <alignment horizontal="right" vertical="center" wrapText="1"/>
      <protection locked="0"/>
    </xf>
    <xf numFmtId="0" fontId="93" fillId="2" borderId="40" xfId="0" applyFont="1" applyFill="1" applyBorder="1" applyAlignment="1" applyProtection="1">
      <alignment horizontal="center" vertical="center" wrapText="1"/>
      <protection locked="0"/>
    </xf>
    <xf numFmtId="164" fontId="92" fillId="2" borderId="0" xfId="0" applyNumberFormat="1" applyFont="1" applyFill="1" applyAlignment="1" applyProtection="1">
      <alignment horizontal="right" vertical="center"/>
      <protection locked="0"/>
    </xf>
    <xf numFmtId="168" fontId="92" fillId="2" borderId="0" xfId="0" applyNumberFormat="1" applyFont="1" applyFill="1" applyAlignment="1" applyProtection="1">
      <alignment horizontal="right" vertical="center"/>
      <protection locked="0"/>
    </xf>
    <xf numFmtId="164" fontId="92" fillId="2" borderId="0" xfId="0" applyNumberFormat="1" applyFont="1" applyFill="1" applyProtection="1">
      <protection locked="0"/>
    </xf>
    <xf numFmtId="0" fontId="92" fillId="2" borderId="0" xfId="0" applyFont="1" applyFill="1" applyProtection="1">
      <protection locked="0"/>
    </xf>
    <xf numFmtId="0" fontId="132" fillId="2" borderId="0" xfId="0" applyFont="1" applyFill="1" applyProtection="1">
      <protection locked="0"/>
    </xf>
    <xf numFmtId="164" fontId="87" fillId="2" borderId="40" xfId="0" applyNumberFormat="1" applyFont="1" applyFill="1" applyBorder="1" applyAlignment="1" applyProtection="1">
      <alignment horizontal="center" vertical="center" wrapText="1"/>
      <protection locked="0"/>
    </xf>
    <xf numFmtId="164" fontId="92" fillId="4" borderId="0" xfId="0" applyNumberFormat="1" applyFont="1" applyFill="1" applyAlignment="1" applyProtection="1">
      <alignment horizontal="right" vertical="center"/>
      <protection locked="0"/>
    </xf>
    <xf numFmtId="0" fontId="92" fillId="4" borderId="0" xfId="0" applyFont="1" applyFill="1" applyProtection="1">
      <protection locked="0"/>
    </xf>
    <xf numFmtId="168" fontId="87" fillId="2" borderId="40" xfId="0" applyNumberFormat="1" applyFont="1" applyFill="1" applyBorder="1" applyAlignment="1" applyProtection="1">
      <alignment horizontal="right" vertical="center" wrapText="1"/>
      <protection locked="0"/>
    </xf>
    <xf numFmtId="169" fontId="91" fillId="2" borderId="0" xfId="0" applyNumberFormat="1" applyFont="1" applyFill="1" applyProtection="1">
      <protection locked="0"/>
    </xf>
    <xf numFmtId="43" fontId="91" fillId="2" borderId="0" xfId="1" applyFont="1" applyFill="1" applyProtection="1">
      <protection locked="0"/>
    </xf>
    <xf numFmtId="178" fontId="91" fillId="2" borderId="0" xfId="1" applyNumberFormat="1" applyFont="1" applyFill="1" applyProtection="1">
      <protection locked="0"/>
    </xf>
    <xf numFmtId="43" fontId="91" fillId="2" borderId="0" xfId="0" applyNumberFormat="1" applyFont="1" applyFill="1" applyProtection="1">
      <protection locked="0"/>
    </xf>
    <xf numFmtId="0" fontId="90" fillId="7" borderId="40" xfId="0" applyFont="1" applyFill="1" applyBorder="1" applyAlignment="1" applyProtection="1">
      <alignment horizontal="center" vertical="center" wrapText="1"/>
      <protection locked="0"/>
    </xf>
    <xf numFmtId="164" fontId="87" fillId="8" borderId="0" xfId="0" applyNumberFormat="1" applyFont="1" applyFill="1" applyAlignment="1" applyProtection="1">
      <alignment horizontal="right" vertical="center"/>
      <protection locked="0"/>
    </xf>
    <xf numFmtId="0" fontId="87" fillId="8" borderId="0" xfId="0" applyFont="1" applyFill="1" applyProtection="1">
      <protection locked="0"/>
    </xf>
    <xf numFmtId="0" fontId="90" fillId="2" borderId="35" xfId="0" applyFont="1" applyFill="1" applyBorder="1" applyAlignment="1" applyProtection="1">
      <alignment horizontal="center" vertical="center" wrapText="1"/>
      <protection locked="0"/>
    </xf>
    <xf numFmtId="0" fontId="87" fillId="7" borderId="0" xfId="0" applyFont="1" applyFill="1" applyProtection="1">
      <protection locked="0"/>
    </xf>
    <xf numFmtId="167" fontId="89" fillId="2" borderId="0" xfId="0" applyNumberFormat="1" applyFont="1" applyFill="1" applyAlignment="1" applyProtection="1">
      <alignment horizontal="center"/>
      <protection locked="0"/>
    </xf>
    <xf numFmtId="43" fontId="91" fillId="2" borderId="0" xfId="1" applyFont="1" applyFill="1" applyAlignment="1" applyProtection="1">
      <alignment wrapText="1"/>
      <protection locked="0"/>
    </xf>
    <xf numFmtId="168" fontId="91" fillId="2" borderId="0" xfId="0" applyNumberFormat="1" applyFont="1" applyFill="1" applyAlignment="1" applyProtection="1">
      <alignment horizontal="right" vertical="center"/>
      <protection locked="0"/>
    </xf>
    <xf numFmtId="169" fontId="91" fillId="2" borderId="0" xfId="0" applyNumberFormat="1" applyFont="1" applyFill="1" applyAlignment="1" applyProtection="1">
      <alignment horizontal="right" vertical="center"/>
      <protection locked="0"/>
    </xf>
    <xf numFmtId="0" fontId="91" fillId="2" borderId="0" xfId="0" applyFont="1" applyFill="1" applyAlignment="1" applyProtection="1">
      <alignment horizontal="center"/>
      <protection locked="0"/>
    </xf>
    <xf numFmtId="167" fontId="148" fillId="2" borderId="0" xfId="0" applyNumberFormat="1" applyFont="1" applyFill="1" applyAlignment="1" applyProtection="1">
      <alignment horizontal="center" wrapText="1"/>
      <protection locked="0"/>
    </xf>
    <xf numFmtId="167" fontId="149" fillId="2" borderId="0" xfId="0" applyNumberFormat="1" applyFont="1" applyFill="1" applyAlignment="1" applyProtection="1">
      <alignment horizontal="center"/>
      <protection locked="0"/>
    </xf>
    <xf numFmtId="167" fontId="148" fillId="2" borderId="0" xfId="0" applyNumberFormat="1" applyFont="1" applyFill="1" applyAlignment="1" applyProtection="1">
      <alignment horizontal="center"/>
      <protection locked="0"/>
    </xf>
    <xf numFmtId="164" fontId="87" fillId="2" borderId="0" xfId="0" applyNumberFormat="1" applyFont="1" applyFill="1" applyAlignment="1" applyProtection="1">
      <alignment horizontal="right"/>
      <protection locked="0"/>
    </xf>
    <xf numFmtId="0" fontId="91" fillId="2" borderId="0" xfId="0" applyFont="1" applyFill="1" applyAlignment="1" applyProtection="1">
      <alignment wrapText="1"/>
      <protection locked="0"/>
    </xf>
    <xf numFmtId="165" fontId="87" fillId="2" borderId="0" xfId="0" applyNumberFormat="1" applyFont="1" applyFill="1" applyAlignment="1" applyProtection="1">
      <alignment horizontal="right" vertical="center" wrapText="1"/>
      <protection locked="0"/>
    </xf>
    <xf numFmtId="172" fontId="87" fillId="2" borderId="0" xfId="0" applyNumberFormat="1" applyFont="1" applyFill="1" applyAlignment="1" applyProtection="1">
      <alignment horizontal="right" vertical="center" wrapText="1"/>
      <protection locked="0"/>
    </xf>
    <xf numFmtId="164" fontId="91" fillId="2" borderId="0" xfId="0" applyNumberFormat="1" applyFont="1" applyFill="1" applyAlignment="1" applyProtection="1">
      <alignment horizontal="right" vertical="center" wrapText="1"/>
      <protection locked="0"/>
    </xf>
    <xf numFmtId="0" fontId="87" fillId="2" borderId="0" xfId="0" applyFont="1" applyFill="1" applyAlignment="1" applyProtection="1">
      <alignment vertical="center" wrapText="1"/>
      <protection locked="0"/>
    </xf>
    <xf numFmtId="0" fontId="87" fillId="2" borderId="0" xfId="0" applyFont="1" applyFill="1" applyAlignment="1" applyProtection="1">
      <alignment horizontal="center" vertical="center" wrapText="1"/>
      <protection locked="0"/>
    </xf>
    <xf numFmtId="164" fontId="85" fillId="2" borderId="28" xfId="0" applyNumberFormat="1" applyFont="1" applyFill="1" applyBorder="1" applyAlignment="1" applyProtection="1">
      <alignment horizontal="right" vertical="center" wrapText="1"/>
      <protection locked="0"/>
    </xf>
    <xf numFmtId="4" fontId="85" fillId="2" borderId="28" xfId="0" applyNumberFormat="1" applyFont="1" applyFill="1" applyBorder="1" applyAlignment="1" applyProtection="1">
      <alignment horizontal="right" vertical="center" wrapText="1"/>
      <protection locked="0"/>
    </xf>
    <xf numFmtId="165" fontId="94" fillId="2" borderId="28" xfId="0" applyNumberFormat="1" applyFont="1" applyFill="1" applyBorder="1" applyAlignment="1" applyProtection="1">
      <alignment horizontal="center" vertical="center" wrapText="1"/>
      <protection locked="0"/>
    </xf>
    <xf numFmtId="0" fontId="87" fillId="2" borderId="0" xfId="0" applyFont="1" applyFill="1" applyAlignment="1" applyProtection="1">
      <alignment horizontal="center" vertical="center"/>
      <protection locked="0"/>
    </xf>
    <xf numFmtId="0" fontId="93" fillId="2" borderId="40" xfId="0" applyFont="1" applyFill="1" applyBorder="1" applyAlignment="1" applyProtection="1">
      <alignment vertical="center" wrapText="1"/>
      <protection locked="0"/>
    </xf>
    <xf numFmtId="0" fontId="91" fillId="2" borderId="0" xfId="0" applyFont="1" applyFill="1" applyAlignment="1" applyProtection="1">
      <alignment vertical="center"/>
      <protection locked="0"/>
    </xf>
    <xf numFmtId="0" fontId="89" fillId="2" borderId="0" xfId="0" applyFont="1" applyFill="1" applyAlignment="1" applyProtection="1">
      <alignment vertical="center"/>
      <protection locked="0"/>
    </xf>
    <xf numFmtId="0" fontId="97" fillId="2" borderId="40" xfId="0" applyFont="1" applyFill="1" applyBorder="1" applyAlignment="1" applyProtection="1">
      <alignment horizontal="center" vertical="center" wrapText="1"/>
      <protection locked="0"/>
    </xf>
    <xf numFmtId="2" fontId="131" fillId="2" borderId="0" xfId="0" applyNumberFormat="1" applyFont="1" applyFill="1" applyBorder="1" applyProtection="1"/>
    <xf numFmtId="164" fontId="84" fillId="2" borderId="0" xfId="0" applyNumberFormat="1" applyFont="1" applyFill="1" applyAlignment="1" applyProtection="1">
      <alignment vertical="center"/>
      <protection locked="0"/>
    </xf>
    <xf numFmtId="0" fontId="84" fillId="2" borderId="0" xfId="0" applyFont="1" applyFill="1" applyAlignment="1" applyProtection="1">
      <alignment vertical="center"/>
      <protection locked="0"/>
    </xf>
    <xf numFmtId="164" fontId="89" fillId="2" borderId="0" xfId="0" applyNumberFormat="1" applyFont="1" applyFill="1" applyAlignment="1" applyProtection="1">
      <alignment horizontal="right" vertical="center"/>
      <protection locked="0"/>
    </xf>
    <xf numFmtId="164" fontId="150" fillId="2" borderId="0" xfId="0" applyNumberFormat="1" applyFont="1" applyFill="1" applyAlignment="1" applyProtection="1">
      <alignment vertical="center"/>
      <protection locked="0"/>
    </xf>
    <xf numFmtId="0" fontId="150" fillId="2" borderId="0" xfId="0" applyFont="1" applyFill="1" applyAlignment="1" applyProtection="1">
      <alignment vertical="center"/>
      <protection locked="0"/>
    </xf>
    <xf numFmtId="164" fontId="91" fillId="2" borderId="0" xfId="0" applyNumberFormat="1" applyFont="1" applyFill="1" applyAlignment="1" applyProtection="1">
      <alignment vertical="center"/>
      <protection locked="0"/>
    </xf>
    <xf numFmtId="164" fontId="91" fillId="2" borderId="0" xfId="0" applyNumberFormat="1" applyFont="1" applyFill="1" applyProtection="1">
      <protection locked="0"/>
    </xf>
    <xf numFmtId="164" fontId="89" fillId="2" borderId="0" xfId="0" applyNumberFormat="1" applyFont="1" applyFill="1" applyAlignment="1" applyProtection="1">
      <alignment vertical="center"/>
      <protection locked="0"/>
    </xf>
    <xf numFmtId="0" fontId="89" fillId="2" borderId="0" xfId="0" applyFont="1" applyFill="1" applyProtection="1">
      <protection locked="0"/>
    </xf>
    <xf numFmtId="164" fontId="89" fillId="2" borderId="0" xfId="0" applyNumberFormat="1" applyFont="1" applyFill="1" applyProtection="1">
      <protection locked="0"/>
    </xf>
    <xf numFmtId="164" fontId="91" fillId="7" borderId="0" xfId="0" applyNumberFormat="1" applyFont="1" applyFill="1" applyAlignment="1" applyProtection="1">
      <alignment vertical="center"/>
      <protection locked="0"/>
    </xf>
    <xf numFmtId="164" fontId="91" fillId="4" borderId="0" xfId="0" applyNumberFormat="1" applyFont="1" applyFill="1" applyAlignment="1" applyProtection="1">
      <alignment horizontal="right" vertical="center"/>
      <protection locked="0"/>
    </xf>
    <xf numFmtId="0" fontId="91" fillId="4" borderId="0" xfId="0" applyFont="1" applyFill="1" applyProtection="1">
      <protection locked="0"/>
    </xf>
    <xf numFmtId="178" fontId="91" fillId="2" borderId="0" xfId="0" applyNumberFormat="1" applyFont="1" applyFill="1" applyProtection="1">
      <protection locked="0"/>
    </xf>
    <xf numFmtId="164" fontId="91" fillId="8" borderId="0" xfId="0" applyNumberFormat="1" applyFont="1" applyFill="1" applyAlignment="1" applyProtection="1">
      <alignment horizontal="right" vertical="center"/>
      <protection locked="0"/>
    </xf>
    <xf numFmtId="0" fontId="89" fillId="4" borderId="0" xfId="0" applyFont="1" applyFill="1" applyProtection="1">
      <protection locked="0"/>
    </xf>
    <xf numFmtId="0" fontId="151" fillId="2" borderId="0" xfId="0" applyFont="1" applyFill="1" applyProtection="1">
      <protection locked="0"/>
    </xf>
    <xf numFmtId="0" fontId="87" fillId="2" borderId="0" xfId="0" applyFont="1" applyFill="1" applyAlignment="1" applyProtection="1">
      <alignment horizontal="right"/>
      <protection locked="0"/>
    </xf>
    <xf numFmtId="0" fontId="90" fillId="2" borderId="0" xfId="0" applyFont="1" applyFill="1" applyAlignment="1" applyProtection="1">
      <alignment wrapText="1"/>
      <protection locked="0"/>
    </xf>
    <xf numFmtId="0" fontId="91" fillId="2" borderId="0" xfId="0" applyFont="1" applyFill="1" applyAlignment="1" applyProtection="1">
      <alignment horizontal="right"/>
      <protection locked="0"/>
    </xf>
    <xf numFmtId="165" fontId="132" fillId="2" borderId="0" xfId="0" applyNumberFormat="1" applyFont="1" applyFill="1" applyAlignment="1" applyProtection="1">
      <alignment vertical="center"/>
      <protection locked="0"/>
    </xf>
    <xf numFmtId="166" fontId="132" fillId="2" borderId="0" xfId="0" applyNumberFormat="1" applyFont="1" applyFill="1" applyAlignment="1" applyProtection="1">
      <alignment vertical="center"/>
      <protection locked="0"/>
    </xf>
    <xf numFmtId="172" fontId="132" fillId="2" borderId="0" xfId="0" applyNumberFormat="1" applyFont="1" applyFill="1" applyAlignment="1" applyProtection="1">
      <alignment vertical="center"/>
      <protection locked="0"/>
    </xf>
    <xf numFmtId="176" fontId="132" fillId="2" borderId="0" xfId="1" applyNumberFormat="1" applyFont="1" applyFill="1" applyAlignment="1" applyProtection="1">
      <alignment vertical="center"/>
      <protection locked="0"/>
    </xf>
    <xf numFmtId="176" fontId="91" fillId="2" borderId="0" xfId="1" applyNumberFormat="1" applyFont="1" applyFill="1" applyAlignment="1" applyProtection="1">
      <alignment horizontal="center" vertical="center"/>
      <protection locked="0"/>
    </xf>
    <xf numFmtId="169" fontId="84" fillId="2" borderId="0" xfId="0" applyNumberFormat="1" applyFont="1" applyFill="1" applyAlignment="1" applyProtection="1">
      <alignment vertical="center"/>
      <protection locked="0"/>
    </xf>
    <xf numFmtId="0" fontId="133" fillId="2" borderId="0" xfId="0" applyFont="1" applyFill="1" applyAlignment="1" applyProtection="1">
      <alignment horizontal="center"/>
      <protection locked="0"/>
    </xf>
    <xf numFmtId="0" fontId="133" fillId="2" borderId="0" xfId="0" applyFont="1" applyFill="1" applyProtection="1">
      <protection locked="0"/>
    </xf>
    <xf numFmtId="176" fontId="92" fillId="2" borderId="0" xfId="1" applyNumberFormat="1" applyFont="1" applyFill="1" applyAlignment="1" applyProtection="1">
      <alignment horizontal="center"/>
      <protection locked="0"/>
    </xf>
    <xf numFmtId="169" fontId="133" fillId="2" borderId="0" xfId="0" applyNumberFormat="1" applyFont="1" applyFill="1" applyProtection="1">
      <protection locked="0"/>
    </xf>
    <xf numFmtId="3" fontId="85" fillId="2" borderId="3" xfId="0" applyNumberFormat="1" applyFont="1" applyFill="1" applyBorder="1" applyAlignment="1" applyProtection="1">
      <alignment vertical="center" wrapText="1"/>
      <protection locked="0"/>
    </xf>
    <xf numFmtId="169" fontId="84" fillId="2" borderId="0" xfId="0" applyNumberFormat="1" applyFont="1" applyFill="1" applyProtection="1">
      <protection locked="0"/>
    </xf>
    <xf numFmtId="168" fontId="91" fillId="2" borderId="0" xfId="0" applyNumberFormat="1" applyFont="1" applyFill="1" applyAlignment="1" applyProtection="1">
      <alignment horizontal="right" vertical="center" wrapText="1"/>
      <protection locked="0"/>
    </xf>
    <xf numFmtId="169" fontId="87" fillId="2" borderId="0" xfId="0" applyNumberFormat="1" applyFont="1" applyFill="1" applyAlignment="1" applyProtection="1">
      <alignment horizontal="right" vertical="center" wrapText="1"/>
      <protection locked="0"/>
    </xf>
    <xf numFmtId="1" fontId="151" fillId="2" borderId="10" xfId="0" applyNumberFormat="1" applyFont="1" applyFill="1" applyBorder="1" applyAlignment="1" applyProtection="1">
      <alignment horizontal="center" vertical="center" wrapText="1"/>
    </xf>
    <xf numFmtId="168" fontId="89" fillId="2" borderId="0" xfId="0" applyNumberFormat="1" applyFont="1" applyFill="1" applyAlignment="1" applyProtection="1">
      <alignment horizontal="right" vertical="center"/>
      <protection locked="0"/>
    </xf>
    <xf numFmtId="169" fontId="89" fillId="2" borderId="0" xfId="0" applyNumberFormat="1" applyFont="1" applyFill="1" applyProtection="1">
      <protection locked="0"/>
    </xf>
    <xf numFmtId="169" fontId="92" fillId="2" borderId="0" xfId="0" applyNumberFormat="1" applyFont="1" applyFill="1" applyAlignment="1" applyProtection="1">
      <alignment horizontal="right" vertical="center"/>
      <protection locked="0"/>
    </xf>
    <xf numFmtId="169" fontId="92" fillId="2" borderId="0" xfId="0" applyNumberFormat="1" applyFont="1" applyFill="1" applyProtection="1">
      <protection locked="0"/>
    </xf>
    <xf numFmtId="176" fontId="91" fillId="2" borderId="0" xfId="1" applyNumberFormat="1" applyFont="1" applyFill="1" applyAlignment="1" applyProtection="1">
      <alignment horizontal="right" vertical="center"/>
      <protection locked="0"/>
    </xf>
    <xf numFmtId="176" fontId="91" fillId="2" borderId="0" xfId="1" applyNumberFormat="1" applyFont="1" applyFill="1" applyProtection="1">
      <protection locked="0"/>
    </xf>
    <xf numFmtId="168" fontId="92" fillId="2" borderId="0" xfId="0" applyNumberFormat="1" applyFont="1" applyFill="1" applyAlignment="1" applyProtection="1">
      <alignment horizontal="right" vertical="center" wrapText="1"/>
      <protection locked="0"/>
    </xf>
    <xf numFmtId="169" fontId="133" fillId="2" borderId="0" xfId="0" applyNumberFormat="1" applyFont="1" applyFill="1" applyAlignment="1" applyProtection="1">
      <alignment vertical="center" wrapText="1"/>
      <protection locked="0"/>
    </xf>
    <xf numFmtId="169" fontId="91" fillId="2" borderId="0" xfId="0" applyNumberFormat="1" applyFont="1" applyFill="1" applyAlignment="1" applyProtection="1">
      <alignment vertical="center"/>
      <protection locked="0"/>
    </xf>
    <xf numFmtId="169" fontId="92" fillId="2" borderId="0" xfId="0" applyNumberFormat="1" applyFont="1" applyFill="1" applyAlignment="1" applyProtection="1">
      <alignment vertical="center"/>
      <protection locked="0"/>
    </xf>
    <xf numFmtId="169" fontId="152" fillId="2" borderId="0" xfId="0" applyNumberFormat="1" applyFont="1" applyFill="1" applyProtection="1">
      <protection locked="0"/>
    </xf>
    <xf numFmtId="4" fontId="87" fillId="2" borderId="2" xfId="0" applyNumberFormat="1" applyFont="1" applyFill="1" applyBorder="1" applyAlignment="1" applyProtection="1">
      <alignment horizontal="right" vertical="center" wrapText="1"/>
      <protection locked="0"/>
    </xf>
    <xf numFmtId="169" fontId="89" fillId="2" borderId="0" xfId="0" applyNumberFormat="1" applyFont="1" applyFill="1" applyAlignment="1" applyProtection="1">
      <alignment vertical="center"/>
      <protection locked="0"/>
    </xf>
    <xf numFmtId="168" fontId="89" fillId="2" borderId="0" xfId="0" applyNumberFormat="1" applyFont="1" applyFill="1" applyAlignment="1" applyProtection="1">
      <alignment horizontal="right" vertical="center" wrapText="1"/>
      <protection locked="0"/>
    </xf>
    <xf numFmtId="169" fontId="150" fillId="2" borderId="0" xfId="0" applyNumberFormat="1" applyFont="1" applyFill="1" applyAlignment="1" applyProtection="1">
      <alignment vertical="center" wrapText="1"/>
      <protection locked="0"/>
    </xf>
    <xf numFmtId="169" fontId="150" fillId="2" borderId="0" xfId="0" applyNumberFormat="1" applyFont="1" applyFill="1" applyProtection="1">
      <protection locked="0"/>
    </xf>
    <xf numFmtId="169" fontId="150" fillId="2" borderId="0" xfId="0" applyNumberFormat="1" applyFont="1" applyFill="1" applyAlignment="1" applyProtection="1">
      <alignment vertical="center"/>
      <protection locked="0"/>
    </xf>
    <xf numFmtId="0" fontId="84" fillId="2" borderId="0" xfId="0" applyFont="1" applyFill="1" applyAlignment="1" applyProtection="1">
      <alignment horizontal="center"/>
      <protection locked="0"/>
    </xf>
    <xf numFmtId="0" fontId="150" fillId="2" borderId="0" xfId="0" applyFont="1" applyFill="1" applyProtection="1">
      <protection locked="0"/>
    </xf>
    <xf numFmtId="0" fontId="154" fillId="2" borderId="0" xfId="0" applyFont="1" applyFill="1" applyProtection="1">
      <protection locked="0"/>
    </xf>
    <xf numFmtId="176" fontId="91" fillId="2" borderId="0" xfId="1" applyNumberFormat="1" applyFont="1" applyFill="1" applyAlignment="1" applyProtection="1">
      <alignment horizontal="center"/>
      <protection locked="0"/>
    </xf>
    <xf numFmtId="0" fontId="84" fillId="2" borderId="0" xfId="0" applyFont="1" applyFill="1" applyProtection="1">
      <protection locked="0"/>
    </xf>
    <xf numFmtId="0" fontId="155" fillId="2" borderId="0" xfId="0" applyFont="1" applyFill="1" applyProtection="1">
      <protection locked="0"/>
    </xf>
    <xf numFmtId="0" fontId="91" fillId="2" borderId="0" xfId="0" applyFont="1" applyFill="1" applyAlignment="1" applyProtection="1">
      <alignment horizontal="center" vertical="center"/>
      <protection locked="0"/>
    </xf>
    <xf numFmtId="0" fontId="92" fillId="2" borderId="0" xfId="0" applyFont="1" applyFill="1" applyAlignment="1" applyProtection="1">
      <alignment horizontal="center"/>
      <protection locked="0"/>
    </xf>
    <xf numFmtId="0" fontId="85" fillId="5" borderId="32" xfId="0" applyFont="1" applyFill="1" applyBorder="1" applyAlignment="1">
      <alignment horizontal="left" vertical="center" wrapText="1" indent="1"/>
    </xf>
    <xf numFmtId="0" fontId="85" fillId="5" borderId="32" xfId="0" applyFont="1" applyFill="1" applyBorder="1" applyAlignment="1">
      <alignment horizontal="left" vertical="center" wrapText="1"/>
    </xf>
    <xf numFmtId="169" fontId="87" fillId="2" borderId="10" xfId="0" applyNumberFormat="1" applyFont="1" applyFill="1" applyBorder="1" applyAlignment="1" applyProtection="1">
      <alignment horizontal="right" vertical="center" wrapText="1"/>
      <protection locked="0"/>
    </xf>
    <xf numFmtId="169" fontId="87" fillId="2" borderId="6" xfId="0" applyNumberFormat="1" applyFont="1" applyFill="1" applyBorder="1" applyAlignment="1" applyProtection="1">
      <alignment horizontal="right" vertical="center" wrapText="1"/>
      <protection locked="0"/>
    </xf>
    <xf numFmtId="164" fontId="87" fillId="2" borderId="10" xfId="0" applyNumberFormat="1" applyFont="1" applyFill="1" applyBorder="1" applyAlignment="1" applyProtection="1">
      <alignment horizontal="right" vertical="center" wrapText="1"/>
      <protection locked="0"/>
    </xf>
    <xf numFmtId="1" fontId="87" fillId="2" borderId="10" xfId="0" applyNumberFormat="1" applyFont="1" applyFill="1" applyBorder="1" applyAlignment="1" applyProtection="1">
      <alignment horizontal="center" wrapText="1"/>
      <protection locked="0"/>
    </xf>
    <xf numFmtId="0" fontId="87" fillId="5" borderId="30" xfId="0" applyFont="1" applyFill="1" applyBorder="1" applyAlignment="1">
      <alignment horizontal="center" vertical="center" wrapText="1"/>
    </xf>
    <xf numFmtId="0" fontId="87" fillId="5" borderId="30" xfId="0" applyFont="1" applyFill="1" applyBorder="1" applyAlignment="1">
      <alignment horizontal="left" vertical="center" wrapText="1"/>
    </xf>
    <xf numFmtId="1" fontId="87" fillId="2" borderId="6" xfId="0" applyNumberFormat="1" applyFont="1" applyFill="1" applyBorder="1" applyAlignment="1" applyProtection="1">
      <alignment horizontal="center" wrapText="1"/>
      <protection locked="0"/>
    </xf>
    <xf numFmtId="169" fontId="87" fillId="7" borderId="6" xfId="0" applyNumberFormat="1" applyFont="1" applyFill="1" applyBorder="1" applyAlignment="1" applyProtection="1">
      <alignment horizontal="right" vertical="center" wrapText="1"/>
      <protection locked="0"/>
    </xf>
    <xf numFmtId="0" fontId="85" fillId="5" borderId="30" xfId="0" applyFont="1" applyFill="1" applyBorder="1" applyAlignment="1">
      <alignment horizontal="left" vertical="center" wrapText="1" indent="1"/>
    </xf>
    <xf numFmtId="0" fontId="85" fillId="5" borderId="30" xfId="0" applyFont="1" applyFill="1" applyBorder="1" applyAlignment="1">
      <alignment horizontal="left" vertical="center" wrapText="1"/>
    </xf>
    <xf numFmtId="168" fontId="87" fillId="2" borderId="6" xfId="0" applyNumberFormat="1" applyFont="1" applyFill="1" applyBorder="1" applyAlignment="1" applyProtection="1">
      <alignment horizontal="right" vertical="center" wrapText="1"/>
      <protection locked="0"/>
    </xf>
    <xf numFmtId="3" fontId="87" fillId="2" borderId="6" xfId="0" applyNumberFormat="1" applyFont="1" applyFill="1" applyBorder="1" applyAlignment="1" applyProtection="1">
      <alignment horizontal="right" vertical="center" wrapText="1"/>
      <protection locked="0"/>
    </xf>
    <xf numFmtId="43" fontId="87" fillId="2" borderId="6" xfId="1" applyFont="1" applyFill="1" applyBorder="1" applyAlignment="1" applyProtection="1">
      <alignment horizontal="right" vertical="center" wrapText="1"/>
      <protection locked="0"/>
    </xf>
    <xf numFmtId="164" fontId="87" fillId="2" borderId="6" xfId="0" applyNumberFormat="1" applyFont="1" applyFill="1" applyBorder="1" applyAlignment="1" applyProtection="1">
      <alignment horizontal="right" vertical="center" wrapText="1"/>
      <protection locked="0"/>
    </xf>
    <xf numFmtId="0" fontId="87" fillId="5" borderId="47" xfId="0" applyFont="1" applyFill="1" applyBorder="1" applyAlignment="1">
      <alignment horizontal="center" vertical="center" wrapText="1"/>
    </xf>
    <xf numFmtId="0" fontId="87" fillId="5" borderId="47" xfId="0" applyFont="1" applyFill="1" applyBorder="1" applyAlignment="1">
      <alignment horizontal="left" vertical="center" wrapText="1"/>
    </xf>
    <xf numFmtId="164" fontId="87" fillId="2" borderId="21" xfId="0" applyNumberFormat="1" applyFont="1" applyFill="1" applyBorder="1" applyAlignment="1" applyProtection="1">
      <alignment horizontal="right" vertical="center" wrapText="1"/>
      <protection locked="0"/>
    </xf>
    <xf numFmtId="0" fontId="147" fillId="2" borderId="21" xfId="0" applyFont="1" applyFill="1" applyBorder="1" applyAlignment="1" applyProtection="1">
      <alignment horizontal="right" vertical="center" wrapText="1"/>
      <protection locked="0"/>
    </xf>
    <xf numFmtId="0" fontId="153" fillId="2" borderId="0" xfId="0" applyFont="1" applyFill="1" applyProtection="1">
      <protection locked="0"/>
    </xf>
    <xf numFmtId="0" fontId="91" fillId="2" borderId="0" xfId="0" applyFont="1" applyFill="1" applyAlignment="1" applyProtection="1">
      <alignment horizontal="right" vertical="center"/>
      <protection locked="0"/>
    </xf>
    <xf numFmtId="164" fontId="91" fillId="2" borderId="0" xfId="0" applyNumberFormat="1" applyFont="1" applyFill="1" applyAlignment="1" applyProtection="1">
      <alignment horizontal="center"/>
      <protection locked="0"/>
    </xf>
    <xf numFmtId="168" fontId="122" fillId="2" borderId="0" xfId="0" applyNumberFormat="1" applyFont="1" applyFill="1" applyProtection="1"/>
    <xf numFmtId="43" fontId="122" fillId="2" borderId="0" xfId="1" applyFont="1" applyFill="1" applyProtection="1"/>
    <xf numFmtId="0" fontId="122" fillId="2" borderId="0" xfId="0" applyFont="1" applyFill="1" applyProtection="1"/>
    <xf numFmtId="176" fontId="47" fillId="2" borderId="0" xfId="1" applyNumberFormat="1" applyFont="1" applyFill="1" applyProtection="1"/>
    <xf numFmtId="176" fontId="97" fillId="2" borderId="0" xfId="1" applyNumberFormat="1" applyFont="1" applyFill="1" applyProtection="1"/>
    <xf numFmtId="43" fontId="89" fillId="2" borderId="0" xfId="0" applyNumberFormat="1" applyFont="1" applyFill="1" applyAlignment="1" applyProtection="1">
      <alignment vertical="center"/>
      <protection locked="0"/>
    </xf>
    <xf numFmtId="43" fontId="9" fillId="2" borderId="0" xfId="1" applyFont="1" applyFill="1" applyAlignment="1" applyProtection="1">
      <alignment vertical="center" wrapText="1"/>
    </xf>
    <xf numFmtId="43" fontId="132" fillId="2" borderId="0" xfId="1" applyFont="1" applyFill="1" applyProtection="1"/>
    <xf numFmtId="4" fontId="91" fillId="2" borderId="0" xfId="0" applyNumberFormat="1" applyFont="1" applyFill="1" applyProtection="1">
      <protection locked="0"/>
    </xf>
    <xf numFmtId="172" fontId="156" fillId="2" borderId="0" xfId="0" applyNumberFormat="1" applyFont="1" applyFill="1" applyAlignment="1" applyProtection="1">
      <alignment horizontal="center" vertical="center" wrapText="1"/>
      <protection locked="0"/>
    </xf>
    <xf numFmtId="165" fontId="156" fillId="2" borderId="0" xfId="0" applyNumberFormat="1" applyFont="1" applyFill="1" applyAlignment="1" applyProtection="1">
      <alignment horizontal="center" vertical="center" wrapText="1"/>
      <protection locked="0"/>
    </xf>
    <xf numFmtId="176" fontId="157" fillId="2" borderId="0" xfId="1" applyNumberFormat="1" applyFont="1" applyFill="1" applyAlignment="1" applyProtection="1">
      <alignment vertical="center"/>
      <protection locked="0"/>
    </xf>
    <xf numFmtId="0" fontId="115" fillId="2" borderId="0" xfId="0" applyFont="1" applyFill="1" applyProtection="1">
      <protection locked="0"/>
    </xf>
    <xf numFmtId="0" fontId="37" fillId="2" borderId="0" xfId="0" applyFont="1" applyFill="1" applyProtection="1">
      <protection locked="0"/>
    </xf>
    <xf numFmtId="1" fontId="91" fillId="2" borderId="0" xfId="0" applyNumberFormat="1" applyFont="1" applyFill="1" applyProtection="1">
      <protection locked="0"/>
    </xf>
    <xf numFmtId="2" fontId="85" fillId="2" borderId="46" xfId="0" applyNumberFormat="1" applyFont="1" applyFill="1" applyBorder="1" applyAlignment="1" applyProtection="1">
      <alignment horizontal="center" vertical="center" wrapText="1"/>
      <protection locked="0"/>
    </xf>
    <xf numFmtId="0" fontId="91" fillId="2" borderId="0" xfId="0" applyFont="1" applyFill="1" applyAlignment="1" applyProtection="1">
      <alignment vertical="center"/>
    </xf>
    <xf numFmtId="168" fontId="69" fillId="2" borderId="2" xfId="0" applyNumberFormat="1" applyFont="1" applyFill="1" applyBorder="1" applyAlignment="1" applyProtection="1">
      <alignment horizontal="center" vertical="center"/>
      <protection locked="0"/>
    </xf>
    <xf numFmtId="168" fontId="49" fillId="2" borderId="2" xfId="0" applyNumberFormat="1" applyFont="1" applyFill="1" applyBorder="1" applyAlignment="1" applyProtection="1">
      <alignment horizontal="center" vertical="center"/>
      <protection locked="0"/>
    </xf>
    <xf numFmtId="165" fontId="47" fillId="2" borderId="0" xfId="0" applyNumberFormat="1" applyFont="1" applyFill="1" applyAlignment="1" applyProtection="1">
      <alignment horizontal="right" vertical="center"/>
    </xf>
    <xf numFmtId="0" fontId="11" fillId="2" borderId="0" xfId="0" applyFont="1" applyFill="1" applyAlignment="1" applyProtection="1">
      <alignment horizontal="center" vertical="center"/>
    </xf>
    <xf numFmtId="176" fontId="93" fillId="7" borderId="2" xfId="1" applyNumberFormat="1" applyFont="1" applyFill="1" applyBorder="1" applyAlignment="1" applyProtection="1">
      <alignment horizontal="center" vertical="center"/>
      <protection locked="0"/>
    </xf>
    <xf numFmtId="164" fontId="40" fillId="2" borderId="4" xfId="0" applyNumberFormat="1" applyFont="1" applyFill="1" applyBorder="1" applyAlignment="1" applyProtection="1">
      <alignment vertical="center"/>
      <protection locked="0"/>
    </xf>
    <xf numFmtId="1" fontId="40" fillId="2" borderId="0" xfId="0" applyNumberFormat="1" applyFont="1" applyFill="1" applyBorder="1" applyAlignment="1" applyProtection="1">
      <alignment horizontal="right"/>
    </xf>
    <xf numFmtId="167" fontId="40" fillId="2" borderId="0" xfId="0" applyNumberFormat="1" applyFont="1" applyFill="1" applyBorder="1" applyAlignment="1" applyProtection="1">
      <alignment horizontal="right"/>
    </xf>
    <xf numFmtId="3" fontId="40" fillId="2" borderId="0" xfId="0" applyNumberFormat="1" applyFont="1" applyFill="1" applyBorder="1" applyAlignment="1" applyProtection="1">
      <alignment horizontal="right"/>
    </xf>
    <xf numFmtId="176" fontId="87" fillId="2" borderId="0" xfId="1" applyNumberFormat="1" applyFont="1" applyFill="1" applyAlignment="1" applyProtection="1">
      <alignment horizontal="center" vertical="center"/>
      <protection locked="0"/>
    </xf>
    <xf numFmtId="176" fontId="88" fillId="2" borderId="0" xfId="1" applyNumberFormat="1" applyFont="1" applyFill="1" applyAlignment="1" applyProtection="1">
      <alignment horizontal="center"/>
      <protection locked="0"/>
    </xf>
    <xf numFmtId="176" fontId="87" fillId="2" borderId="0" xfId="1" applyNumberFormat="1" applyFont="1" applyFill="1" applyAlignment="1" applyProtection="1">
      <alignment horizontal="center"/>
      <protection locked="0"/>
    </xf>
    <xf numFmtId="169" fontId="69" fillId="2" borderId="2" xfId="0" applyNumberFormat="1" applyFont="1" applyFill="1" applyBorder="1" applyAlignment="1" applyProtection="1">
      <alignment horizontal="center" vertical="center"/>
      <protection locked="0"/>
    </xf>
    <xf numFmtId="168" fontId="94" fillId="2" borderId="2" xfId="0" applyNumberFormat="1" applyFont="1" applyFill="1" applyBorder="1" applyAlignment="1" applyProtection="1">
      <alignment horizontal="center" vertical="center"/>
      <protection locked="0"/>
    </xf>
    <xf numFmtId="1" fontId="90" fillId="7" borderId="7" xfId="0" applyNumberFormat="1" applyFont="1" applyFill="1" applyBorder="1" applyAlignment="1">
      <alignment horizontal="right" vertical="center" wrapText="1"/>
    </xf>
    <xf numFmtId="43" fontId="90" fillId="7" borderId="40" xfId="1" applyFont="1" applyFill="1" applyBorder="1" applyAlignment="1">
      <alignment horizontal="right" vertical="center" wrapText="1"/>
    </xf>
    <xf numFmtId="168" fontId="90" fillId="2" borderId="2" xfId="0" applyNumberFormat="1" applyFont="1" applyFill="1" applyBorder="1" applyAlignment="1" applyProtection="1">
      <alignment horizontal="center" vertical="center"/>
      <protection locked="0"/>
    </xf>
    <xf numFmtId="43" fontId="93" fillId="8" borderId="2" xfId="20" applyFont="1" applyFill="1" applyBorder="1" applyAlignment="1" applyProtection="1">
      <alignment horizontal="right" vertical="center" wrapText="1"/>
      <protection locked="0"/>
    </xf>
    <xf numFmtId="176" fontId="93" fillId="8" borderId="2" xfId="20" applyNumberFormat="1" applyFont="1" applyFill="1" applyBorder="1" applyAlignment="1" applyProtection="1">
      <alignment horizontal="right" vertical="center" wrapText="1"/>
      <protection locked="0"/>
    </xf>
    <xf numFmtId="1" fontId="90" fillId="7" borderId="2" xfId="0" applyNumberFormat="1" applyFont="1" applyFill="1" applyBorder="1" applyAlignment="1">
      <alignment horizontal="right" vertical="center" wrapText="1"/>
    </xf>
    <xf numFmtId="43" fontId="93" fillId="7" borderId="2" xfId="20" applyFont="1" applyFill="1" applyBorder="1" applyAlignment="1">
      <alignment horizontal="right" vertical="center" wrapText="1"/>
    </xf>
    <xf numFmtId="178" fontId="90" fillId="7" borderId="2" xfId="20" applyNumberFormat="1" applyFont="1" applyFill="1" applyBorder="1" applyAlignment="1">
      <alignment horizontal="right" vertical="center" wrapText="1"/>
    </xf>
    <xf numFmtId="168" fontId="85" fillId="2" borderId="40" xfId="0" applyNumberFormat="1" applyFont="1" applyFill="1" applyBorder="1" applyAlignment="1" applyProtection="1">
      <alignment horizontal="right" vertical="center" wrapText="1"/>
      <protection locked="0"/>
    </xf>
    <xf numFmtId="176"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5" fontId="40" fillId="2" borderId="0" xfId="0" applyNumberFormat="1" applyFont="1" applyFill="1" applyAlignment="1" applyProtection="1">
      <alignment horizontal="center" vertical="center" wrapText="1"/>
    </xf>
    <xf numFmtId="176" fontId="45" fillId="2" borderId="0" xfId="1" applyNumberFormat="1" applyFont="1" applyFill="1" applyProtection="1"/>
    <xf numFmtId="169" fontId="87" fillId="7" borderId="40" xfId="0" applyNumberFormat="1" applyFont="1" applyFill="1" applyBorder="1" applyAlignment="1" applyProtection="1">
      <alignment horizontal="right" vertical="center" wrapText="1"/>
      <protection locked="0"/>
    </xf>
    <xf numFmtId="1" fontId="40" fillId="2" borderId="0" xfId="0" applyNumberFormat="1" applyFont="1" applyFill="1" applyBorder="1" applyProtection="1"/>
    <xf numFmtId="0" fontId="9" fillId="2" borderId="0" xfId="0" applyFont="1" applyFill="1" applyBorder="1" applyAlignment="1" applyProtection="1">
      <alignment horizontal="left" vertical="center" indent="1"/>
    </xf>
    <xf numFmtId="1" fontId="40" fillId="2" borderId="0" xfId="0" applyNumberFormat="1" applyFont="1" applyFill="1" applyBorder="1" applyAlignment="1" applyProtection="1">
      <alignment horizontal="center"/>
    </xf>
    <xf numFmtId="171" fontId="40" fillId="2" borderId="0" xfId="0" applyNumberFormat="1" applyFont="1" applyFill="1" applyBorder="1" applyAlignment="1" applyProtection="1">
      <alignment horizontal="right"/>
    </xf>
    <xf numFmtId="176" fontId="90" fillId="2" borderId="40" xfId="1" applyNumberFormat="1" applyFont="1" applyFill="1" applyBorder="1" applyAlignment="1" applyProtection="1">
      <alignment horizontal="center" vertical="center" wrapText="1"/>
      <protection locked="0"/>
    </xf>
    <xf numFmtId="43" fontId="90" fillId="2" borderId="0" xfId="1" applyFont="1" applyFill="1" applyAlignment="1" applyProtection="1">
      <alignment horizontal="center" vertical="center"/>
      <protection locked="0"/>
    </xf>
    <xf numFmtId="43" fontId="12" fillId="2" borderId="0" xfId="1" applyFont="1" applyFill="1" applyAlignment="1" applyProtection="1">
      <alignment horizontal="left" vertical="center" wrapText="1"/>
    </xf>
    <xf numFmtId="3" fontId="163" fillId="2" borderId="0" xfId="0" applyNumberFormat="1" applyFont="1" applyFill="1" applyProtection="1"/>
    <xf numFmtId="0" fontId="0" fillId="2" borderId="45" xfId="0" applyFill="1" applyBorder="1" applyProtection="1"/>
    <xf numFmtId="0" fontId="39" fillId="2" borderId="0" xfId="0" applyFont="1" applyFill="1" applyAlignment="1" applyProtection="1">
      <alignment vertical="center"/>
    </xf>
    <xf numFmtId="0" fontId="46" fillId="2" borderId="0" xfId="0" applyFont="1" applyFill="1" applyAlignment="1" applyProtection="1">
      <alignment horizontal="center"/>
    </xf>
    <xf numFmtId="0" fontId="58" fillId="2" borderId="21" xfId="0" applyFont="1" applyFill="1" applyBorder="1" applyAlignment="1" applyProtection="1">
      <alignment horizontal="center" vertical="center" wrapText="1"/>
    </xf>
    <xf numFmtId="0" fontId="164" fillId="2" borderId="0" xfId="0" applyFont="1" applyFill="1" applyAlignment="1" applyProtection="1">
      <alignment horizontal="center"/>
    </xf>
    <xf numFmtId="0" fontId="165" fillId="2" borderId="0" xfId="0" applyFont="1" applyFill="1" applyProtection="1"/>
    <xf numFmtId="169" fontId="90" fillId="2" borderId="2" xfId="0" applyNumberFormat="1" applyFont="1" applyFill="1" applyBorder="1" applyAlignment="1" applyProtection="1">
      <alignment horizontal="center" vertical="center"/>
      <protection locked="0"/>
    </xf>
    <xf numFmtId="0" fontId="94" fillId="4" borderId="2" xfId="0" applyFont="1" applyFill="1" applyBorder="1" applyAlignment="1" applyProtection="1">
      <alignment horizontal="right" vertical="center" wrapText="1"/>
      <protection locked="0"/>
    </xf>
    <xf numFmtId="178" fontId="90" fillId="7" borderId="2" xfId="20" applyNumberFormat="1" applyFont="1" applyFill="1" applyBorder="1" applyAlignment="1" applyProtection="1">
      <alignment horizontal="center" vertical="center" wrapText="1"/>
      <protection locked="0"/>
    </xf>
    <xf numFmtId="166" fontId="9" fillId="2" borderId="0" xfId="0" applyNumberFormat="1" applyFont="1" applyFill="1" applyAlignment="1" applyProtection="1">
      <alignment vertical="center" wrapText="1"/>
    </xf>
    <xf numFmtId="166" fontId="36" fillId="2" borderId="0" xfId="0" applyNumberFormat="1" applyFont="1" applyFill="1" applyAlignment="1" applyProtection="1">
      <alignment horizontal="left" vertical="center" wrapText="1"/>
    </xf>
    <xf numFmtId="172" fontId="13" fillId="2" borderId="0" xfId="0" applyNumberFormat="1" applyFont="1" applyFill="1" applyAlignment="1" applyProtection="1">
      <alignment horizontal="left" vertical="center" wrapText="1"/>
    </xf>
    <xf numFmtId="176" fontId="90" fillId="2" borderId="2" xfId="20" applyNumberFormat="1" applyFont="1" applyFill="1" applyBorder="1" applyAlignment="1" applyProtection="1">
      <alignment horizontal="center" vertical="center"/>
      <protection locked="0"/>
    </xf>
    <xf numFmtId="172" fontId="45" fillId="2" borderId="0" xfId="0" applyNumberFormat="1" applyFont="1" applyFill="1" applyProtection="1"/>
    <xf numFmtId="164" fontId="87" fillId="7" borderId="6" xfId="0" applyNumberFormat="1" applyFont="1" applyFill="1" applyBorder="1" applyAlignment="1" applyProtection="1">
      <alignment horizontal="right" vertical="center" wrapText="1"/>
      <protection locked="0"/>
    </xf>
    <xf numFmtId="0" fontId="166" fillId="2" borderId="0" xfId="0" applyFont="1" applyFill="1" applyProtection="1"/>
    <xf numFmtId="169" fontId="87" fillId="2" borderId="35" xfId="0" applyNumberFormat="1" applyFont="1" applyFill="1" applyBorder="1" applyAlignment="1" applyProtection="1">
      <alignment horizontal="right" vertical="center" wrapText="1"/>
      <protection locked="0"/>
    </xf>
    <xf numFmtId="3" fontId="85" fillId="2" borderId="17" xfId="0" applyNumberFormat="1" applyFont="1" applyFill="1" applyBorder="1" applyAlignment="1" applyProtection="1">
      <alignment vertical="center" wrapText="1"/>
      <protection locked="0"/>
    </xf>
    <xf numFmtId="0" fontId="91" fillId="0" borderId="0" xfId="0" applyFont="1" applyFill="1" applyAlignment="1" applyProtection="1">
      <alignment horizontal="right"/>
      <protection locked="0"/>
    </xf>
    <xf numFmtId="164" fontId="91" fillId="0" borderId="0" xfId="0" applyNumberFormat="1" applyFont="1" applyFill="1" applyAlignment="1" applyProtection="1">
      <alignment horizontal="center"/>
      <protection locked="0"/>
    </xf>
    <xf numFmtId="168" fontId="122" fillId="0" borderId="0" xfId="0" applyNumberFormat="1" applyFont="1" applyFill="1" applyProtection="1"/>
    <xf numFmtId="43" fontId="122" fillId="0" borderId="0" xfId="1" applyFont="1" applyFill="1" applyProtection="1"/>
    <xf numFmtId="0" fontId="122" fillId="0" borderId="0" xfId="0" applyFont="1" applyFill="1" applyProtection="1"/>
    <xf numFmtId="168" fontId="91" fillId="0" borderId="0" xfId="0" applyNumberFormat="1" applyFont="1" applyFill="1" applyAlignment="1" applyProtection="1">
      <alignment horizontal="right"/>
      <protection locked="0"/>
    </xf>
    <xf numFmtId="178" fontId="20" fillId="2" borderId="0" xfId="0" applyNumberFormat="1" applyFont="1" applyFill="1" applyAlignment="1" applyProtection="1">
      <alignment horizontal="center"/>
    </xf>
    <xf numFmtId="43" fontId="24" fillId="2" borderId="0" xfId="0" applyNumberFormat="1" applyFont="1" applyFill="1" applyAlignment="1" applyProtection="1">
      <alignment horizontal="center"/>
    </xf>
    <xf numFmtId="169" fontId="24" fillId="2" borderId="0" xfId="0" applyNumberFormat="1" applyFont="1" applyFill="1" applyAlignment="1" applyProtection="1">
      <alignment horizontal="center"/>
    </xf>
    <xf numFmtId="171" fontId="24" fillId="2" borderId="0" xfId="0" applyNumberFormat="1" applyFont="1" applyFill="1" applyAlignment="1" applyProtection="1">
      <alignment horizontal="center"/>
    </xf>
    <xf numFmtId="176" fontId="24" fillId="2" borderId="0" xfId="0" applyNumberFormat="1" applyFont="1" applyFill="1" applyAlignment="1" applyProtection="1">
      <alignment horizontal="center"/>
    </xf>
    <xf numFmtId="43" fontId="22" fillId="2" borderId="0" xfId="0" applyNumberFormat="1" applyFont="1" applyFill="1" applyProtection="1"/>
    <xf numFmtId="180" fontId="22" fillId="2" borderId="0" xfId="0" applyNumberFormat="1" applyFont="1" applyFill="1" applyProtection="1"/>
    <xf numFmtId="164" fontId="22" fillId="2" borderId="0" xfId="0" applyNumberFormat="1" applyFont="1" applyFill="1" applyProtection="1"/>
    <xf numFmtId="169" fontId="49" fillId="0" borderId="2" xfId="0" applyNumberFormat="1" applyFont="1" applyFill="1" applyBorder="1" applyAlignment="1" applyProtection="1">
      <alignment horizontal="center" vertical="center"/>
      <protection locked="0"/>
    </xf>
    <xf numFmtId="3" fontId="90" fillId="0" borderId="2" xfId="0" applyNumberFormat="1" applyFont="1" applyFill="1" applyBorder="1" applyAlignment="1" applyProtection="1">
      <alignment horizontal="right" vertical="center"/>
      <protection locked="0"/>
    </xf>
    <xf numFmtId="168" fontId="23" fillId="0" borderId="0" xfId="0" applyNumberFormat="1" applyFont="1" applyFill="1" applyAlignment="1" applyProtection="1">
      <alignment horizontal="right" vertical="center"/>
      <protection locked="0"/>
    </xf>
    <xf numFmtId="168" fontId="41" fillId="0" borderId="0" xfId="0" applyNumberFormat="1" applyFont="1" applyFill="1" applyProtection="1"/>
    <xf numFmtId="0" fontId="0" fillId="0" borderId="0" xfId="0" applyFill="1" applyProtection="1"/>
    <xf numFmtId="43" fontId="93" fillId="0" borderId="40" xfId="1" applyFont="1" applyFill="1" applyBorder="1" applyAlignment="1">
      <alignment horizontal="right" vertical="center" wrapText="1"/>
    </xf>
    <xf numFmtId="169" fontId="63" fillId="0" borderId="0" xfId="0" applyNumberFormat="1" applyFont="1" applyFill="1" applyAlignment="1" applyProtection="1">
      <alignment horizontal="right" vertical="center"/>
      <protection locked="0"/>
    </xf>
    <xf numFmtId="168" fontId="63" fillId="0" borderId="0" xfId="0" applyNumberFormat="1" applyFont="1" applyFill="1" applyAlignment="1" applyProtection="1">
      <alignment horizontal="right" vertical="center"/>
      <protection locked="0"/>
    </xf>
    <xf numFmtId="43" fontId="44" fillId="0" borderId="0" xfId="1" applyFont="1" applyFill="1" applyProtection="1"/>
    <xf numFmtId="0" fontId="26" fillId="0" borderId="0" xfId="0" applyFont="1" applyFill="1" applyProtection="1"/>
    <xf numFmtId="168" fontId="44" fillId="0" borderId="0" xfId="0" applyNumberFormat="1" applyFont="1" applyFill="1" applyProtection="1"/>
    <xf numFmtId="164" fontId="63" fillId="0" borderId="0" xfId="0" applyNumberFormat="1" applyFont="1" applyFill="1" applyAlignment="1" applyProtection="1">
      <alignment horizontal="right" vertical="center"/>
      <protection locked="0"/>
    </xf>
    <xf numFmtId="1" fontId="90" fillId="0" borderId="2" xfId="0" applyNumberFormat="1" applyFont="1" applyFill="1" applyBorder="1" applyAlignment="1" applyProtection="1">
      <alignment horizontal="right" vertical="center"/>
      <protection locked="0"/>
    </xf>
    <xf numFmtId="0" fontId="22" fillId="0" borderId="0" xfId="0" applyFont="1" applyFill="1" applyProtection="1"/>
    <xf numFmtId="169" fontId="77" fillId="0" borderId="2" xfId="0" applyNumberFormat="1" applyFont="1" applyFill="1" applyBorder="1" applyAlignment="1" applyProtection="1">
      <alignment horizontal="center" vertical="center"/>
      <protection locked="0"/>
    </xf>
    <xf numFmtId="43" fontId="19" fillId="2" borderId="5" xfId="1" applyNumberFormat="1" applyFont="1" applyFill="1" applyBorder="1" applyProtection="1"/>
    <xf numFmtId="168" fontId="91" fillId="0" borderId="0" xfId="0" applyNumberFormat="1" applyFont="1" applyFill="1" applyAlignment="1" applyProtection="1">
      <alignment horizontal="right" vertical="center"/>
      <protection locked="0"/>
    </xf>
    <xf numFmtId="169" fontId="91" fillId="0" borderId="0" xfId="0" applyNumberFormat="1" applyFont="1" applyFill="1" applyAlignment="1" applyProtection="1">
      <alignment vertical="center"/>
      <protection locked="0"/>
    </xf>
    <xf numFmtId="0" fontId="16" fillId="0" borderId="0" xfId="0" applyFont="1" applyFill="1" applyAlignment="1" applyProtection="1">
      <alignment vertical="center"/>
      <protection locked="0"/>
    </xf>
    <xf numFmtId="0" fontId="0" fillId="0" borderId="0" xfId="0" applyFill="1" applyAlignment="1" applyProtection="1">
      <alignment vertical="center" wrapText="1"/>
      <protection locked="0"/>
    </xf>
    <xf numFmtId="3" fontId="85" fillId="2" borderId="39"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3" fontId="85" fillId="2" borderId="3" xfId="0" applyNumberFormat="1" applyFont="1" applyFill="1" applyBorder="1" applyAlignment="1" applyProtection="1">
      <alignment horizontal="center" vertical="center" wrapText="1"/>
      <protection locked="0"/>
    </xf>
    <xf numFmtId="3" fontId="0" fillId="2" borderId="0" xfId="0" applyNumberFormat="1" applyFill="1" applyProtection="1"/>
    <xf numFmtId="180" fontId="91" fillId="2" borderId="0" xfId="0" applyNumberFormat="1" applyFont="1" applyFill="1" applyProtection="1">
      <protection locked="0"/>
    </xf>
    <xf numFmtId="178" fontId="156" fillId="2" borderId="0" xfId="1" applyNumberFormat="1" applyFont="1" applyFill="1" applyAlignment="1" applyProtection="1">
      <alignment horizontal="center" vertical="center" wrapText="1"/>
      <protection locked="0"/>
    </xf>
    <xf numFmtId="178" fontId="120" fillId="2" borderId="0" xfId="1" applyNumberFormat="1" applyFont="1" applyFill="1" applyAlignment="1" applyProtection="1">
      <alignment horizontal="right" vertical="center" wrapText="1"/>
      <protection locked="0"/>
    </xf>
    <xf numFmtId="43" fontId="42" fillId="2" borderId="0" xfId="1" applyFont="1" applyFill="1" applyProtection="1"/>
    <xf numFmtId="0" fontId="90" fillId="2" borderId="2" xfId="0" applyFont="1" applyFill="1" applyBorder="1" applyAlignment="1" applyProtection="1">
      <alignment vertical="center" wrapText="1"/>
      <protection locked="0"/>
    </xf>
    <xf numFmtId="168" fontId="70" fillId="2" borderId="2" xfId="0" applyNumberFormat="1" applyFont="1" applyFill="1" applyBorder="1" applyAlignment="1" applyProtection="1">
      <alignment horizontal="center" vertical="center"/>
      <protection locked="0"/>
    </xf>
    <xf numFmtId="3" fontId="69" fillId="2" borderId="3" xfId="0" applyNumberFormat="1" applyFont="1" applyFill="1" applyBorder="1" applyAlignment="1" applyProtection="1">
      <alignment vertical="center" wrapText="1"/>
      <protection locked="0"/>
    </xf>
    <xf numFmtId="168" fontId="77" fillId="2" borderId="2" xfId="0" applyNumberFormat="1" applyFont="1" applyFill="1" applyBorder="1" applyAlignment="1" applyProtection="1">
      <alignment horizontal="center" vertical="center"/>
      <protection locked="0"/>
    </xf>
    <xf numFmtId="169" fontId="49" fillId="2" borderId="21" xfId="0" applyNumberFormat="1" applyFont="1" applyFill="1" applyBorder="1" applyAlignment="1" applyProtection="1">
      <alignment horizontal="center" vertical="center"/>
      <protection locked="0"/>
    </xf>
    <xf numFmtId="0" fontId="62" fillId="2" borderId="0" xfId="0" applyFont="1" applyFill="1" applyProtection="1"/>
    <xf numFmtId="3" fontId="94" fillId="2" borderId="3" xfId="0" applyNumberFormat="1" applyFont="1" applyFill="1" applyBorder="1" applyAlignment="1" applyProtection="1">
      <alignment vertical="center" wrapText="1"/>
      <protection locked="0"/>
    </xf>
    <xf numFmtId="165" fontId="94" fillId="2" borderId="3" xfId="0" applyNumberFormat="1" applyFont="1" applyFill="1" applyBorder="1" applyAlignment="1" applyProtection="1">
      <alignment horizontal="center" vertical="center" wrapText="1"/>
      <protection locked="0"/>
    </xf>
    <xf numFmtId="176" fontId="94" fillId="2" borderId="10" xfId="1" applyNumberFormat="1" applyFont="1" applyFill="1" applyBorder="1" applyAlignment="1" applyProtection="1">
      <alignment horizontal="center" vertical="center"/>
      <protection locked="0"/>
    </xf>
    <xf numFmtId="178" fontId="90" fillId="2" borderId="2" xfId="1" applyNumberFormat="1" applyFont="1" applyFill="1" applyBorder="1" applyAlignment="1" applyProtection="1">
      <alignment horizontal="right" vertical="center"/>
      <protection locked="0"/>
    </xf>
    <xf numFmtId="164" fontId="93" fillId="2" borderId="2" xfId="0" applyNumberFormat="1" applyFont="1" applyFill="1" applyBorder="1" applyAlignment="1" applyProtection="1">
      <alignment horizontal="right" vertical="center"/>
      <protection locked="0"/>
    </xf>
    <xf numFmtId="169" fontId="93" fillId="2" borderId="2" xfId="0" applyNumberFormat="1" applyFont="1" applyFill="1" applyBorder="1" applyAlignment="1" applyProtection="1">
      <alignment horizontal="right" vertical="center"/>
      <protection locked="0"/>
    </xf>
    <xf numFmtId="164" fontId="93" fillId="7" borderId="2" xfId="1" applyNumberFormat="1" applyFont="1" applyFill="1" applyBorder="1" applyAlignment="1" applyProtection="1">
      <alignment horizontal="right" vertical="center" wrapText="1"/>
    </xf>
    <xf numFmtId="176" fontId="90" fillId="7" borderId="2" xfId="1" applyNumberFormat="1" applyFont="1" applyFill="1" applyBorder="1" applyAlignment="1" applyProtection="1">
      <alignment horizontal="center" vertical="center"/>
      <protection locked="0"/>
    </xf>
    <xf numFmtId="178" fontId="90" fillId="2" borderId="2" xfId="20" applyNumberFormat="1" applyFont="1" applyFill="1" applyBorder="1" applyAlignment="1" applyProtection="1">
      <alignment horizontal="center" vertical="center"/>
      <protection locked="0"/>
    </xf>
    <xf numFmtId="0" fontId="94" fillId="2" borderId="2" xfId="0" applyFont="1" applyFill="1" applyBorder="1" applyAlignment="1" applyProtection="1">
      <alignment horizontal="center" vertical="center" wrapText="1"/>
      <protection locked="0"/>
    </xf>
    <xf numFmtId="178" fontId="90" fillId="2" borderId="2" xfId="1" applyNumberFormat="1" applyFont="1" applyFill="1" applyBorder="1" applyAlignment="1" applyProtection="1">
      <alignment horizontal="center" vertical="center"/>
      <protection locked="0"/>
    </xf>
    <xf numFmtId="178" fontId="90" fillId="0" borderId="2" xfId="1" applyNumberFormat="1" applyFont="1" applyFill="1" applyBorder="1" applyAlignment="1" applyProtection="1">
      <alignment horizontal="center" vertical="center"/>
      <protection locked="0"/>
    </xf>
    <xf numFmtId="176" fontId="90" fillId="11" borderId="2" xfId="1" applyNumberFormat="1" applyFont="1" applyFill="1" applyBorder="1" applyAlignment="1" applyProtection="1">
      <alignment horizontal="center" vertical="center"/>
      <protection locked="0"/>
    </xf>
    <xf numFmtId="178" fontId="93" fillId="2" borderId="2" xfId="1" applyNumberFormat="1" applyFont="1" applyFill="1" applyBorder="1" applyAlignment="1" applyProtection="1">
      <alignment horizontal="center" vertical="center"/>
      <protection locked="0"/>
    </xf>
    <xf numFmtId="178" fontId="94" fillId="2" borderId="2" xfId="1" applyNumberFormat="1" applyFont="1" applyFill="1" applyBorder="1" applyAlignment="1" applyProtection="1">
      <alignment horizontal="center" vertical="center"/>
      <protection locked="0"/>
    </xf>
    <xf numFmtId="1" fontId="151" fillId="2" borderId="2" xfId="0" applyNumberFormat="1" applyFont="1" applyFill="1" applyBorder="1" applyProtection="1">
      <protection locked="0"/>
    </xf>
    <xf numFmtId="1" fontId="177" fillId="2" borderId="2" xfId="0" applyNumberFormat="1" applyFont="1" applyFill="1" applyBorder="1" applyProtection="1">
      <protection locked="0"/>
    </xf>
    <xf numFmtId="176" fontId="151" fillId="2" borderId="2" xfId="1" applyNumberFormat="1" applyFont="1" applyFill="1" applyBorder="1" applyProtection="1">
      <protection locked="0"/>
    </xf>
    <xf numFmtId="0" fontId="154" fillId="2" borderId="2" xfId="0" applyFont="1" applyFill="1" applyBorder="1" applyAlignment="1" applyProtection="1">
      <alignment vertical="center" wrapText="1"/>
      <protection locked="0"/>
    </xf>
    <xf numFmtId="0" fontId="178" fillId="2" borderId="2" xfId="0" applyFont="1" applyFill="1" applyBorder="1" applyAlignment="1" applyProtection="1">
      <alignment vertical="center" wrapText="1"/>
      <protection locked="0"/>
    </xf>
    <xf numFmtId="0" fontId="177" fillId="2" borderId="2" xfId="0" applyFont="1" applyFill="1" applyBorder="1" applyProtection="1">
      <protection locked="0"/>
    </xf>
    <xf numFmtId="3" fontId="179" fillId="2" borderId="2" xfId="0" applyNumberFormat="1" applyFont="1" applyFill="1" applyBorder="1" applyProtection="1">
      <protection locked="0"/>
    </xf>
    <xf numFmtId="3" fontId="180" fillId="2" borderId="2" xfId="0" applyNumberFormat="1" applyFont="1" applyFill="1" applyBorder="1" applyProtection="1">
      <protection locked="0"/>
    </xf>
    <xf numFmtId="0" fontId="177" fillId="2" borderId="2" xfId="0" applyFont="1" applyFill="1" applyBorder="1" applyAlignment="1" applyProtection="1">
      <alignment vertical="center" wrapText="1"/>
      <protection locked="0"/>
    </xf>
    <xf numFmtId="0" fontId="151" fillId="2" borderId="2" xfId="0" applyFont="1" applyFill="1" applyBorder="1" applyAlignment="1" applyProtection="1">
      <alignment vertical="center" wrapText="1"/>
      <protection locked="0"/>
    </xf>
    <xf numFmtId="0" fontId="177" fillId="2" borderId="2" xfId="0" applyFont="1" applyFill="1" applyBorder="1" applyAlignment="1" applyProtection="1">
      <alignment vertical="center"/>
      <protection locked="0"/>
    </xf>
    <xf numFmtId="3" fontId="181" fillId="2" borderId="2" xfId="0" applyNumberFormat="1" applyFont="1" applyFill="1" applyBorder="1" applyProtection="1">
      <protection locked="0"/>
    </xf>
    <xf numFmtId="0" fontId="154" fillId="2" borderId="2" xfId="0" applyFont="1" applyFill="1" applyBorder="1" applyAlignment="1" applyProtection="1">
      <alignment vertical="center"/>
      <protection locked="0"/>
    </xf>
    <xf numFmtId="0" fontId="173" fillId="2" borderId="2" xfId="0" applyFont="1" applyFill="1" applyBorder="1" applyAlignment="1" applyProtection="1">
      <alignment vertical="center"/>
      <protection locked="0"/>
    </xf>
    <xf numFmtId="0" fontId="151" fillId="0" borderId="2" xfId="0" applyFont="1" applyFill="1" applyBorder="1" applyAlignment="1" applyProtection="1">
      <alignment vertical="center"/>
      <protection locked="0"/>
    </xf>
    <xf numFmtId="0" fontId="151" fillId="2" borderId="2" xfId="0" applyFont="1" applyFill="1" applyBorder="1" applyAlignment="1" applyProtection="1">
      <alignment vertical="center"/>
      <protection locked="0"/>
    </xf>
    <xf numFmtId="0" fontId="182" fillId="2" borderId="2" xfId="0" applyFont="1" applyFill="1" applyBorder="1" applyAlignment="1" applyProtection="1">
      <alignment vertical="center" wrapText="1"/>
      <protection locked="0"/>
    </xf>
    <xf numFmtId="0" fontId="182" fillId="2" borderId="2" xfId="0" applyFont="1" applyFill="1" applyBorder="1" applyProtection="1">
      <protection locked="0"/>
    </xf>
    <xf numFmtId="0" fontId="182" fillId="2" borderId="2" xfId="0" applyFont="1" applyFill="1" applyBorder="1" applyAlignment="1" applyProtection="1">
      <alignment vertical="center"/>
      <protection locked="0"/>
    </xf>
    <xf numFmtId="0" fontId="183" fillId="5" borderId="32" xfId="0" applyFont="1" applyFill="1" applyBorder="1" applyAlignment="1">
      <alignment vertical="center" wrapText="1"/>
    </xf>
    <xf numFmtId="0" fontId="86" fillId="5" borderId="30" xfId="0" applyFont="1" applyFill="1" applyBorder="1" applyAlignment="1">
      <alignment horizontal="center" vertical="center" wrapText="1"/>
    </xf>
    <xf numFmtId="0" fontId="183" fillId="5" borderId="30" xfId="0" applyFont="1" applyFill="1" applyBorder="1" applyAlignment="1">
      <alignment vertical="center" wrapText="1"/>
    </xf>
    <xf numFmtId="0" fontId="86" fillId="7" borderId="30" xfId="0" applyFont="1" applyFill="1" applyBorder="1" applyAlignment="1">
      <alignment horizontal="center" vertical="center" wrapText="1"/>
    </xf>
    <xf numFmtId="0" fontId="86" fillId="5" borderId="47" xfId="0" applyFont="1" applyFill="1" applyBorder="1" applyAlignment="1">
      <alignment horizontal="center" vertical="center" wrapText="1"/>
    </xf>
    <xf numFmtId="0" fontId="58" fillId="5" borderId="30" xfId="0" applyFont="1" applyFill="1" applyBorder="1" applyAlignment="1">
      <alignment horizontal="left" vertical="center" wrapText="1"/>
    </xf>
    <xf numFmtId="0" fontId="49" fillId="2" borderId="6" xfId="0" applyFont="1" applyFill="1" applyBorder="1" applyAlignment="1" applyProtection="1">
      <alignment horizontal="right" vertical="center"/>
      <protection locked="0"/>
    </xf>
    <xf numFmtId="0" fontId="4" fillId="2" borderId="6" xfId="0" applyFont="1" applyFill="1" applyBorder="1" applyProtection="1">
      <protection locked="0"/>
    </xf>
    <xf numFmtId="1" fontId="4" fillId="2" borderId="2" xfId="0" applyNumberFormat="1" applyFont="1" applyFill="1" applyBorder="1" applyProtection="1">
      <protection locked="0"/>
    </xf>
    <xf numFmtId="1" fontId="185" fillId="2" borderId="2" xfId="0" applyNumberFormat="1" applyFont="1" applyFill="1" applyBorder="1" applyProtection="1">
      <protection locked="0"/>
    </xf>
    <xf numFmtId="176" fontId="49" fillId="2" borderId="2" xfId="1" applyNumberFormat="1" applyFont="1" applyFill="1" applyBorder="1" applyAlignment="1" applyProtection="1">
      <alignment horizontal="right" vertical="center"/>
      <protection locked="0"/>
    </xf>
    <xf numFmtId="1" fontId="49" fillId="2" borderId="2" xfId="0" applyNumberFormat="1" applyFont="1" applyFill="1" applyBorder="1" applyProtection="1">
      <protection locked="0"/>
    </xf>
    <xf numFmtId="0" fontId="4" fillId="2" borderId="2" xfId="0" applyFont="1" applyFill="1" applyBorder="1" applyProtection="1">
      <protection locked="0"/>
    </xf>
    <xf numFmtId="0" fontId="38" fillId="3" borderId="18" xfId="0" applyFont="1" applyFill="1" applyBorder="1" applyAlignment="1" applyProtection="1">
      <alignment horizontal="center" vertical="center"/>
      <protection locked="0"/>
    </xf>
    <xf numFmtId="0" fontId="38" fillId="3" borderId="6" xfId="0" applyFont="1" applyFill="1" applyBorder="1" applyAlignment="1" applyProtection="1">
      <alignment vertical="center"/>
      <protection locked="0"/>
    </xf>
    <xf numFmtId="0" fontId="52" fillId="3" borderId="6" xfId="0" applyFont="1" applyFill="1" applyBorder="1" applyAlignment="1" applyProtection="1">
      <alignment horizontal="center" vertical="center"/>
      <protection locked="0"/>
    </xf>
    <xf numFmtId="3" fontId="134" fillId="3" borderId="6" xfId="0" applyNumberFormat="1" applyFont="1" applyFill="1" applyBorder="1" applyAlignment="1" applyProtection="1">
      <alignment vertical="center"/>
      <protection locked="0"/>
    </xf>
    <xf numFmtId="0" fontId="0" fillId="3" borderId="6" xfId="0" applyFill="1" applyBorder="1" applyProtection="1">
      <protection locked="0"/>
    </xf>
    <xf numFmtId="169" fontId="49" fillId="2" borderId="21" xfId="0" applyNumberFormat="1" applyFont="1" applyFill="1" applyBorder="1" applyAlignment="1" applyProtection="1">
      <alignment horizontal="right" vertical="center"/>
      <protection locked="0"/>
    </xf>
    <xf numFmtId="169" fontId="90" fillId="2" borderId="21" xfId="0" applyNumberFormat="1" applyFont="1" applyFill="1" applyBorder="1" applyAlignment="1" applyProtection="1">
      <alignment horizontal="right" vertical="center"/>
      <protection locked="0"/>
    </xf>
    <xf numFmtId="1" fontId="49" fillId="2" borderId="21" xfId="0" applyNumberFormat="1" applyFont="1" applyFill="1" applyBorder="1" applyProtection="1">
      <protection locked="0"/>
    </xf>
    <xf numFmtId="9" fontId="23" fillId="2" borderId="0" xfId="30" applyFont="1" applyFill="1" applyAlignment="1" applyProtection="1">
      <alignment horizontal="right" vertical="center"/>
      <protection locked="0"/>
    </xf>
    <xf numFmtId="164" fontId="49" fillId="2" borderId="10" xfId="0" applyNumberFormat="1" applyFont="1" applyFill="1" applyBorder="1" applyAlignment="1" applyProtection="1">
      <alignment horizontal="right" vertical="center" wrapText="1"/>
      <protection locked="0"/>
    </xf>
    <xf numFmtId="1" fontId="49" fillId="2" borderId="10" xfId="0" applyNumberFormat="1" applyFont="1" applyFill="1" applyBorder="1" applyProtection="1">
      <protection locked="0"/>
    </xf>
    <xf numFmtId="1" fontId="77" fillId="2" borderId="2" xfId="0" applyNumberFormat="1" applyFont="1" applyFill="1" applyBorder="1" applyProtection="1">
      <protection locked="0"/>
    </xf>
    <xf numFmtId="176" fontId="77" fillId="2" borderId="2" xfId="1" applyNumberFormat="1" applyFont="1" applyFill="1" applyBorder="1" applyAlignment="1" applyProtection="1">
      <alignment horizontal="right" vertical="center"/>
      <protection locked="0"/>
    </xf>
    <xf numFmtId="43" fontId="77" fillId="2" borderId="2" xfId="1" applyNumberFormat="1" applyFont="1" applyFill="1" applyBorder="1" applyAlignment="1" applyProtection="1">
      <alignment horizontal="center" vertical="center"/>
      <protection locked="0"/>
    </xf>
    <xf numFmtId="1" fontId="90" fillId="7" borderId="2" xfId="0" applyNumberFormat="1" applyFont="1" applyFill="1" applyBorder="1" applyProtection="1">
      <protection locked="0"/>
    </xf>
    <xf numFmtId="1" fontId="49" fillId="2" borderId="21" xfId="0" applyNumberFormat="1" applyFont="1" applyFill="1" applyBorder="1" applyProtection="1"/>
    <xf numFmtId="164" fontId="49" fillId="2" borderId="21" xfId="0" applyNumberFormat="1" applyFont="1" applyFill="1" applyBorder="1" applyProtection="1"/>
    <xf numFmtId="1" fontId="77" fillId="2" borderId="2" xfId="0" applyNumberFormat="1" applyFont="1" applyFill="1" applyBorder="1" applyAlignment="1" applyProtection="1">
      <alignment vertical="center"/>
      <protection locked="0"/>
    </xf>
    <xf numFmtId="168" fontId="18" fillId="2" borderId="0" xfId="0" applyNumberFormat="1" applyFont="1" applyFill="1" applyAlignment="1" applyProtection="1">
      <alignment vertical="center"/>
    </xf>
    <xf numFmtId="1" fontId="18" fillId="2" borderId="0" xfId="0" applyNumberFormat="1" applyFont="1" applyFill="1" applyAlignment="1" applyProtection="1">
      <alignment vertical="center"/>
    </xf>
    <xf numFmtId="1" fontId="92" fillId="2" borderId="0" xfId="0" applyNumberFormat="1" applyFont="1" applyFill="1" applyAlignment="1" applyProtection="1">
      <alignment vertical="center"/>
    </xf>
    <xf numFmtId="43" fontId="92" fillId="2" borderId="0" xfId="1" applyFont="1" applyFill="1" applyAlignment="1" applyProtection="1">
      <alignment vertical="center"/>
    </xf>
    <xf numFmtId="0" fontId="186" fillId="2" borderId="2" xfId="0" applyFont="1" applyFill="1" applyBorder="1" applyAlignment="1" applyProtection="1">
      <alignment horizontal="center" vertical="center" wrapText="1"/>
      <protection locked="0"/>
    </xf>
    <xf numFmtId="0" fontId="187" fillId="2" borderId="2" xfId="0" applyFont="1" applyFill="1" applyBorder="1" applyAlignment="1" applyProtection="1">
      <alignment horizontal="center" vertical="center" wrapText="1"/>
      <protection locked="0"/>
    </xf>
    <xf numFmtId="0" fontId="188" fillId="2" borderId="2" xfId="0" applyFont="1" applyFill="1" applyBorder="1" applyAlignment="1" applyProtection="1">
      <alignment horizontal="right" vertical="center" wrapText="1"/>
      <protection locked="0"/>
    </xf>
    <xf numFmtId="169" fontId="189" fillId="2" borderId="2" xfId="0" applyNumberFormat="1" applyFont="1" applyFill="1" applyBorder="1" applyAlignment="1" applyProtection="1">
      <alignment horizontal="right" vertical="center"/>
      <protection locked="0"/>
    </xf>
    <xf numFmtId="169" fontId="188" fillId="2" borderId="2" xfId="0" applyNumberFormat="1" applyFont="1" applyFill="1" applyBorder="1" applyAlignment="1" applyProtection="1">
      <alignment horizontal="center" vertical="center"/>
      <protection locked="0"/>
    </xf>
    <xf numFmtId="1" fontId="188" fillId="2" borderId="2" xfId="0" applyNumberFormat="1" applyFont="1" applyFill="1" applyBorder="1" applyProtection="1">
      <protection locked="0"/>
    </xf>
    <xf numFmtId="1" fontId="190" fillId="2" borderId="0" xfId="0" applyNumberFormat="1" applyFont="1" applyFill="1" applyAlignment="1" applyProtection="1">
      <alignment horizontal="right" vertical="center"/>
      <protection locked="0"/>
    </xf>
    <xf numFmtId="1" fontId="191" fillId="2" borderId="0" xfId="0" applyNumberFormat="1" applyFont="1" applyFill="1" applyAlignment="1" applyProtection="1">
      <alignment horizontal="right" vertical="center"/>
      <protection locked="0"/>
    </xf>
    <xf numFmtId="168" fontId="190" fillId="2" borderId="0" xfId="0" applyNumberFormat="1" applyFont="1" applyFill="1" applyProtection="1"/>
    <xf numFmtId="1" fontId="190" fillId="2" borderId="0" xfId="0" applyNumberFormat="1" applyFont="1" applyFill="1" applyProtection="1"/>
    <xf numFmtId="43" fontId="191" fillId="2" borderId="0" xfId="1" applyFont="1" applyFill="1" applyProtection="1"/>
    <xf numFmtId="0" fontId="192" fillId="2" borderId="0" xfId="0" applyFont="1" applyFill="1" applyProtection="1"/>
    <xf numFmtId="0" fontId="188" fillId="2" borderId="2" xfId="0" applyFont="1" applyFill="1" applyBorder="1" applyAlignment="1" applyProtection="1">
      <alignment horizontal="center" vertical="center" wrapText="1"/>
      <protection locked="0"/>
    </xf>
    <xf numFmtId="0" fontId="193" fillId="2" borderId="2" xfId="0" applyFont="1" applyFill="1" applyBorder="1" applyAlignment="1" applyProtection="1">
      <alignment horizontal="center" vertical="center" wrapText="1"/>
      <protection locked="0"/>
    </xf>
    <xf numFmtId="169" fontId="188" fillId="2" borderId="2" xfId="0" applyNumberFormat="1" applyFont="1" applyFill="1" applyBorder="1" applyAlignment="1" applyProtection="1">
      <alignment horizontal="right" vertical="center"/>
      <protection locked="0"/>
    </xf>
    <xf numFmtId="168" fontId="188" fillId="2" borderId="2" xfId="0" applyNumberFormat="1" applyFont="1" applyFill="1" applyBorder="1" applyAlignment="1" applyProtection="1">
      <alignment horizontal="center" vertical="center"/>
      <protection locked="0"/>
    </xf>
    <xf numFmtId="164" fontId="188" fillId="2" borderId="2" xfId="0" applyNumberFormat="1" applyFont="1" applyFill="1" applyBorder="1" applyAlignment="1" applyProtection="1">
      <alignment horizontal="right" vertical="center" wrapText="1"/>
      <protection locked="0"/>
    </xf>
    <xf numFmtId="1" fontId="190" fillId="2" borderId="0" xfId="0" applyNumberFormat="1" applyFont="1" applyFill="1" applyProtection="1">
      <protection locked="0"/>
    </xf>
    <xf numFmtId="2" fontId="69" fillId="2" borderId="10" xfId="0" applyNumberFormat="1" applyFont="1" applyFill="1" applyBorder="1" applyAlignment="1" applyProtection="1">
      <alignment horizontal="right" vertical="center" wrapText="1"/>
      <protection locked="0"/>
    </xf>
    <xf numFmtId="0" fontId="4" fillId="2" borderId="10" xfId="0" applyFont="1" applyFill="1" applyBorder="1" applyAlignment="1" applyProtection="1">
      <alignment horizontal="center" vertical="center" wrapText="1"/>
      <protection locked="0"/>
    </xf>
    <xf numFmtId="0" fontId="194" fillId="2" borderId="2" xfId="0" applyFont="1" applyFill="1" applyBorder="1" applyAlignment="1" applyProtection="1">
      <alignment vertical="center"/>
      <protection locked="0"/>
    </xf>
    <xf numFmtId="0" fontId="195" fillId="2" borderId="2" xfId="0" applyFont="1" applyFill="1" applyBorder="1" applyAlignment="1" applyProtection="1">
      <alignment vertical="center"/>
      <protection locked="0"/>
    </xf>
    <xf numFmtId="0" fontId="196" fillId="2" borderId="2" xfId="0" applyFont="1" applyFill="1" applyBorder="1" applyAlignment="1" applyProtection="1">
      <alignment vertical="center"/>
      <protection locked="0"/>
    </xf>
    <xf numFmtId="0" fontId="196" fillId="0" borderId="2"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164" fontId="196" fillId="2" borderId="2" xfId="0" applyNumberFormat="1" applyFont="1" applyFill="1" applyBorder="1" applyAlignment="1" applyProtection="1">
      <alignment vertical="center"/>
      <protection locked="0"/>
    </xf>
    <xf numFmtId="169" fontId="70" fillId="2" borderId="2" xfId="0" applyNumberFormat="1" applyFont="1" applyFill="1" applyBorder="1" applyAlignment="1" applyProtection="1">
      <alignment horizontal="center" vertical="center"/>
      <protection locked="0"/>
    </xf>
    <xf numFmtId="3" fontId="197" fillId="2" borderId="0" xfId="0" applyNumberFormat="1" applyFont="1" applyFill="1" applyProtection="1"/>
    <xf numFmtId="168" fontId="93" fillId="2" borderId="2" xfId="0" applyNumberFormat="1" applyFont="1" applyFill="1" applyBorder="1" applyAlignment="1" applyProtection="1">
      <alignment horizontal="center" vertical="center"/>
      <protection locked="0"/>
    </xf>
    <xf numFmtId="176" fontId="188" fillId="8" borderId="2" xfId="1" applyNumberFormat="1" applyFont="1" applyFill="1" applyBorder="1" applyAlignment="1" applyProtection="1">
      <alignment horizontal="right" vertical="center" wrapText="1"/>
      <protection locked="0"/>
    </xf>
    <xf numFmtId="169" fontId="188" fillId="8" borderId="2" xfId="0" applyNumberFormat="1" applyFont="1" applyFill="1" applyBorder="1" applyAlignment="1" applyProtection="1">
      <alignment horizontal="right" vertical="center" wrapText="1"/>
      <protection locked="0"/>
    </xf>
    <xf numFmtId="168" fontId="198" fillId="2" borderId="0" xfId="0" applyNumberFormat="1" applyFont="1" applyFill="1" applyAlignment="1" applyProtection="1">
      <alignment horizontal="right" vertical="center"/>
      <protection locked="0"/>
    </xf>
    <xf numFmtId="0" fontId="188" fillId="2" borderId="2" xfId="0" quotePrefix="1" applyFont="1" applyFill="1" applyBorder="1" applyAlignment="1" applyProtection="1">
      <alignment horizontal="center" vertical="center" wrapText="1"/>
      <protection locked="0"/>
    </xf>
    <xf numFmtId="176" fontId="188" fillId="2" borderId="2" xfId="1" applyNumberFormat="1" applyFont="1" applyFill="1" applyBorder="1" applyAlignment="1" applyProtection="1">
      <alignment horizontal="right" vertical="center" wrapText="1"/>
      <protection locked="0"/>
    </xf>
    <xf numFmtId="169" fontId="188" fillId="7" borderId="30" xfId="23" applyNumberFormat="1" applyFont="1" applyFill="1" applyBorder="1" applyAlignment="1" applyProtection="1">
      <alignment horizontal="right" vertical="center" wrapText="1"/>
      <protection locked="0"/>
    </xf>
    <xf numFmtId="0" fontId="199" fillId="2" borderId="2" xfId="0" applyFont="1" applyFill="1" applyBorder="1" applyAlignment="1" applyProtection="1">
      <alignment vertical="center"/>
      <protection locked="0"/>
    </xf>
    <xf numFmtId="0" fontId="200" fillId="7" borderId="0" xfId="0" applyFont="1" applyFill="1" applyProtection="1"/>
    <xf numFmtId="0" fontId="200" fillId="2" borderId="0" xfId="0" applyFont="1" applyFill="1" applyProtection="1"/>
    <xf numFmtId="168" fontId="188" fillId="4" borderId="2" xfId="0" applyNumberFormat="1" applyFont="1" applyFill="1" applyBorder="1" applyAlignment="1" applyProtection="1">
      <alignment horizontal="left" vertical="center" wrapText="1"/>
      <protection locked="0"/>
    </xf>
    <xf numFmtId="164" fontId="198" fillId="2" borderId="0" xfId="0" applyNumberFormat="1" applyFont="1" applyFill="1" applyAlignment="1" applyProtection="1">
      <alignment horizontal="right" vertical="center"/>
      <protection locked="0"/>
    </xf>
    <xf numFmtId="164" fontId="188" fillId="4" borderId="2" xfId="0" applyNumberFormat="1" applyFont="1" applyFill="1" applyBorder="1" applyAlignment="1" applyProtection="1">
      <alignment horizontal="right" vertical="center" wrapText="1"/>
      <protection locked="0"/>
    </xf>
    <xf numFmtId="43" fontId="188" fillId="8" borderId="2" xfId="1" applyFont="1" applyFill="1" applyBorder="1" applyAlignment="1" applyProtection="1">
      <alignment horizontal="right" vertical="center" wrapText="1"/>
      <protection locked="0"/>
    </xf>
    <xf numFmtId="178" fontId="188" fillId="8" borderId="2" xfId="1" applyNumberFormat="1" applyFont="1" applyFill="1" applyBorder="1" applyAlignment="1" applyProtection="1">
      <alignment horizontal="right" vertical="center" wrapText="1"/>
      <protection locked="0"/>
    </xf>
    <xf numFmtId="168" fontId="188" fillId="4" borderId="2" xfId="0" quotePrefix="1" applyNumberFormat="1" applyFont="1" applyFill="1" applyBorder="1" applyAlignment="1" applyProtection="1">
      <alignment horizontal="left" vertical="center" wrapText="1"/>
      <protection locked="0"/>
    </xf>
    <xf numFmtId="0" fontId="186" fillId="2" borderId="2" xfId="0" applyFont="1" applyFill="1" applyBorder="1" applyAlignment="1" applyProtection="1">
      <alignment horizontal="left" vertical="center" wrapText="1"/>
      <protection locked="0"/>
    </xf>
    <xf numFmtId="0" fontId="200" fillId="2" borderId="0" xfId="0" applyFont="1" applyFill="1" applyAlignment="1" applyProtection="1">
      <alignment horizontal="right" vertical="center"/>
      <protection locked="0"/>
    </xf>
    <xf numFmtId="0" fontId="201" fillId="2" borderId="2" xfId="0" applyFont="1" applyFill="1" applyBorder="1" applyAlignment="1" applyProtection="1">
      <alignment horizontal="center" vertical="center" wrapText="1"/>
      <protection locked="0"/>
    </xf>
    <xf numFmtId="168" fontId="201" fillId="2" borderId="2" xfId="0" applyNumberFormat="1" applyFont="1" applyFill="1" applyBorder="1" applyAlignment="1" applyProtection="1">
      <alignment horizontal="left" vertical="center" wrapText="1"/>
      <protection locked="0"/>
    </xf>
    <xf numFmtId="168" fontId="193" fillId="2" borderId="2" xfId="0" applyNumberFormat="1" applyFont="1" applyFill="1" applyBorder="1" applyAlignment="1" applyProtection="1">
      <alignment horizontal="center" vertical="center" wrapText="1"/>
      <protection locked="0"/>
    </xf>
    <xf numFmtId="168" fontId="189" fillId="2" borderId="2" xfId="0" applyNumberFormat="1" applyFont="1" applyFill="1" applyBorder="1" applyAlignment="1" applyProtection="1">
      <alignment horizontal="left" vertical="center" wrapText="1"/>
      <protection locked="0"/>
    </xf>
    <xf numFmtId="168" fontId="186" fillId="2" borderId="2" xfId="0" applyNumberFormat="1" applyFont="1" applyFill="1" applyBorder="1" applyAlignment="1" applyProtection="1">
      <alignment horizontal="left" vertical="center" wrapText="1"/>
      <protection locked="0"/>
    </xf>
    <xf numFmtId="168" fontId="202" fillId="2" borderId="2" xfId="0" applyNumberFormat="1" applyFont="1" applyFill="1" applyBorder="1" applyAlignment="1" applyProtection="1">
      <alignment horizontal="center" vertical="center" wrapText="1"/>
      <protection locked="0"/>
    </xf>
    <xf numFmtId="168" fontId="188" fillId="2" borderId="2" xfId="0" applyNumberFormat="1" applyFont="1" applyFill="1" applyBorder="1" applyAlignment="1" applyProtection="1">
      <alignment horizontal="left" vertical="center" wrapText="1"/>
      <protection locked="0"/>
    </xf>
    <xf numFmtId="178" fontId="188" fillId="2" borderId="2" xfId="1" applyNumberFormat="1" applyFont="1" applyFill="1" applyBorder="1" applyAlignment="1" applyProtection="1">
      <alignment horizontal="right" vertical="center" wrapText="1"/>
      <protection locked="0"/>
    </xf>
    <xf numFmtId="0" fontId="188" fillId="7" borderId="2" xfId="0" applyFont="1" applyFill="1" applyBorder="1" applyAlignment="1" applyProtection="1">
      <alignment horizontal="right" vertical="center" wrapText="1"/>
      <protection locked="0"/>
    </xf>
    <xf numFmtId="180" fontId="188" fillId="7" borderId="2" xfId="0" applyNumberFormat="1" applyFont="1" applyFill="1" applyBorder="1" applyAlignment="1" applyProtection="1">
      <alignment horizontal="right" vertical="center" wrapText="1"/>
      <protection locked="0"/>
    </xf>
    <xf numFmtId="169" fontId="188" fillId="7" borderId="2" xfId="0" applyNumberFormat="1" applyFont="1" applyFill="1" applyBorder="1" applyAlignment="1" applyProtection="1">
      <alignment horizontal="center" vertical="center"/>
      <protection locked="0"/>
    </xf>
    <xf numFmtId="0" fontId="192" fillId="7" borderId="0" xfId="0" applyFont="1" applyFill="1" applyProtection="1"/>
    <xf numFmtId="0" fontId="189" fillId="2" borderId="2" xfId="0" applyFont="1" applyFill="1" applyBorder="1" applyAlignment="1" applyProtection="1">
      <alignment horizontal="center" vertical="center" wrapText="1"/>
      <protection locked="0"/>
    </xf>
    <xf numFmtId="0" fontId="189" fillId="2" borderId="2" xfId="0" applyFont="1" applyFill="1" applyBorder="1" applyAlignment="1" applyProtection="1">
      <alignment horizontal="right" vertical="center" wrapText="1"/>
      <protection locked="0"/>
    </xf>
    <xf numFmtId="176" fontId="189" fillId="2" borderId="2" xfId="1" applyNumberFormat="1" applyFont="1" applyFill="1" applyBorder="1" applyAlignment="1" applyProtection="1">
      <alignment horizontal="right" vertical="center" wrapText="1"/>
      <protection locked="0"/>
    </xf>
    <xf numFmtId="0" fontId="189" fillId="7" borderId="2" xfId="0" applyFont="1" applyFill="1" applyBorder="1" applyAlignment="1" applyProtection="1">
      <alignment horizontal="right" vertical="center" wrapText="1"/>
      <protection locked="0"/>
    </xf>
    <xf numFmtId="3" fontId="188" fillId="2" borderId="2" xfId="0" applyNumberFormat="1" applyFont="1" applyFill="1" applyBorder="1" applyAlignment="1" applyProtection="1">
      <alignment horizontal="right" vertical="center"/>
      <protection locked="0"/>
    </xf>
    <xf numFmtId="168" fontId="188" fillId="7" borderId="2" xfId="0" applyNumberFormat="1" applyFont="1" applyFill="1" applyBorder="1" applyAlignment="1" applyProtection="1">
      <alignment horizontal="center" vertical="center"/>
      <protection locked="0"/>
    </xf>
    <xf numFmtId="169" fontId="90" fillId="0" borderId="2" xfId="0" applyNumberFormat="1" applyFont="1" applyFill="1" applyBorder="1" applyAlignment="1" applyProtection="1">
      <alignment horizontal="center" vertical="center"/>
      <protection locked="0"/>
    </xf>
    <xf numFmtId="0" fontId="90" fillId="0" borderId="2" xfId="0" applyFont="1" applyFill="1" applyBorder="1" applyProtection="1">
      <protection locked="0"/>
    </xf>
    <xf numFmtId="168" fontId="90" fillId="0" borderId="2" xfId="0" applyNumberFormat="1" applyFont="1" applyFill="1" applyBorder="1" applyAlignment="1" applyProtection="1">
      <alignment horizontal="center" vertical="center"/>
      <protection locked="0"/>
    </xf>
    <xf numFmtId="0" fontId="94" fillId="2" borderId="40" xfId="0" applyFont="1" applyFill="1" applyBorder="1" applyAlignment="1" applyProtection="1">
      <alignment horizontal="center" vertical="center" wrapText="1"/>
      <protection locked="0"/>
    </xf>
    <xf numFmtId="164" fontId="83" fillId="2" borderId="0" xfId="0" applyNumberFormat="1" applyFont="1" applyFill="1" applyProtection="1"/>
    <xf numFmtId="180" fontId="16" fillId="2" borderId="0" xfId="0" applyNumberFormat="1" applyFont="1" applyFill="1" applyProtection="1">
      <protection locked="0"/>
    </xf>
    <xf numFmtId="164" fontId="190" fillId="2" borderId="0" xfId="0" applyNumberFormat="1" applyFont="1" applyFill="1" applyAlignment="1" applyProtection="1">
      <alignment horizontal="right" vertical="center"/>
      <protection locked="0"/>
    </xf>
    <xf numFmtId="0" fontId="190" fillId="2" borderId="0" xfId="0" applyFont="1" applyFill="1" applyProtection="1">
      <protection locked="0"/>
    </xf>
    <xf numFmtId="164" fontId="191" fillId="2" borderId="0" xfId="0" applyNumberFormat="1" applyFont="1" applyFill="1" applyAlignment="1" applyProtection="1">
      <alignment horizontal="right" vertical="center"/>
      <protection locked="0"/>
    </xf>
    <xf numFmtId="0" fontId="191" fillId="2" borderId="0" xfId="0" applyFont="1" applyFill="1" applyProtection="1">
      <protection locked="0"/>
    </xf>
    <xf numFmtId="169" fontId="190" fillId="2" borderId="0" xfId="0" applyNumberFormat="1" applyFont="1" applyFill="1" applyProtection="1">
      <protection locked="0"/>
    </xf>
    <xf numFmtId="43" fontId="190" fillId="2" borderId="0" xfId="1" applyFont="1" applyFill="1" applyProtection="1">
      <protection locked="0"/>
    </xf>
    <xf numFmtId="164" fontId="190" fillId="2" borderId="0" xfId="0" applyNumberFormat="1" applyFont="1" applyFill="1" applyProtection="1">
      <protection locked="0"/>
    </xf>
    <xf numFmtId="164" fontId="38" fillId="2" borderId="0" xfId="0" applyNumberFormat="1" applyFont="1" applyFill="1" applyAlignment="1" applyProtection="1">
      <alignment vertical="center"/>
      <protection locked="0"/>
    </xf>
    <xf numFmtId="167" fontId="90" fillId="7" borderId="2" xfId="0" applyNumberFormat="1" applyFont="1" applyFill="1" applyBorder="1" applyProtection="1">
      <protection locked="0"/>
    </xf>
    <xf numFmtId="180" fontId="6" fillId="2" borderId="2" xfId="0" applyNumberFormat="1" applyFont="1" applyFill="1" applyBorder="1" applyAlignment="1" applyProtection="1">
      <alignment vertical="center"/>
      <protection locked="0"/>
    </xf>
    <xf numFmtId="164" fontId="0" fillId="2" borderId="0" xfId="0" applyNumberFormat="1" applyFill="1" applyProtection="1"/>
    <xf numFmtId="3" fontId="91" fillId="2" borderId="40" xfId="27" applyNumberFormat="1" applyFont="1" applyFill="1" applyBorder="1" applyAlignment="1">
      <alignment horizontal="right" vertical="center" wrapText="1"/>
    </xf>
    <xf numFmtId="171" fontId="91" fillId="2" borderId="40" xfId="34" applyNumberFormat="1" applyFont="1" applyFill="1" applyBorder="1" applyAlignment="1">
      <alignment horizontal="right" vertical="center" wrapText="1"/>
    </xf>
    <xf numFmtId="3" fontId="91" fillId="2" borderId="40" xfId="34" applyNumberFormat="1" applyFont="1" applyFill="1" applyBorder="1" applyAlignment="1">
      <alignment horizontal="right" vertical="center" wrapText="1"/>
    </xf>
    <xf numFmtId="0" fontId="16" fillId="2" borderId="0" xfId="0" applyFont="1" applyFill="1" applyBorder="1" applyProtection="1">
      <protection locked="0"/>
    </xf>
    <xf numFmtId="0" fontId="0" fillId="2" borderId="0" xfId="0" applyFill="1" applyBorder="1" applyProtection="1"/>
    <xf numFmtId="0" fontId="40" fillId="2" borderId="0" xfId="0" applyFont="1" applyFill="1" applyBorder="1" applyProtection="1">
      <protection locked="0"/>
    </xf>
    <xf numFmtId="0" fontId="33" fillId="2" borderId="0" xfId="0" applyFont="1" applyFill="1" applyBorder="1" applyAlignment="1" applyProtection="1">
      <alignment horizontal="center" vertical="center" wrapText="1"/>
      <protection locked="0"/>
    </xf>
    <xf numFmtId="0" fontId="38" fillId="2" borderId="0" xfId="0" applyFont="1" applyFill="1" applyBorder="1" applyAlignment="1" applyProtection="1">
      <alignment vertical="center"/>
      <protection locked="0"/>
    </xf>
    <xf numFmtId="0" fontId="0" fillId="2" borderId="0" xfId="0" applyFill="1" applyBorder="1" applyAlignment="1" applyProtection="1">
      <alignment vertical="center"/>
      <protection locked="0"/>
    </xf>
    <xf numFmtId="0" fontId="3" fillId="2" borderId="0" xfId="0" applyFont="1" applyFill="1" applyBorder="1" applyAlignment="1" applyProtection="1">
      <alignment vertical="center"/>
      <protection locked="0"/>
    </xf>
    <xf numFmtId="0" fontId="16" fillId="2" borderId="0" xfId="0" applyFont="1" applyFill="1" applyBorder="1" applyAlignment="1" applyProtection="1">
      <alignment vertical="center"/>
      <protection locked="0"/>
    </xf>
    <xf numFmtId="0" fontId="89" fillId="2" borderId="0" xfId="0" applyFont="1" applyFill="1" applyBorder="1" applyAlignment="1">
      <alignment horizontal="center" vertical="center" wrapText="1"/>
    </xf>
    <xf numFmtId="0" fontId="89" fillId="2" borderId="0" xfId="0" applyNumberFormat="1" applyFont="1" applyFill="1" applyBorder="1" applyAlignment="1">
      <alignment horizontal="left" vertical="center" wrapText="1"/>
    </xf>
    <xf numFmtId="0" fontId="89" fillId="2" borderId="0" xfId="0" applyFont="1" applyFill="1" applyBorder="1" applyAlignment="1">
      <alignment vertical="center" wrapText="1"/>
    </xf>
    <xf numFmtId="0" fontId="91" fillId="2" borderId="0" xfId="0" quotePrefix="1" applyFont="1" applyFill="1" applyBorder="1" applyAlignment="1">
      <alignment horizontal="center" vertical="center" wrapText="1"/>
    </xf>
    <xf numFmtId="0" fontId="91" fillId="2" borderId="0" xfId="0" applyFont="1" applyFill="1" applyBorder="1" applyAlignment="1">
      <alignment horizontal="left" vertical="center" wrapText="1"/>
    </xf>
    <xf numFmtId="169" fontId="91" fillId="2" borderId="0" xfId="16" quotePrefix="1" applyNumberFormat="1" applyFont="1" applyFill="1" applyBorder="1" applyAlignment="1">
      <alignment horizontal="center" vertical="center" wrapText="1"/>
    </xf>
    <xf numFmtId="169" fontId="91" fillId="2" borderId="0" xfId="16" applyNumberFormat="1" applyFont="1" applyFill="1" applyBorder="1" applyAlignment="1">
      <alignment horizontal="left" vertical="center" wrapText="1"/>
    </xf>
    <xf numFmtId="0" fontId="91" fillId="2" borderId="0" xfId="0" applyFont="1" applyFill="1" applyBorder="1" applyAlignment="1">
      <alignment horizontal="center" vertical="center" wrapText="1"/>
    </xf>
    <xf numFmtId="0" fontId="91" fillId="2" borderId="0" xfId="0" applyFont="1" applyFill="1" applyBorder="1" applyAlignment="1">
      <alignment vertical="center" wrapText="1"/>
    </xf>
    <xf numFmtId="0" fontId="89" fillId="2" borderId="0" xfId="0" quotePrefix="1" applyFont="1" applyFill="1" applyBorder="1" applyAlignment="1">
      <alignment horizontal="center" vertical="center" wrapText="1"/>
    </xf>
    <xf numFmtId="171" fontId="91" fillId="2" borderId="0" xfId="2" applyNumberFormat="1" applyFont="1" applyFill="1" applyBorder="1" applyAlignment="1">
      <alignment vertical="center" wrapText="1"/>
    </xf>
    <xf numFmtId="0" fontId="38" fillId="2" borderId="0" xfId="0" applyFont="1" applyFill="1" applyBorder="1" applyProtection="1">
      <protection locked="0"/>
    </xf>
    <xf numFmtId="0" fontId="47" fillId="2" borderId="0" xfId="0" applyFont="1" applyFill="1" applyBorder="1" applyProtection="1">
      <protection locked="0"/>
    </xf>
    <xf numFmtId="164" fontId="91" fillId="2" borderId="0" xfId="33" quotePrefix="1" applyFont="1" applyFill="1" applyBorder="1" applyAlignment="1">
      <alignment horizontal="center" vertical="center" wrapText="1"/>
    </xf>
    <xf numFmtId="164" fontId="91" fillId="2" borderId="0" xfId="33" applyFont="1" applyFill="1" applyBorder="1" applyAlignment="1">
      <alignment vertical="center" wrapText="1"/>
    </xf>
    <xf numFmtId="0" fontId="91" fillId="2" borderId="0" xfId="0" applyNumberFormat="1" applyFont="1" applyFill="1" applyBorder="1" applyAlignment="1">
      <alignment horizontal="left" vertical="center" wrapText="1"/>
    </xf>
    <xf numFmtId="164" fontId="91" fillId="2" borderId="0" xfId="16" applyNumberFormat="1" applyFont="1" applyFill="1" applyBorder="1" applyAlignment="1">
      <alignment vertical="center" wrapText="1"/>
    </xf>
    <xf numFmtId="0" fontId="91" fillId="2" borderId="0" xfId="0" applyFont="1" applyFill="1" applyBorder="1" applyProtection="1">
      <protection locked="0"/>
    </xf>
    <xf numFmtId="0" fontId="83" fillId="2" borderId="0" xfId="0" applyFont="1" applyFill="1" applyBorder="1" applyProtection="1"/>
    <xf numFmtId="0" fontId="16" fillId="4" borderId="0" xfId="0" applyFont="1" applyFill="1" applyBorder="1" applyProtection="1">
      <protection locked="0"/>
    </xf>
    <xf numFmtId="0" fontId="92" fillId="4" borderId="0" xfId="0" applyFont="1" applyFill="1" applyBorder="1" applyProtection="1">
      <protection locked="0"/>
    </xf>
    <xf numFmtId="0" fontId="84" fillId="2" borderId="0" xfId="0" applyFont="1" applyFill="1" applyBorder="1" applyProtection="1"/>
    <xf numFmtId="0" fontId="191" fillId="2" borderId="0" xfId="0" applyFont="1" applyFill="1" applyBorder="1" applyProtection="1">
      <protection locked="0"/>
    </xf>
    <xf numFmtId="0" fontId="147" fillId="2" borderId="0" xfId="0" applyFont="1" applyFill="1" applyBorder="1" applyProtection="1"/>
    <xf numFmtId="0" fontId="190" fillId="2" borderId="0" xfId="0" applyFont="1" applyFill="1" applyBorder="1" applyProtection="1">
      <protection locked="0"/>
    </xf>
    <xf numFmtId="3" fontId="91" fillId="2" borderId="40" xfId="35" applyNumberFormat="1" applyFont="1" applyFill="1" applyBorder="1" applyAlignment="1">
      <alignment horizontal="right" vertical="center" wrapText="1"/>
    </xf>
    <xf numFmtId="3" fontId="91" fillId="7" borderId="40" xfId="0" applyNumberFormat="1" applyFont="1" applyFill="1" applyBorder="1" applyAlignment="1">
      <alignment horizontal="right" vertical="center" wrapText="1"/>
    </xf>
    <xf numFmtId="2" fontId="91" fillId="7" borderId="40" xfId="0" applyNumberFormat="1" applyFont="1" applyFill="1" applyBorder="1" applyAlignment="1">
      <alignment horizontal="right" vertical="center"/>
    </xf>
    <xf numFmtId="2" fontId="92" fillId="7" borderId="40" xfId="0" applyNumberFormat="1" applyFont="1" applyFill="1" applyBorder="1" applyAlignment="1">
      <alignment horizontal="right" vertical="center" wrapText="1"/>
    </xf>
    <xf numFmtId="0" fontId="91" fillId="7" borderId="40" xfId="0" applyFont="1" applyFill="1" applyBorder="1" applyAlignment="1">
      <alignment horizontal="right" vertical="center" wrapText="1"/>
    </xf>
    <xf numFmtId="1" fontId="91" fillId="7" borderId="40" xfId="0" applyNumberFormat="1" applyFont="1" applyFill="1" applyBorder="1" applyAlignment="1">
      <alignment horizontal="right" vertical="center" wrapText="1"/>
    </xf>
    <xf numFmtId="1" fontId="91" fillId="7" borderId="40" xfId="36" applyNumberFormat="1" applyFont="1" applyFill="1" applyBorder="1" applyAlignment="1">
      <alignment horizontal="right" vertical="center" wrapText="1"/>
    </xf>
    <xf numFmtId="171" fontId="91" fillId="7" borderId="40" xfId="27" applyNumberFormat="1" applyFont="1" applyFill="1" applyBorder="1" applyAlignment="1">
      <alignment horizontal="right" vertical="center" wrapText="1"/>
    </xf>
    <xf numFmtId="165" fontId="91" fillId="7" borderId="40" xfId="37" applyNumberFormat="1" applyFont="1" applyFill="1" applyBorder="1" applyAlignment="1">
      <alignment vertical="center"/>
    </xf>
    <xf numFmtId="164" fontId="91" fillId="2" borderId="40" xfId="35" applyFont="1" applyFill="1" applyBorder="1" applyAlignment="1">
      <alignment horizontal="center" vertical="center"/>
    </xf>
    <xf numFmtId="169" fontId="91" fillId="2" borderId="40" xfId="35" applyNumberFormat="1" applyFont="1" applyFill="1" applyBorder="1" applyAlignment="1" applyProtection="1">
      <alignment horizontal="center" vertical="center"/>
      <protection locked="0"/>
    </xf>
    <xf numFmtId="0" fontId="91" fillId="2" borderId="40" xfId="0" applyFont="1" applyFill="1" applyBorder="1" applyAlignment="1">
      <alignment horizontal="right" vertical="center"/>
    </xf>
    <xf numFmtId="3" fontId="91" fillId="7" borderId="40" xfId="17" applyNumberFormat="1" applyFont="1" applyFill="1" applyBorder="1" applyAlignment="1">
      <alignment vertical="center"/>
    </xf>
    <xf numFmtId="3" fontId="91" fillId="2" borderId="40" xfId="0" applyNumberFormat="1" applyFont="1" applyFill="1" applyBorder="1" applyAlignment="1">
      <alignment horizontal="right" vertical="center" wrapText="1"/>
    </xf>
    <xf numFmtId="169" fontId="91" fillId="7" borderId="40" xfId="35" applyNumberFormat="1" applyFont="1" applyFill="1" applyBorder="1" applyAlignment="1">
      <alignment horizontal="right" vertical="center" wrapText="1"/>
    </xf>
    <xf numFmtId="0" fontId="91" fillId="2" borderId="40" xfId="27" applyFont="1" applyFill="1" applyBorder="1" applyAlignment="1">
      <alignment horizontal="right" vertical="center" wrapText="1"/>
    </xf>
    <xf numFmtId="168" fontId="91" fillId="2" borderId="40" xfId="35" applyNumberFormat="1" applyFont="1" applyFill="1" applyBorder="1" applyAlignment="1">
      <alignment horizontal="right" vertical="center" wrapText="1"/>
    </xf>
    <xf numFmtId="169" fontId="91" fillId="2" borderId="40" xfId="35" applyNumberFormat="1" applyFont="1" applyFill="1" applyBorder="1" applyAlignment="1">
      <alignment horizontal="right" vertical="center" wrapText="1"/>
    </xf>
    <xf numFmtId="168" fontId="91" fillId="2" borderId="40" xfId="27" applyNumberFormat="1" applyFont="1" applyFill="1" applyBorder="1" applyAlignment="1">
      <alignment horizontal="right" vertical="center" wrapText="1"/>
    </xf>
    <xf numFmtId="164" fontId="91" fillId="2" borderId="40" xfId="35" applyNumberFormat="1" applyFont="1" applyFill="1" applyBorder="1" applyAlignment="1">
      <alignment horizontal="right" vertical="center" wrapText="1"/>
    </xf>
    <xf numFmtId="0" fontId="91" fillId="2" borderId="2" xfId="27" applyFont="1" applyBorder="1" applyAlignment="1">
      <alignment horizontal="right" vertical="center" wrapText="1"/>
    </xf>
    <xf numFmtId="0" fontId="91" fillId="2" borderId="2" xfId="27" applyFont="1" applyFill="1" applyBorder="1" applyAlignment="1">
      <alignment horizontal="right" vertical="center" wrapText="1"/>
    </xf>
    <xf numFmtId="168" fontId="91" fillId="7" borderId="2" xfId="24" applyNumberFormat="1" applyFont="1" applyFill="1" applyBorder="1" applyAlignment="1">
      <alignment vertical="center" wrapText="1"/>
    </xf>
    <xf numFmtId="165" fontId="91" fillId="7" borderId="2" xfId="6" applyNumberFormat="1" applyFont="1" applyFill="1" applyBorder="1" applyAlignment="1">
      <alignment vertical="center"/>
    </xf>
    <xf numFmtId="169" fontId="91" fillId="7" borderId="2" xfId="35" applyNumberFormat="1" applyFont="1" applyFill="1" applyBorder="1" applyAlignment="1">
      <alignment vertical="center"/>
    </xf>
    <xf numFmtId="169" fontId="91" fillId="2" borderId="2" xfId="35" applyNumberFormat="1" applyFont="1" applyFill="1" applyBorder="1" applyAlignment="1">
      <alignment horizontal="right" vertical="center" wrapText="1"/>
    </xf>
    <xf numFmtId="0" fontId="91" fillId="0" borderId="2" xfId="0" applyFont="1" applyFill="1" applyBorder="1" applyAlignment="1" applyProtection="1">
      <alignment horizontal="right"/>
      <protection locked="0"/>
    </xf>
    <xf numFmtId="0" fontId="84" fillId="7" borderId="2" xfId="27" applyFont="1" applyFill="1" applyBorder="1" applyAlignment="1">
      <alignment horizontal="right" vertical="center"/>
    </xf>
    <xf numFmtId="168" fontId="91" fillId="0" borderId="2" xfId="0" applyNumberFormat="1" applyFont="1" applyFill="1" applyBorder="1" applyAlignment="1" applyProtection="1">
      <alignment horizontal="right"/>
      <protection locked="0"/>
    </xf>
    <xf numFmtId="3" fontId="91" fillId="7" borderId="2" xfId="27" applyNumberFormat="1" applyFont="1" applyFill="1" applyBorder="1" applyAlignment="1">
      <alignment vertical="center"/>
    </xf>
    <xf numFmtId="168" fontId="91" fillId="2" borderId="2" xfId="24" applyNumberFormat="1" applyFont="1" applyFill="1" applyBorder="1" applyAlignment="1">
      <alignment horizontal="right" vertical="center" wrapText="1"/>
    </xf>
    <xf numFmtId="168" fontId="91" fillId="7" borderId="2" xfId="24" applyNumberFormat="1" applyFont="1" applyFill="1" applyBorder="1" applyAlignment="1">
      <alignment horizontal="center" vertical="center" wrapText="1"/>
    </xf>
    <xf numFmtId="165" fontId="91" fillId="7" borderId="2" xfId="40" applyNumberFormat="1" applyFont="1" applyFill="1" applyBorder="1" applyAlignment="1">
      <alignment horizontal="right" vertical="center"/>
    </xf>
    <xf numFmtId="169" fontId="91" fillId="7" borderId="2" xfId="35" applyNumberFormat="1" applyFont="1" applyFill="1" applyBorder="1" applyAlignment="1">
      <alignment horizontal="right" vertical="center" wrapText="1"/>
    </xf>
    <xf numFmtId="0" fontId="91" fillId="2" borderId="2" xfId="27" applyFont="1" applyFill="1" applyBorder="1" applyAlignment="1">
      <alignment horizontal="right" vertical="center"/>
    </xf>
    <xf numFmtId="3" fontId="91" fillId="2" borderId="40" xfId="3" applyNumberFormat="1" applyFont="1" applyFill="1" applyBorder="1" applyAlignment="1">
      <alignment horizontal="right" vertical="center"/>
    </xf>
    <xf numFmtId="1" fontId="91" fillId="2" borderId="35" xfId="3" applyFont="1" applyFill="1" applyBorder="1" applyAlignment="1">
      <alignment vertical="center"/>
    </xf>
    <xf numFmtId="0" fontId="0" fillId="2" borderId="40" xfId="0" applyFill="1" applyBorder="1" applyProtection="1"/>
    <xf numFmtId="1" fontId="18" fillId="2" borderId="40" xfId="0" applyNumberFormat="1" applyFont="1" applyFill="1" applyBorder="1" applyProtection="1"/>
    <xf numFmtId="1" fontId="18" fillId="2" borderId="40" xfId="0" applyNumberFormat="1" applyFont="1" applyFill="1" applyBorder="1" applyAlignment="1" applyProtection="1">
      <alignment vertical="center"/>
    </xf>
    <xf numFmtId="0" fontId="0" fillId="2" borderId="40" xfId="0" applyFill="1" applyBorder="1" applyAlignment="1" applyProtection="1">
      <alignment vertical="center"/>
    </xf>
    <xf numFmtId="0" fontId="192" fillId="2" borderId="40" xfId="0" applyFont="1" applyFill="1" applyBorder="1" applyProtection="1"/>
    <xf numFmtId="1" fontId="190" fillId="2" borderId="40" xfId="0" applyNumberFormat="1" applyFont="1" applyFill="1" applyBorder="1" applyProtection="1"/>
    <xf numFmtId="0" fontId="0" fillId="2" borderId="35" xfId="0" applyFill="1" applyBorder="1" applyProtection="1"/>
    <xf numFmtId="168" fontId="91" fillId="11" borderId="40" xfId="11" applyNumberFormat="1" applyFont="1" applyFill="1" applyBorder="1" applyAlignment="1">
      <alignment horizontal="right" vertical="center" wrapText="1"/>
    </xf>
    <xf numFmtId="0" fontId="0" fillId="2" borderId="2" xfId="0" applyFill="1" applyBorder="1" applyProtection="1"/>
    <xf numFmtId="168" fontId="91" fillId="7" borderId="2" xfId="35" applyNumberFormat="1" applyFont="1" applyFill="1" applyBorder="1" applyAlignment="1">
      <alignment horizontal="right" vertical="center" wrapText="1"/>
    </xf>
    <xf numFmtId="168" fontId="35" fillId="2" borderId="2" xfId="0" applyNumberFormat="1" applyFont="1" applyFill="1" applyBorder="1" applyProtection="1"/>
    <xf numFmtId="168" fontId="91" fillId="4" borderId="2" xfId="35" applyNumberFormat="1" applyFont="1" applyFill="1" applyBorder="1" applyAlignment="1">
      <alignment horizontal="right" vertical="center" wrapText="1"/>
    </xf>
    <xf numFmtId="164" fontId="91" fillId="7" borderId="2" xfId="35" applyNumberFormat="1" applyFont="1" applyFill="1" applyBorder="1" applyAlignment="1">
      <alignment horizontal="right" vertical="center" wrapText="1"/>
    </xf>
    <xf numFmtId="168" fontId="159" fillId="2" borderId="2" xfId="0" applyNumberFormat="1" applyFont="1" applyFill="1" applyBorder="1" applyProtection="1"/>
    <xf numFmtId="167" fontId="91" fillId="7" borderId="21" xfId="35" applyNumberFormat="1" applyFont="1" applyFill="1" applyBorder="1" applyAlignment="1">
      <alignment horizontal="right" vertical="center" wrapText="1"/>
    </xf>
    <xf numFmtId="2" fontId="91" fillId="11" borderId="40" xfId="0" applyNumberFormat="1" applyFont="1" applyFill="1" applyBorder="1" applyAlignment="1">
      <alignment horizontal="right" vertical="center"/>
    </xf>
    <xf numFmtId="184" fontId="91" fillId="2" borderId="40" xfId="27" applyNumberFormat="1" applyFont="1" applyFill="1" applyBorder="1" applyAlignment="1">
      <alignment horizontal="right" vertical="center" wrapText="1"/>
    </xf>
    <xf numFmtId="184" fontId="89" fillId="2" borderId="40" xfId="27" applyNumberFormat="1" applyFont="1" applyFill="1" applyBorder="1" applyAlignment="1">
      <alignment horizontal="right" vertical="center" wrapText="1"/>
    </xf>
    <xf numFmtId="165" fontId="0" fillId="2" borderId="40" xfId="0" applyNumberFormat="1" applyFill="1" applyBorder="1" applyAlignment="1" applyProtection="1">
      <alignment vertical="center" wrapText="1"/>
      <protection locked="0"/>
    </xf>
    <xf numFmtId="3" fontId="20" fillId="2" borderId="40" xfId="0" applyNumberFormat="1" applyFont="1" applyFill="1" applyBorder="1" applyProtection="1">
      <protection locked="0"/>
    </xf>
    <xf numFmtId="3" fontId="51" fillId="2" borderId="40" xfId="0" applyNumberFormat="1" applyFont="1" applyFill="1" applyBorder="1" applyProtection="1">
      <protection locked="0"/>
    </xf>
    <xf numFmtId="165" fontId="9" fillId="2" borderId="40" xfId="0" applyNumberFormat="1" applyFont="1" applyFill="1" applyBorder="1" applyAlignment="1" applyProtection="1">
      <alignment vertical="center" wrapText="1"/>
      <protection locked="0"/>
    </xf>
    <xf numFmtId="178" fontId="97" fillId="7" borderId="40" xfId="1" applyNumberFormat="1" applyFont="1" applyFill="1" applyBorder="1" applyAlignment="1" applyProtection="1">
      <alignment horizontal="right" vertical="center" wrapText="1"/>
      <protection locked="0"/>
    </xf>
    <xf numFmtId="169" fontId="69" fillId="2" borderId="40" xfId="0" applyNumberFormat="1" applyFont="1" applyFill="1" applyBorder="1" applyAlignment="1" applyProtection="1">
      <alignment horizontal="right" vertical="center" wrapText="1"/>
      <protection locked="0"/>
    </xf>
    <xf numFmtId="168" fontId="13" fillId="2" borderId="40" xfId="0" applyNumberFormat="1" applyFont="1" applyFill="1" applyBorder="1" applyAlignment="1" applyProtection="1">
      <alignment horizontal="right" vertical="center" wrapText="1"/>
      <protection locked="0"/>
    </xf>
    <xf numFmtId="168" fontId="9" fillId="2" borderId="40" xfId="0" applyNumberFormat="1" applyFont="1" applyFill="1" applyBorder="1" applyAlignment="1" applyProtection="1">
      <alignment horizontal="right" vertical="center" wrapText="1"/>
      <protection locked="0"/>
    </xf>
    <xf numFmtId="168" fontId="12" fillId="2" borderId="40" xfId="0" applyNumberFormat="1" applyFont="1" applyFill="1" applyBorder="1" applyAlignment="1" applyProtection="1">
      <alignment horizontal="right" vertical="center" wrapText="1"/>
      <protection locked="0"/>
    </xf>
    <xf numFmtId="172" fontId="13" fillId="2" borderId="40" xfId="0" applyNumberFormat="1" applyFont="1" applyFill="1" applyBorder="1" applyAlignment="1" applyProtection="1">
      <alignment horizontal="right" vertical="center" wrapText="1"/>
      <protection locked="0"/>
    </xf>
    <xf numFmtId="172" fontId="9" fillId="2" borderId="40" xfId="0" applyNumberFormat="1" applyFont="1" applyFill="1" applyBorder="1" applyAlignment="1" applyProtection="1">
      <alignment horizontal="right" vertical="center" wrapText="1"/>
      <protection locked="0"/>
    </xf>
    <xf numFmtId="168" fontId="143" fillId="2" borderId="40" xfId="0" applyNumberFormat="1" applyFont="1" applyFill="1" applyBorder="1" applyAlignment="1" applyProtection="1">
      <alignment horizontal="right" vertical="center" wrapText="1"/>
      <protection locked="0"/>
    </xf>
    <xf numFmtId="168" fontId="146" fillId="2" borderId="40" xfId="0" applyNumberFormat="1" applyFont="1" applyFill="1" applyBorder="1" applyAlignment="1" applyProtection="1">
      <alignment horizontal="right" vertical="center" wrapText="1"/>
      <protection locked="0"/>
    </xf>
    <xf numFmtId="165" fontId="71" fillId="7" borderId="40" xfId="0" applyNumberFormat="1" applyFont="1" applyFill="1" applyBorder="1" applyAlignment="1" applyProtection="1">
      <alignment vertical="center" wrapText="1"/>
      <protection locked="0"/>
    </xf>
    <xf numFmtId="169" fontId="12" fillId="2" borderId="40" xfId="0" applyNumberFormat="1" applyFont="1" applyFill="1" applyBorder="1" applyAlignment="1" applyProtection="1">
      <alignment horizontal="right" vertical="center" wrapText="1"/>
      <protection locked="0"/>
    </xf>
    <xf numFmtId="168" fontId="36" fillId="2" borderId="40" xfId="0" applyNumberFormat="1" applyFont="1" applyFill="1" applyBorder="1" applyAlignment="1" applyProtection="1">
      <alignment horizontal="right" vertical="center" wrapText="1"/>
      <protection locked="0"/>
    </xf>
    <xf numFmtId="164" fontId="12" fillId="2" borderId="40" xfId="0" applyNumberFormat="1" applyFont="1" applyFill="1" applyBorder="1" applyAlignment="1" applyProtection="1">
      <alignment horizontal="right" vertical="center" wrapText="1"/>
      <protection locked="0"/>
    </xf>
    <xf numFmtId="169" fontId="12" fillId="2" borderId="35" xfId="0" applyNumberFormat="1" applyFont="1" applyFill="1" applyBorder="1" applyAlignment="1" applyProtection="1">
      <alignment horizontal="right" vertical="center" wrapText="1"/>
      <protection locked="0"/>
    </xf>
    <xf numFmtId="178" fontId="9" fillId="2" borderId="40" xfId="1" applyNumberFormat="1" applyFont="1" applyFill="1" applyBorder="1" applyAlignment="1" applyProtection="1">
      <alignment horizontal="right" vertical="center" wrapText="1"/>
      <protection locked="0"/>
    </xf>
    <xf numFmtId="3" fontId="91" fillId="2" borderId="40" xfId="42" applyNumberFormat="1" applyFont="1" applyFill="1" applyBorder="1" applyAlignment="1">
      <alignment horizontal="right" vertical="center" wrapText="1"/>
    </xf>
    <xf numFmtId="171" fontId="91" fillId="2" borderId="40" xfId="42" applyNumberFormat="1" applyFont="1" applyFill="1" applyBorder="1" applyAlignment="1">
      <alignment horizontal="right" vertical="center" wrapText="1"/>
    </xf>
    <xf numFmtId="169" fontId="9" fillId="2" borderId="40" xfId="0" applyNumberFormat="1" applyFont="1" applyFill="1" applyBorder="1" applyAlignment="1" applyProtection="1">
      <alignment horizontal="right" vertical="center" wrapText="1"/>
      <protection locked="0"/>
    </xf>
    <xf numFmtId="169" fontId="12" fillId="11" borderId="40" xfId="0" applyNumberFormat="1" applyFont="1" applyFill="1" applyBorder="1" applyAlignment="1" applyProtection="1">
      <alignment horizontal="right" vertical="center" wrapText="1"/>
      <protection locked="0"/>
    </xf>
    <xf numFmtId="3" fontId="92" fillId="2" borderId="40" xfId="34" applyNumberFormat="1" applyFont="1" applyFill="1" applyBorder="1" applyAlignment="1">
      <alignment horizontal="right" vertical="center" wrapText="1"/>
    </xf>
    <xf numFmtId="169" fontId="156" fillId="2" borderId="0" xfId="0" applyNumberFormat="1" applyFont="1" applyFill="1" applyAlignment="1" applyProtection="1">
      <alignment horizontal="center" vertical="center" wrapText="1"/>
      <protection locked="0"/>
    </xf>
    <xf numFmtId="178" fontId="156" fillId="7" borderId="8" xfId="1" applyNumberFormat="1" applyFont="1" applyFill="1" applyBorder="1" applyAlignment="1" applyProtection="1">
      <alignment horizontal="center" vertical="center" wrapText="1"/>
      <protection locked="0"/>
    </xf>
    <xf numFmtId="164" fontId="156" fillId="2" borderId="0" xfId="0" applyNumberFormat="1" applyFont="1" applyFill="1" applyAlignment="1" applyProtection="1">
      <alignment horizontal="center" vertical="center" wrapText="1"/>
      <protection locked="0"/>
    </xf>
    <xf numFmtId="43" fontId="90" fillId="2" borderId="0" xfId="1" applyFont="1" applyFill="1" applyAlignment="1" applyProtection="1">
      <alignment horizontal="right" vertical="center" wrapText="1"/>
      <protection locked="0"/>
    </xf>
    <xf numFmtId="168" fontId="156" fillId="2" borderId="0" xfId="0" applyNumberFormat="1" applyFont="1" applyFill="1" applyAlignment="1" applyProtection="1">
      <alignment horizontal="center" vertical="center" wrapText="1"/>
      <protection locked="0"/>
    </xf>
    <xf numFmtId="43" fontId="91" fillId="2" borderId="0" xfId="1" applyFont="1" applyFill="1" applyAlignment="1" applyProtection="1">
      <alignment horizontal="right" vertical="center"/>
    </xf>
    <xf numFmtId="2" fontId="92" fillId="11" borderId="40" xfId="0" applyNumberFormat="1" applyFont="1" applyFill="1" applyBorder="1" applyAlignment="1">
      <alignment horizontal="right" vertical="center"/>
    </xf>
    <xf numFmtId="168" fontId="92" fillId="2" borderId="4" xfId="0" applyNumberFormat="1" applyFont="1" applyFill="1" applyBorder="1" applyAlignment="1" applyProtection="1">
      <alignment vertical="top" wrapText="1"/>
      <protection locked="0"/>
    </xf>
    <xf numFmtId="168" fontId="92" fillId="2" borderId="0" xfId="0" applyNumberFormat="1" applyFont="1" applyFill="1" applyBorder="1" applyAlignment="1" applyProtection="1">
      <alignment vertical="top" wrapText="1"/>
      <protection locked="0"/>
    </xf>
    <xf numFmtId="176" fontId="92" fillId="0" borderId="0" xfId="1" applyNumberFormat="1" applyFont="1" applyFill="1" applyBorder="1" applyAlignment="1" applyProtection="1">
      <alignment vertical="top" wrapText="1"/>
      <protection locked="0"/>
    </xf>
    <xf numFmtId="168" fontId="92" fillId="7" borderId="2" xfId="35" applyNumberFormat="1" applyFont="1" applyFill="1" applyBorder="1" applyAlignment="1">
      <alignment horizontal="right" vertical="center" wrapText="1"/>
    </xf>
    <xf numFmtId="1" fontId="16" fillId="2" borderId="40" xfId="0" applyNumberFormat="1" applyFont="1" applyFill="1" applyBorder="1" applyProtection="1"/>
    <xf numFmtId="0" fontId="0" fillId="11" borderId="40" xfId="0" applyFill="1" applyBorder="1" applyAlignment="1" applyProtection="1"/>
    <xf numFmtId="2" fontId="5" fillId="2" borderId="40" xfId="0" applyNumberFormat="1" applyFont="1" applyFill="1" applyBorder="1" applyAlignment="1" applyProtection="1">
      <alignment vertical="center"/>
    </xf>
    <xf numFmtId="169" fontId="92" fillId="11" borderId="40" xfId="35" applyNumberFormat="1" applyFont="1" applyFill="1" applyBorder="1" applyAlignment="1">
      <alignment horizontal="right" vertical="center" wrapText="1"/>
    </xf>
    <xf numFmtId="43" fontId="115" fillId="11" borderId="40" xfId="1" applyFont="1" applyFill="1" applyBorder="1" applyProtection="1"/>
    <xf numFmtId="0" fontId="49" fillId="7" borderId="0" xfId="0" applyFont="1" applyFill="1" applyAlignment="1" applyProtection="1">
      <alignment vertical="center"/>
    </xf>
    <xf numFmtId="0" fontId="49" fillId="7" borderId="34" xfId="0" applyFont="1" applyFill="1" applyBorder="1" applyAlignment="1" applyProtection="1">
      <alignment vertical="center" wrapText="1"/>
    </xf>
    <xf numFmtId="3" fontId="93" fillId="2" borderId="40" xfId="38" applyNumberFormat="1" applyFont="1" applyFill="1" applyBorder="1" applyAlignment="1">
      <alignment vertical="center" wrapText="1"/>
    </xf>
    <xf numFmtId="3" fontId="90" fillId="2" borderId="40" xfId="38" applyNumberFormat="1" applyFont="1" applyFill="1" applyBorder="1" applyAlignment="1">
      <alignment vertical="center" wrapText="1"/>
    </xf>
    <xf numFmtId="3" fontId="90" fillId="2" borderId="40" xfId="27" applyNumberFormat="1" applyFont="1" applyFill="1" applyBorder="1" applyAlignment="1">
      <alignment vertical="center"/>
    </xf>
    <xf numFmtId="3" fontId="90" fillId="2" borderId="40" xfId="39" applyNumberFormat="1" applyFont="1" applyFill="1" applyBorder="1" applyAlignment="1">
      <alignment vertical="center"/>
    </xf>
    <xf numFmtId="3" fontId="94" fillId="2" borderId="40" xfId="27" applyNumberFormat="1" applyFont="1" applyFill="1" applyBorder="1" applyAlignment="1">
      <alignment vertical="center"/>
    </xf>
    <xf numFmtId="169" fontId="90" fillId="2" borderId="40" xfId="35" applyNumberFormat="1" applyFont="1" applyFill="1" applyBorder="1" applyAlignment="1">
      <alignment vertical="center" wrapText="1"/>
    </xf>
    <xf numFmtId="169" fontId="90" fillId="2" borderId="40" xfId="35" applyNumberFormat="1" applyFont="1" applyFill="1" applyBorder="1" applyAlignment="1">
      <alignment vertical="center"/>
    </xf>
    <xf numFmtId="168" fontId="97" fillId="2" borderId="40" xfId="35" applyNumberFormat="1" applyFont="1" applyFill="1" applyBorder="1" applyAlignment="1">
      <alignment vertical="center" wrapText="1"/>
    </xf>
    <xf numFmtId="169" fontId="93" fillId="2" borderId="40" xfId="35" applyNumberFormat="1" applyFont="1" applyFill="1" applyBorder="1" applyAlignment="1">
      <alignment vertical="center" wrapText="1"/>
    </xf>
    <xf numFmtId="3" fontId="90" fillId="2" borderId="40" xfId="39" applyNumberFormat="1" applyFont="1" applyFill="1" applyBorder="1" applyAlignment="1">
      <alignment vertical="center" wrapText="1"/>
    </xf>
    <xf numFmtId="168" fontId="94" fillId="2" borderId="40" xfId="35" applyNumberFormat="1" applyFont="1" applyFill="1" applyBorder="1" applyAlignment="1">
      <alignment vertical="center" wrapText="1"/>
    </xf>
    <xf numFmtId="167" fontId="90" fillId="2" borderId="40" xfId="39" applyNumberFormat="1" applyFont="1" applyFill="1" applyBorder="1" applyAlignment="1">
      <alignment vertical="center"/>
    </xf>
    <xf numFmtId="168" fontId="94" fillId="7" borderId="40" xfId="0" applyNumberFormat="1" applyFont="1" applyFill="1" applyBorder="1" applyAlignment="1" applyProtection="1">
      <alignment vertical="center" wrapText="1"/>
      <protection locked="0"/>
    </xf>
    <xf numFmtId="167" fontId="90" fillId="2" borderId="40" xfId="39" applyNumberFormat="1" applyFont="1" applyFill="1" applyBorder="1" applyAlignment="1">
      <alignment vertical="center" wrapText="1"/>
    </xf>
    <xf numFmtId="3" fontId="93" fillId="2" borderId="40" xfId="35" applyNumberFormat="1" applyFont="1" applyFill="1" applyBorder="1" applyAlignment="1">
      <alignment vertical="center" wrapText="1"/>
    </xf>
    <xf numFmtId="3" fontId="94" fillId="2" borderId="40" xfId="35" applyNumberFormat="1" applyFont="1" applyFill="1" applyBorder="1" applyAlignment="1">
      <alignment vertical="center" wrapText="1"/>
    </xf>
    <xf numFmtId="0" fontId="49" fillId="7" borderId="40" xfId="0" applyFont="1" applyFill="1" applyBorder="1" applyAlignment="1" applyProtection="1">
      <alignment vertical="center"/>
    </xf>
    <xf numFmtId="0" fontId="77" fillId="7" borderId="40" xfId="0" applyFont="1" applyFill="1" applyBorder="1" applyAlignment="1" applyProtection="1">
      <alignment vertical="center"/>
    </xf>
    <xf numFmtId="0" fontId="188" fillId="7" borderId="40" xfId="0" applyFont="1" applyFill="1" applyBorder="1" applyAlignment="1" applyProtection="1">
      <alignment vertical="center"/>
    </xf>
    <xf numFmtId="0" fontId="69" fillId="7" borderId="40" xfId="0" applyFont="1" applyFill="1" applyBorder="1" applyAlignment="1" applyProtection="1">
      <alignment vertical="center"/>
    </xf>
    <xf numFmtId="0" fontId="49" fillId="7" borderId="35" xfId="0" applyFont="1" applyFill="1" applyBorder="1" applyAlignment="1" applyProtection="1">
      <alignment vertical="center"/>
    </xf>
    <xf numFmtId="169" fontId="94" fillId="2" borderId="2" xfId="0" applyNumberFormat="1" applyFont="1" applyFill="1" applyBorder="1" applyAlignment="1" applyProtection="1">
      <alignment horizontal="center" vertical="center"/>
      <protection locked="0"/>
    </xf>
    <xf numFmtId="0" fontId="206" fillId="2" borderId="2" xfId="0" applyFont="1" applyFill="1" applyBorder="1" applyAlignment="1" applyProtection="1">
      <alignment vertical="center"/>
      <protection locked="0"/>
    </xf>
    <xf numFmtId="168" fontId="207" fillId="2" borderId="0" xfId="0" applyNumberFormat="1" applyFont="1" applyFill="1" applyAlignment="1" applyProtection="1">
      <alignment horizontal="right" vertical="center"/>
      <protection locked="0"/>
    </xf>
    <xf numFmtId="168" fontId="208" fillId="7" borderId="0" xfId="0" applyNumberFormat="1" applyFont="1" applyFill="1" applyProtection="1"/>
    <xf numFmtId="0" fontId="208" fillId="7" borderId="0" xfId="0" applyFont="1" applyFill="1" applyProtection="1"/>
    <xf numFmtId="0" fontId="94" fillId="7" borderId="40" xfId="0" applyFont="1" applyFill="1" applyBorder="1" applyAlignment="1" applyProtection="1">
      <alignment vertical="center"/>
    </xf>
    <xf numFmtId="0" fontId="208" fillId="2" borderId="0" xfId="0" applyFont="1" applyFill="1" applyProtection="1"/>
    <xf numFmtId="0" fontId="103" fillId="2" borderId="2" xfId="0" applyFont="1" applyFill="1" applyBorder="1" applyAlignment="1" applyProtection="1">
      <alignment vertical="center"/>
      <protection locked="0"/>
    </xf>
    <xf numFmtId="164" fontId="131" fillId="2" borderId="0" xfId="0" applyNumberFormat="1" applyFont="1" applyFill="1" applyAlignment="1" applyProtection="1">
      <alignment horizontal="right" vertical="center"/>
      <protection locked="0"/>
    </xf>
    <xf numFmtId="0" fontId="84" fillId="7" borderId="0" xfId="0" applyFont="1" applyFill="1" applyProtection="1"/>
    <xf numFmtId="0" fontId="90" fillId="7" borderId="40" xfId="0" applyFont="1" applyFill="1" applyBorder="1" applyAlignment="1" applyProtection="1">
      <alignment vertical="center"/>
    </xf>
    <xf numFmtId="3" fontId="91" fillId="11" borderId="40" xfId="5" applyNumberFormat="1" applyFont="1" applyFill="1" applyBorder="1" applyAlignment="1">
      <alignment horizontal="right" vertical="center"/>
    </xf>
    <xf numFmtId="43" fontId="91" fillId="2" borderId="0" xfId="1" applyFont="1" applyFill="1" applyAlignment="1" applyProtection="1">
      <alignment vertical="center"/>
    </xf>
    <xf numFmtId="165" fontId="97" fillId="0" borderId="0" xfId="0" applyNumberFormat="1" applyFont="1" applyFill="1" applyAlignment="1" applyProtection="1">
      <alignment horizontal="center" vertical="center" wrapText="1"/>
      <protection locked="0"/>
    </xf>
    <xf numFmtId="43" fontId="93" fillId="0" borderId="0" xfId="1" applyFont="1" applyFill="1" applyAlignment="1" applyProtection="1">
      <alignment horizontal="right" vertical="center" wrapText="1"/>
      <protection locked="0"/>
    </xf>
    <xf numFmtId="3" fontId="92" fillId="0" borderId="40" xfId="34" applyNumberFormat="1" applyFont="1" applyFill="1" applyBorder="1" applyAlignment="1">
      <alignment horizontal="right" vertical="center" wrapText="1"/>
    </xf>
    <xf numFmtId="165" fontId="204" fillId="0" borderId="0" xfId="0" applyNumberFormat="1" applyFont="1" applyFill="1" applyAlignment="1" applyProtection="1">
      <alignment vertical="center" wrapText="1"/>
    </xf>
    <xf numFmtId="165" fontId="156" fillId="0" borderId="0" xfId="0" applyNumberFormat="1" applyFont="1" applyFill="1" applyAlignment="1" applyProtection="1">
      <alignment horizontal="center" vertical="center" wrapText="1"/>
      <protection locked="0"/>
    </xf>
    <xf numFmtId="43" fontId="70" fillId="0" borderId="0" xfId="1" applyFont="1" applyFill="1" applyAlignment="1" applyProtection="1">
      <alignment horizontal="right" vertical="center" wrapText="1"/>
      <protection locked="0"/>
    </xf>
    <xf numFmtId="165" fontId="36" fillId="0" borderId="0" xfId="0" applyNumberFormat="1" applyFont="1" applyFill="1" applyAlignment="1" applyProtection="1">
      <alignment vertical="center" wrapText="1"/>
    </xf>
    <xf numFmtId="164" fontId="36" fillId="0" borderId="0" xfId="0" applyNumberFormat="1" applyFont="1" applyFill="1" applyAlignment="1" applyProtection="1">
      <alignment vertical="center" wrapText="1"/>
    </xf>
    <xf numFmtId="3" fontId="91" fillId="0" borderId="0" xfId="0" applyNumberFormat="1" applyFont="1" applyFill="1" applyProtection="1"/>
    <xf numFmtId="0" fontId="91" fillId="0" borderId="45" xfId="0" applyFont="1" applyFill="1" applyBorder="1" applyAlignment="1" applyProtection="1">
      <alignment horizontal="left" vertical="center" wrapText="1"/>
    </xf>
    <xf numFmtId="176" fontId="90" fillId="0" borderId="2" xfId="1" applyNumberFormat="1" applyFont="1" applyFill="1" applyBorder="1" applyAlignment="1">
      <alignment horizontal="right" vertical="center" wrapText="1"/>
    </xf>
    <xf numFmtId="0" fontId="154" fillId="0" borderId="2" xfId="0" applyFont="1" applyFill="1" applyBorder="1" applyAlignment="1" applyProtection="1">
      <alignment vertical="center" wrapText="1"/>
      <protection locked="0"/>
    </xf>
    <xf numFmtId="168" fontId="91" fillId="0" borderId="0" xfId="0" applyNumberFormat="1" applyFont="1" applyFill="1" applyAlignment="1" applyProtection="1">
      <alignment horizontal="right" vertical="center" wrapText="1"/>
      <protection locked="0"/>
    </xf>
    <xf numFmtId="169" fontId="84" fillId="0" borderId="0" xfId="0" applyNumberFormat="1" applyFont="1" applyFill="1" applyAlignment="1" applyProtection="1">
      <alignment vertical="center" wrapText="1"/>
      <protection locked="0"/>
    </xf>
    <xf numFmtId="3" fontId="91" fillId="0" borderId="40" xfId="0" applyNumberFormat="1" applyFont="1" applyFill="1" applyBorder="1" applyAlignment="1" applyProtection="1">
      <alignment horizontal="right" vertical="center" wrapText="1"/>
      <protection locked="0"/>
    </xf>
    <xf numFmtId="178" fontId="84" fillId="0" borderId="0" xfId="1" applyNumberFormat="1" applyFont="1" applyFill="1" applyAlignment="1" applyProtection="1">
      <alignment vertical="center" wrapText="1"/>
      <protection locked="0"/>
    </xf>
    <xf numFmtId="0" fontId="84" fillId="0" borderId="0" xfId="0" applyFont="1" applyFill="1" applyAlignment="1" applyProtection="1">
      <alignment vertical="center" wrapText="1"/>
      <protection locked="0"/>
    </xf>
    <xf numFmtId="178" fontId="93" fillId="0" borderId="2" xfId="1" applyNumberFormat="1" applyFont="1" applyFill="1" applyBorder="1" applyAlignment="1" applyProtection="1">
      <alignment horizontal="center" vertical="center"/>
      <protection locked="0"/>
    </xf>
    <xf numFmtId="1" fontId="177" fillId="0" borderId="2" xfId="0" applyNumberFormat="1" applyFont="1" applyFill="1" applyBorder="1" applyProtection="1">
      <protection locked="0"/>
    </xf>
    <xf numFmtId="168" fontId="92" fillId="0" borderId="0" xfId="0" applyNumberFormat="1" applyFont="1" applyFill="1" applyAlignment="1" applyProtection="1">
      <alignment horizontal="right" vertical="center"/>
      <protection locked="0"/>
    </xf>
    <xf numFmtId="169" fontId="92" fillId="0" borderId="0" xfId="0" applyNumberFormat="1" applyFont="1" applyFill="1" applyProtection="1">
      <protection locked="0"/>
    </xf>
    <xf numFmtId="1" fontId="92" fillId="0" borderId="0" xfId="0" applyNumberFormat="1" applyFont="1" applyFill="1" applyProtection="1">
      <protection locked="0"/>
    </xf>
    <xf numFmtId="178" fontId="92" fillId="0" borderId="0" xfId="1" applyNumberFormat="1" applyFont="1" applyFill="1" applyProtection="1">
      <protection locked="0"/>
    </xf>
    <xf numFmtId="3" fontId="91" fillId="0" borderId="40" xfId="0" applyNumberFormat="1" applyFont="1" applyFill="1" applyBorder="1" applyAlignment="1">
      <alignment horizontal="right" vertical="center" wrapText="1"/>
    </xf>
    <xf numFmtId="164" fontId="0" fillId="2" borderId="0" xfId="0" applyNumberFormat="1" applyFill="1" applyBorder="1" applyProtection="1"/>
    <xf numFmtId="178" fontId="89" fillId="2" borderId="0" xfId="1" applyNumberFormat="1" applyFont="1" applyFill="1" applyAlignment="1" applyProtection="1">
      <alignment vertical="center"/>
    </xf>
    <xf numFmtId="0" fontId="84" fillId="2" borderId="0" xfId="0" applyFont="1" applyFill="1" applyAlignment="1" applyProtection="1">
      <alignment vertical="center" wrapText="1"/>
      <protection locked="0"/>
    </xf>
    <xf numFmtId="178" fontId="84" fillId="2" borderId="0" xfId="1" applyNumberFormat="1" applyFont="1" applyFill="1" applyAlignment="1" applyProtection="1">
      <alignment vertical="center" wrapText="1"/>
      <protection locked="0"/>
    </xf>
    <xf numFmtId="164" fontId="94" fillId="2" borderId="0" xfId="0" applyNumberFormat="1" applyFont="1" applyFill="1" applyAlignment="1" applyProtection="1">
      <alignment horizontal="center" vertical="center" wrapText="1"/>
      <protection locked="0"/>
    </xf>
    <xf numFmtId="169" fontId="146" fillId="2" borderId="40" xfId="0" applyNumberFormat="1" applyFont="1" applyFill="1" applyBorder="1" applyAlignment="1" applyProtection="1">
      <alignment horizontal="right" vertical="center" wrapText="1"/>
      <protection locked="0"/>
    </xf>
    <xf numFmtId="164" fontId="143" fillId="2" borderId="0" xfId="0" applyNumberFormat="1" applyFont="1" applyFill="1" applyAlignment="1" applyProtection="1">
      <alignment vertical="center" wrapText="1"/>
    </xf>
    <xf numFmtId="43" fontId="143" fillId="2" borderId="0" xfId="1" applyFont="1" applyFill="1" applyAlignment="1" applyProtection="1">
      <alignment vertical="center" wrapText="1"/>
    </xf>
    <xf numFmtId="165" fontId="143" fillId="2" borderId="0" xfId="0" applyNumberFormat="1" applyFont="1" applyFill="1" applyAlignment="1" applyProtection="1">
      <alignment vertical="center" wrapText="1"/>
    </xf>
    <xf numFmtId="167" fontId="132" fillId="2" borderId="0" xfId="0" applyNumberFormat="1" applyFont="1" applyFill="1" applyAlignment="1" applyProtection="1">
      <alignment horizontal="center"/>
      <protection locked="0"/>
    </xf>
    <xf numFmtId="0" fontId="91" fillId="7" borderId="0" xfId="0" applyFont="1" applyFill="1" applyAlignment="1">
      <alignment vertical="center" wrapText="1"/>
    </xf>
    <xf numFmtId="0" fontId="91" fillId="7" borderId="0" xfId="0" applyFont="1" applyFill="1" applyAlignment="1">
      <alignment horizontal="right" vertical="center" wrapText="1"/>
    </xf>
    <xf numFmtId="0" fontId="91" fillId="7" borderId="0" xfId="0" applyFont="1" applyFill="1" applyBorder="1" applyAlignment="1">
      <alignment vertical="center" wrapText="1"/>
    </xf>
    <xf numFmtId="0" fontId="87" fillId="7" borderId="0" xfId="0" applyFont="1" applyFill="1" applyAlignment="1">
      <alignment horizontal="left" vertical="center" wrapText="1"/>
    </xf>
    <xf numFmtId="0" fontId="87" fillId="7" borderId="0" xfId="0" applyFont="1" applyFill="1" applyAlignment="1">
      <alignment vertical="center" wrapText="1"/>
    </xf>
    <xf numFmtId="164" fontId="87" fillId="2" borderId="0" xfId="0" applyNumberFormat="1" applyFont="1" applyFill="1" applyAlignment="1" applyProtection="1">
      <alignment horizontal="center"/>
      <protection locked="0"/>
    </xf>
    <xf numFmtId="4" fontId="85" fillId="2" borderId="28" xfId="0" applyNumberFormat="1" applyFont="1" applyFill="1" applyBorder="1" applyAlignment="1" applyProtection="1">
      <alignment horizontal="center" vertical="center" wrapText="1"/>
      <protection locked="0"/>
    </xf>
    <xf numFmtId="4" fontId="87" fillId="2" borderId="40" xfId="0" applyNumberFormat="1" applyFont="1" applyFill="1" applyBorder="1" applyAlignment="1" applyProtection="1">
      <alignment horizontal="center" vertical="center" wrapText="1"/>
      <protection locked="0"/>
    </xf>
    <xf numFmtId="169" fontId="87" fillId="2" borderId="40" xfId="0" applyNumberFormat="1" applyFont="1" applyFill="1" applyBorder="1" applyAlignment="1" applyProtection="1">
      <alignment horizontal="center" vertical="center" wrapText="1"/>
      <protection locked="0"/>
    </xf>
    <xf numFmtId="169" fontId="85" fillId="2" borderId="40" xfId="0" applyNumberFormat="1" applyFont="1" applyFill="1" applyBorder="1" applyAlignment="1" applyProtection="1">
      <alignment horizontal="center" vertical="center" wrapText="1"/>
      <protection locked="0"/>
    </xf>
    <xf numFmtId="168" fontId="87" fillId="2" borderId="40" xfId="0" applyNumberFormat="1" applyFont="1" applyFill="1" applyBorder="1" applyAlignment="1" applyProtection="1">
      <alignment horizontal="center" vertical="center" wrapText="1"/>
      <protection locked="0"/>
    </xf>
    <xf numFmtId="164" fontId="88" fillId="2" borderId="40" xfId="0" applyNumberFormat="1" applyFont="1" applyFill="1" applyBorder="1" applyAlignment="1" applyProtection="1">
      <alignment horizontal="center" vertical="center" wrapText="1"/>
      <protection locked="0"/>
    </xf>
    <xf numFmtId="169" fontId="87" fillId="7" borderId="40" xfId="0" applyNumberFormat="1" applyFont="1" applyFill="1" applyBorder="1" applyAlignment="1" applyProtection="1">
      <alignment horizontal="center" vertical="center" wrapText="1"/>
      <protection locked="0"/>
    </xf>
    <xf numFmtId="169" fontId="88" fillId="7" borderId="40" xfId="0" applyNumberFormat="1" applyFont="1" applyFill="1" applyBorder="1" applyAlignment="1" applyProtection="1">
      <alignment horizontal="center" vertical="center" wrapText="1"/>
      <protection locked="0"/>
    </xf>
    <xf numFmtId="169" fontId="87" fillId="7" borderId="35" xfId="0" applyNumberFormat="1" applyFont="1" applyFill="1" applyBorder="1" applyAlignment="1" applyProtection="1">
      <alignment horizontal="center" vertical="center" wrapText="1"/>
      <protection locked="0"/>
    </xf>
    <xf numFmtId="0" fontId="90" fillId="2" borderId="40" xfId="0" quotePrefix="1" applyFont="1" applyFill="1" applyBorder="1" applyAlignment="1" applyProtection="1">
      <alignment horizontal="center" vertical="center" wrapText="1"/>
      <protection locked="0"/>
    </xf>
    <xf numFmtId="169" fontId="77" fillId="7" borderId="2" xfId="0" applyNumberFormat="1" applyFont="1" applyFill="1" applyBorder="1" applyAlignment="1" applyProtection="1">
      <alignment horizontal="right" vertical="center"/>
      <protection locked="0"/>
    </xf>
    <xf numFmtId="169" fontId="49" fillId="7" borderId="2" xfId="0" applyNumberFormat="1" applyFont="1" applyFill="1" applyBorder="1" applyAlignment="1" applyProtection="1">
      <alignment horizontal="center" vertical="center"/>
      <protection locked="0"/>
    </xf>
    <xf numFmtId="168" fontId="49" fillId="7" borderId="2" xfId="0" applyNumberFormat="1" applyFont="1" applyFill="1" applyBorder="1" applyAlignment="1" applyProtection="1">
      <alignment horizontal="center" vertical="center"/>
      <protection locked="0"/>
    </xf>
    <xf numFmtId="1" fontId="71" fillId="7" borderId="2" xfId="0" applyNumberFormat="1" applyFont="1" applyFill="1" applyBorder="1" applyProtection="1">
      <protection locked="0"/>
    </xf>
    <xf numFmtId="164" fontId="92" fillId="2" borderId="40" xfId="35" applyNumberFormat="1" applyFont="1" applyFill="1" applyBorder="1" applyAlignment="1">
      <alignment horizontal="right" vertical="center" wrapText="1"/>
    </xf>
    <xf numFmtId="169" fontId="92" fillId="2" borderId="40" xfId="35" applyNumberFormat="1" applyFont="1" applyFill="1" applyBorder="1" applyAlignment="1">
      <alignment horizontal="right" vertical="center" wrapText="1"/>
    </xf>
    <xf numFmtId="168" fontId="92" fillId="2" borderId="40" xfId="35" applyNumberFormat="1" applyFont="1" applyFill="1" applyBorder="1" applyAlignment="1">
      <alignment horizontal="right" vertical="center" wrapText="1"/>
    </xf>
    <xf numFmtId="169" fontId="88" fillId="2" borderId="40" xfId="0" applyNumberFormat="1" applyFont="1" applyFill="1" applyBorder="1" applyAlignment="1" applyProtection="1">
      <alignment horizontal="right" vertical="center" wrapText="1"/>
      <protection locked="0"/>
    </xf>
    <xf numFmtId="0" fontId="92" fillId="2" borderId="0" xfId="0" quotePrefix="1" applyFont="1" applyFill="1" applyBorder="1" applyAlignment="1">
      <alignment horizontal="center" vertical="center" wrapText="1"/>
    </xf>
    <xf numFmtId="0" fontId="92" fillId="2" borderId="0" xfId="0" applyNumberFormat="1" applyFont="1" applyFill="1" applyBorder="1" applyAlignment="1">
      <alignment horizontal="left" vertical="center" wrapText="1"/>
    </xf>
    <xf numFmtId="171" fontId="92" fillId="2" borderId="40" xfId="42" applyNumberFormat="1" applyFont="1" applyFill="1" applyBorder="1" applyAlignment="1">
      <alignment horizontal="right" vertical="center" wrapText="1"/>
    </xf>
    <xf numFmtId="164" fontId="156" fillId="2" borderId="0" xfId="0" applyNumberFormat="1" applyFont="1" applyFill="1" applyAlignment="1" applyProtection="1">
      <alignment horizontal="center" vertical="center"/>
      <protection locked="0"/>
    </xf>
    <xf numFmtId="169" fontId="36" fillId="2" borderId="40" xfId="0" applyNumberFormat="1" applyFont="1" applyFill="1" applyBorder="1" applyAlignment="1" applyProtection="1">
      <alignment horizontal="right" vertical="center" wrapText="1"/>
      <protection locked="0"/>
    </xf>
    <xf numFmtId="1" fontId="92" fillId="7" borderId="40" xfId="0" applyNumberFormat="1" applyFont="1" applyFill="1" applyBorder="1" applyAlignment="1">
      <alignment horizontal="right" vertical="center" wrapText="1"/>
    </xf>
    <xf numFmtId="168" fontId="92" fillId="7" borderId="40" xfId="35" applyNumberFormat="1" applyFont="1" applyFill="1" applyBorder="1" applyAlignment="1">
      <alignment horizontal="right" vertical="center" wrapText="1"/>
    </xf>
    <xf numFmtId="176" fontId="93" fillId="0" borderId="2" xfId="1" applyNumberFormat="1" applyFont="1" applyFill="1" applyBorder="1" applyAlignment="1">
      <alignment horizontal="right" vertical="center" wrapText="1"/>
    </xf>
    <xf numFmtId="165" fontId="92" fillId="0" borderId="40" xfId="37" applyNumberFormat="1" applyFont="1" applyFill="1" applyBorder="1" applyAlignment="1">
      <alignment vertical="center"/>
    </xf>
    <xf numFmtId="0" fontId="133" fillId="0" borderId="0" xfId="0" applyFont="1" applyFill="1" applyAlignment="1" applyProtection="1">
      <alignment vertical="center" wrapText="1"/>
      <protection locked="0"/>
    </xf>
    <xf numFmtId="0" fontId="210" fillId="2" borderId="0" xfId="0" applyFont="1" applyFill="1" applyProtection="1"/>
    <xf numFmtId="0" fontId="210" fillId="2" borderId="40" xfId="0" applyFont="1" applyFill="1" applyBorder="1" applyProtection="1"/>
    <xf numFmtId="3" fontId="97" fillId="2" borderId="40" xfId="35" applyNumberFormat="1" applyFont="1" applyFill="1" applyBorder="1" applyAlignment="1">
      <alignment vertical="center" wrapText="1"/>
    </xf>
    <xf numFmtId="168" fontId="93" fillId="2" borderId="40" xfId="35" applyNumberFormat="1" applyFont="1" applyFill="1" applyBorder="1" applyAlignment="1">
      <alignment vertical="center" wrapText="1"/>
    </xf>
    <xf numFmtId="43" fontId="121" fillId="7" borderId="0" xfId="1" applyFont="1" applyFill="1" applyProtection="1"/>
    <xf numFmtId="0" fontId="92" fillId="7" borderId="2" xfId="27" applyFont="1" applyFill="1" applyBorder="1" applyAlignment="1">
      <alignment horizontal="right" vertical="center"/>
    </xf>
    <xf numFmtId="1" fontId="38" fillId="2" borderId="0" xfId="0" applyNumberFormat="1" applyFont="1" applyFill="1" applyAlignment="1" applyProtection="1">
      <alignment vertical="center"/>
    </xf>
    <xf numFmtId="0" fontId="69" fillId="2" borderId="39" xfId="0" applyFont="1" applyFill="1" applyBorder="1" applyAlignment="1" applyProtection="1">
      <alignment horizontal="center" vertical="center" wrapText="1"/>
    </xf>
    <xf numFmtId="0" fontId="49" fillId="2" borderId="28" xfId="0" applyFont="1" applyFill="1" applyBorder="1" applyProtection="1"/>
    <xf numFmtId="0" fontId="49" fillId="2" borderId="40" xfId="0" applyFont="1" applyFill="1" applyBorder="1" applyProtection="1"/>
    <xf numFmtId="167" fontId="49" fillId="2" borderId="40" xfId="0" applyNumberFormat="1" applyFont="1" applyFill="1" applyBorder="1" applyProtection="1"/>
    <xf numFmtId="0" fontId="49" fillId="2" borderId="35" xfId="0" applyFont="1" applyFill="1" applyBorder="1" applyProtection="1"/>
    <xf numFmtId="0" fontId="77" fillId="2" borderId="40" xfId="0" applyFont="1" applyFill="1" applyBorder="1" applyProtection="1"/>
    <xf numFmtId="0" fontId="18" fillId="2" borderId="0" xfId="0" applyFont="1" applyFill="1" applyProtection="1"/>
    <xf numFmtId="0" fontId="69" fillId="2" borderId="40" xfId="0" applyFont="1" applyFill="1" applyBorder="1" applyProtection="1"/>
    <xf numFmtId="167" fontId="77" fillId="2" borderId="40" xfId="0" applyNumberFormat="1" applyFont="1" applyFill="1" applyBorder="1" applyProtection="1"/>
    <xf numFmtId="167" fontId="69" fillId="2" borderId="40" xfId="0" applyNumberFormat="1" applyFont="1" applyFill="1" applyBorder="1" applyProtection="1"/>
    <xf numFmtId="43" fontId="49" fillId="2" borderId="40" xfId="1" applyFont="1" applyFill="1" applyBorder="1" applyProtection="1"/>
    <xf numFmtId="165" fontId="142" fillId="0" borderId="0" xfId="0" applyNumberFormat="1" applyFont="1" applyFill="1" applyAlignment="1" applyProtection="1">
      <alignment horizontal="center" vertical="center" wrapText="1"/>
      <protection locked="0"/>
    </xf>
    <xf numFmtId="178" fontId="120" fillId="0" borderId="0" xfId="1" applyNumberFormat="1" applyFont="1" applyFill="1" applyAlignment="1" applyProtection="1">
      <alignment horizontal="right" vertical="center" wrapText="1"/>
      <protection locked="0"/>
    </xf>
    <xf numFmtId="168" fontId="13" fillId="0" borderId="40" xfId="0" applyNumberFormat="1" applyFont="1" applyFill="1" applyBorder="1" applyAlignment="1" applyProtection="1">
      <alignment horizontal="right" vertical="center" wrapText="1"/>
      <protection locked="0"/>
    </xf>
    <xf numFmtId="165" fontId="13" fillId="0" borderId="0" xfId="0" applyNumberFormat="1" applyFont="1" applyFill="1" applyAlignment="1" applyProtection="1">
      <alignment vertical="center" wrapText="1"/>
    </xf>
    <xf numFmtId="0" fontId="206" fillId="4" borderId="2" xfId="0" applyFont="1" applyFill="1" applyBorder="1" applyAlignment="1" applyProtection="1">
      <alignment vertical="center"/>
      <protection locked="0"/>
    </xf>
    <xf numFmtId="168" fontId="207" fillId="4" borderId="0" xfId="0" applyNumberFormat="1" applyFont="1" applyFill="1" applyAlignment="1" applyProtection="1">
      <alignment horizontal="right" vertical="center"/>
      <protection locked="0"/>
    </xf>
    <xf numFmtId="0" fontId="208" fillId="8" borderId="0" xfId="0" applyFont="1" applyFill="1" applyProtection="1"/>
    <xf numFmtId="0" fontId="94" fillId="8" borderId="40" xfId="0" applyFont="1" applyFill="1" applyBorder="1" applyAlignment="1" applyProtection="1">
      <alignment vertical="center"/>
    </xf>
    <xf numFmtId="0" fontId="208" fillId="4" borderId="0" xfId="0" applyFont="1" applyFill="1" applyProtection="1"/>
    <xf numFmtId="0" fontId="212" fillId="7" borderId="0" xfId="0" applyFont="1" applyFill="1" applyProtection="1"/>
    <xf numFmtId="0" fontId="212" fillId="2" borderId="0" xfId="0" applyFont="1" applyFill="1" applyProtection="1"/>
    <xf numFmtId="169" fontId="131" fillId="2" borderId="0" xfId="0" applyNumberFormat="1" applyFont="1" applyFill="1" applyAlignment="1" applyProtection="1">
      <alignment horizontal="right" vertical="center"/>
      <protection locked="0"/>
    </xf>
    <xf numFmtId="168" fontId="87" fillId="2" borderId="2" xfId="0" applyNumberFormat="1" applyFont="1" applyFill="1" applyBorder="1" applyAlignment="1" applyProtection="1">
      <alignment vertical="center"/>
      <protection locked="0"/>
    </xf>
    <xf numFmtId="168" fontId="88" fillId="2" borderId="2" xfId="0" applyNumberFormat="1" applyFont="1" applyFill="1" applyBorder="1" applyAlignment="1" applyProtection="1">
      <alignment vertical="center"/>
      <protection locked="0"/>
    </xf>
    <xf numFmtId="168" fontId="41" fillId="2" borderId="0" xfId="0" applyNumberFormat="1" applyFont="1" applyFill="1" applyProtection="1"/>
    <xf numFmtId="169" fontId="41" fillId="2" borderId="0" xfId="0" applyNumberFormat="1" applyFont="1" applyFill="1" applyProtection="1"/>
    <xf numFmtId="181" fontId="91" fillId="2" borderId="0" xfId="0" quotePrefix="1" applyNumberFormat="1" applyFont="1" applyFill="1" applyBorder="1" applyAlignment="1">
      <alignment horizontal="center" vertical="center" wrapText="1"/>
    </xf>
    <xf numFmtId="164" fontId="147" fillId="2" borderId="0" xfId="0" applyNumberFormat="1" applyFont="1" applyFill="1" applyBorder="1" applyProtection="1"/>
    <xf numFmtId="0" fontId="62" fillId="2" borderId="0" xfId="0" applyFont="1" applyFill="1" applyBorder="1" applyProtection="1"/>
    <xf numFmtId="0" fontId="16" fillId="2" borderId="0" xfId="0" applyFont="1" applyFill="1" applyBorder="1" applyProtection="1"/>
    <xf numFmtId="0" fontId="16" fillId="2" borderId="0" xfId="0" applyFont="1" applyFill="1" applyBorder="1" applyAlignment="1" applyProtection="1">
      <alignment horizontal="center"/>
    </xf>
    <xf numFmtId="43" fontId="16" fillId="2" borderId="0" xfId="1" applyFont="1" applyFill="1" applyBorder="1" applyProtection="1"/>
    <xf numFmtId="43" fontId="19" fillId="2" borderId="0" xfId="0" applyNumberFormat="1" applyFont="1" applyFill="1" applyProtection="1"/>
    <xf numFmtId="3" fontId="0" fillId="2" borderId="0" xfId="0" applyNumberFormat="1" applyFill="1" applyBorder="1" applyProtection="1"/>
    <xf numFmtId="2" fontId="94" fillId="2" borderId="6" xfId="0" applyNumberFormat="1" applyFont="1" applyFill="1" applyBorder="1" applyAlignment="1" applyProtection="1">
      <alignment horizontal="center" vertical="center" wrapText="1"/>
      <protection locked="0"/>
    </xf>
    <xf numFmtId="0" fontId="90" fillId="2" borderId="6" xfId="0" applyFont="1" applyFill="1" applyBorder="1" applyAlignment="1" applyProtection="1">
      <alignment vertical="center"/>
      <protection locked="0"/>
    </xf>
    <xf numFmtId="0" fontId="91" fillId="2" borderId="10" xfId="0" applyFont="1" applyFill="1" applyBorder="1" applyAlignment="1" applyProtection="1">
      <alignment horizontal="right" vertical="center"/>
      <protection locked="0"/>
    </xf>
    <xf numFmtId="0" fontId="213" fillId="2" borderId="0" xfId="0" applyFont="1" applyFill="1" applyAlignment="1" applyProtection="1">
      <alignment vertical="center"/>
    </xf>
    <xf numFmtId="0" fontId="213" fillId="2" borderId="0" xfId="0" applyFont="1" applyFill="1" applyProtection="1"/>
    <xf numFmtId="0" fontId="91" fillId="2" borderId="2" xfId="0" applyFont="1" applyFill="1" applyBorder="1" applyAlignment="1" applyProtection="1">
      <alignment horizontal="right" vertical="center"/>
      <protection locked="0"/>
    </xf>
    <xf numFmtId="0" fontId="94" fillId="2" borderId="2" xfId="0" applyFont="1" applyFill="1" applyBorder="1" applyProtection="1">
      <protection locked="0"/>
    </xf>
    <xf numFmtId="0" fontId="89" fillId="2" borderId="0" xfId="0" applyFont="1" applyFill="1" applyAlignment="1" applyProtection="1">
      <alignment horizontal="right"/>
      <protection locked="0"/>
    </xf>
    <xf numFmtId="0" fontId="89" fillId="2" borderId="2" xfId="0" applyFont="1" applyFill="1" applyBorder="1" applyAlignment="1" applyProtection="1">
      <alignment horizontal="right"/>
      <protection locked="0"/>
    </xf>
    <xf numFmtId="0" fontId="214" fillId="2" borderId="0" xfId="0" applyFont="1" applyFill="1" applyProtection="1"/>
    <xf numFmtId="0" fontId="90" fillId="2" borderId="2" xfId="0" applyFont="1" applyFill="1" applyBorder="1" applyProtection="1">
      <protection locked="0"/>
    </xf>
    <xf numFmtId="0" fontId="91" fillId="2" borderId="2" xfId="0" applyFont="1" applyFill="1" applyBorder="1" applyAlignment="1" applyProtection="1">
      <alignment horizontal="right"/>
      <protection locked="0"/>
    </xf>
    <xf numFmtId="0" fontId="151" fillId="2" borderId="11" xfId="0" applyFont="1" applyFill="1" applyBorder="1" applyAlignment="1" applyProtection="1">
      <alignment vertical="center" wrapText="1"/>
      <protection locked="0"/>
    </xf>
    <xf numFmtId="0" fontId="151" fillId="2" borderId="6" xfId="0" applyFont="1" applyFill="1" applyBorder="1" applyAlignment="1" applyProtection="1">
      <alignment vertical="center" wrapText="1"/>
      <protection locked="0"/>
    </xf>
    <xf numFmtId="0" fontId="90" fillId="2" borderId="6" xfId="0" applyFont="1" applyFill="1" applyBorder="1" applyAlignment="1" applyProtection="1">
      <alignment horizontal="center" vertical="center" wrapText="1"/>
      <protection locked="0"/>
    </xf>
    <xf numFmtId="0" fontId="122" fillId="2" borderId="0" xfId="0" applyFont="1" applyFill="1" applyAlignment="1" applyProtection="1">
      <alignment horizontal="center" vertical="center" wrapText="1"/>
    </xf>
    <xf numFmtId="180" fontId="90" fillId="4" borderId="2" xfId="0" applyNumberFormat="1" applyFont="1" applyFill="1" applyBorder="1" applyProtection="1">
      <protection locked="0"/>
    </xf>
    <xf numFmtId="0" fontId="91" fillId="4" borderId="0" xfId="0" applyFont="1" applyFill="1" applyAlignment="1" applyProtection="1">
      <alignment horizontal="right"/>
      <protection locked="0"/>
    </xf>
    <xf numFmtId="164" fontId="122" fillId="4" borderId="0" xfId="0" applyNumberFormat="1" applyFont="1" applyFill="1" applyProtection="1"/>
    <xf numFmtId="0" fontId="122" fillId="4" borderId="0" xfId="0" applyFont="1" applyFill="1" applyProtection="1"/>
    <xf numFmtId="168" fontId="91" fillId="2" borderId="0" xfId="0" applyNumberFormat="1" applyFont="1" applyFill="1" applyAlignment="1" applyProtection="1">
      <alignment horizontal="right"/>
      <protection locked="0"/>
    </xf>
    <xf numFmtId="0" fontId="90" fillId="4" borderId="2" xfId="0" applyFont="1" applyFill="1" applyBorder="1" applyProtection="1">
      <protection locked="0"/>
    </xf>
    <xf numFmtId="1" fontId="90" fillId="4" borderId="2" xfId="0" applyNumberFormat="1" applyFont="1" applyFill="1" applyBorder="1" applyAlignment="1" applyProtection="1">
      <alignment horizontal="right" vertical="center" wrapText="1"/>
      <protection locked="0"/>
    </xf>
    <xf numFmtId="43" fontId="122" fillId="4" borderId="0" xfId="1" applyFont="1" applyFill="1" applyProtection="1"/>
    <xf numFmtId="168" fontId="214" fillId="2" borderId="0" xfId="0" applyNumberFormat="1" applyFont="1" applyFill="1" applyProtection="1"/>
    <xf numFmtId="169" fontId="91" fillId="11" borderId="2" xfId="35" applyNumberFormat="1" applyFont="1" applyFill="1" applyBorder="1" applyAlignment="1">
      <alignment horizontal="right" vertical="center"/>
    </xf>
    <xf numFmtId="169" fontId="93" fillId="2" borderId="2" xfId="0" applyNumberFormat="1" applyFont="1" applyFill="1" applyBorder="1" applyAlignment="1" applyProtection="1">
      <alignment horizontal="center" vertical="center"/>
      <protection locked="0"/>
    </xf>
    <xf numFmtId="0" fontId="93" fillId="2" borderId="2" xfId="0" applyFont="1" applyFill="1" applyBorder="1" applyProtection="1">
      <protection locked="0"/>
    </xf>
    <xf numFmtId="0" fontId="92" fillId="2" borderId="0" xfId="0" applyFont="1" applyFill="1" applyAlignment="1" applyProtection="1">
      <alignment horizontal="right"/>
      <protection locked="0"/>
    </xf>
    <xf numFmtId="169" fontId="92" fillId="11" borderId="2" xfId="35" applyNumberFormat="1" applyFont="1" applyFill="1" applyBorder="1" applyAlignment="1">
      <alignment horizontal="right" vertical="center" wrapText="1"/>
    </xf>
    <xf numFmtId="0" fontId="121" fillId="2" borderId="0" xfId="0" applyFont="1" applyFill="1" applyProtection="1"/>
    <xf numFmtId="0" fontId="90" fillId="2" borderId="21" xfId="0" applyFont="1" applyFill="1" applyBorder="1" applyAlignment="1" applyProtection="1">
      <alignment vertical="center" wrapText="1"/>
    </xf>
    <xf numFmtId="0" fontId="90" fillId="2" borderId="21" xfId="0" applyFont="1" applyFill="1" applyBorder="1" applyAlignment="1" applyProtection="1">
      <alignment vertical="center"/>
    </xf>
    <xf numFmtId="0" fontId="91" fillId="2" borderId="0" xfId="0" applyFont="1" applyFill="1" applyAlignment="1" applyProtection="1">
      <alignment horizontal="right" vertical="center"/>
    </xf>
    <xf numFmtId="0" fontId="91" fillId="2" borderId="21" xfId="0" applyFont="1" applyFill="1" applyBorder="1" applyAlignment="1" applyProtection="1">
      <alignment horizontal="right" vertical="center"/>
    </xf>
    <xf numFmtId="171" fontId="87" fillId="2" borderId="6" xfId="0" applyNumberFormat="1" applyFont="1" applyFill="1" applyBorder="1" applyAlignment="1" applyProtection="1">
      <alignment horizontal="right" vertical="center"/>
      <protection locked="0"/>
    </xf>
    <xf numFmtId="1" fontId="154" fillId="2" borderId="6" xfId="0" applyNumberFormat="1" applyFont="1" applyFill="1" applyBorder="1" applyProtection="1">
      <protection locked="0"/>
    </xf>
    <xf numFmtId="1" fontId="91" fillId="2" borderId="0" xfId="0" applyNumberFormat="1" applyFont="1" applyFill="1" applyAlignment="1" applyProtection="1">
      <alignment horizontal="right" vertical="center"/>
      <protection locked="0"/>
    </xf>
    <xf numFmtId="1" fontId="213" fillId="2" borderId="0" xfId="0" applyNumberFormat="1" applyFont="1" applyFill="1" applyProtection="1">
      <protection locked="0"/>
    </xf>
    <xf numFmtId="1" fontId="213" fillId="2" borderId="0" xfId="0" applyNumberFormat="1" applyFont="1" applyFill="1" applyProtection="1"/>
    <xf numFmtId="1" fontId="213" fillId="2" borderId="78" xfId="0" applyNumberFormat="1" applyFont="1" applyFill="1" applyBorder="1" applyProtection="1"/>
    <xf numFmtId="1" fontId="151" fillId="2" borderId="2" xfId="0" applyNumberFormat="1" applyFont="1" applyFill="1" applyBorder="1" applyAlignment="1" applyProtection="1">
      <alignment vertical="center" wrapText="1"/>
      <protection locked="0"/>
    </xf>
    <xf numFmtId="178" fontId="213" fillId="2" borderId="0" xfId="1" applyNumberFormat="1" applyFont="1" applyFill="1" applyProtection="1"/>
    <xf numFmtId="178" fontId="84" fillId="2" borderId="0" xfId="1" applyNumberFormat="1" applyFont="1" applyFill="1" applyProtection="1"/>
    <xf numFmtId="1" fontId="84" fillId="2" borderId="0" xfId="0" applyNumberFormat="1" applyFont="1" applyFill="1" applyProtection="1"/>
    <xf numFmtId="43" fontId="213" fillId="2" borderId="0" xfId="1" applyFont="1" applyFill="1" applyProtection="1"/>
    <xf numFmtId="1" fontId="213" fillId="2" borderId="36" xfId="0" applyNumberFormat="1" applyFont="1" applyFill="1" applyBorder="1" applyProtection="1"/>
    <xf numFmtId="178" fontId="213" fillId="7" borderId="0" xfId="1" applyNumberFormat="1" applyFont="1" applyFill="1" applyProtection="1"/>
    <xf numFmtId="1" fontId="213" fillId="7" borderId="0" xfId="0" applyNumberFormat="1" applyFont="1" applyFill="1" applyProtection="1"/>
    <xf numFmtId="164" fontId="88" fillId="2" borderId="2" xfId="0" applyNumberFormat="1" applyFont="1" applyFill="1" applyBorder="1" applyAlignment="1" applyProtection="1">
      <alignment vertical="center"/>
      <protection locked="0"/>
    </xf>
    <xf numFmtId="1" fontId="92" fillId="2" borderId="0" xfId="0" applyNumberFormat="1" applyFont="1" applyFill="1" applyAlignment="1" applyProtection="1">
      <alignment horizontal="right" vertical="center"/>
      <protection locked="0"/>
    </xf>
    <xf numFmtId="1" fontId="215" fillId="2" borderId="0" xfId="0" applyNumberFormat="1" applyFont="1" applyFill="1" applyProtection="1"/>
    <xf numFmtId="1" fontId="215" fillId="2" borderId="36" xfId="0" applyNumberFormat="1" applyFont="1" applyFill="1" applyBorder="1" applyProtection="1"/>
    <xf numFmtId="178" fontId="215" fillId="2" borderId="36" xfId="1" applyNumberFormat="1" applyFont="1" applyFill="1" applyBorder="1" applyAlignment="1" applyProtection="1">
      <alignment vertical="center"/>
    </xf>
    <xf numFmtId="168" fontId="87" fillId="7" borderId="2" xfId="0" applyNumberFormat="1" applyFont="1" applyFill="1" applyBorder="1" applyAlignment="1" applyProtection="1">
      <alignment vertical="center"/>
      <protection locked="0"/>
    </xf>
    <xf numFmtId="178" fontId="213" fillId="2" borderId="36" xfId="1" applyNumberFormat="1" applyFont="1" applyFill="1" applyBorder="1" applyAlignment="1" applyProtection="1">
      <alignment vertical="center"/>
    </xf>
    <xf numFmtId="168" fontId="213" fillId="2" borderId="0" xfId="0" applyNumberFormat="1" applyFont="1" applyFill="1" applyProtection="1"/>
    <xf numFmtId="168" fontId="85" fillId="2" borderId="2" xfId="0" applyNumberFormat="1" applyFont="1" applyFill="1" applyBorder="1" applyAlignment="1" applyProtection="1">
      <alignment vertical="center"/>
      <protection locked="0"/>
    </xf>
    <xf numFmtId="171" fontId="87" fillId="2" borderId="21" xfId="0" applyNumberFormat="1" applyFont="1" applyFill="1" applyBorder="1" applyAlignment="1" applyProtection="1">
      <alignment horizontal="right" vertical="center"/>
    </xf>
    <xf numFmtId="1" fontId="147" fillId="2" borderId="21" xfId="0" applyNumberFormat="1" applyFont="1" applyFill="1" applyBorder="1" applyProtection="1"/>
    <xf numFmtId="1" fontId="91" fillId="2" borderId="0" xfId="0" applyNumberFormat="1" applyFont="1" applyFill="1" applyAlignment="1" applyProtection="1">
      <alignment horizontal="right" vertical="center"/>
    </xf>
    <xf numFmtId="0" fontId="85" fillId="2" borderId="39" xfId="0" applyFont="1" applyFill="1" applyBorder="1" applyAlignment="1" applyProtection="1">
      <alignment horizontal="center" vertical="center" wrapText="1"/>
      <protection locked="0"/>
    </xf>
    <xf numFmtId="165" fontId="47" fillId="2" borderId="0" xfId="0" applyNumberFormat="1" applyFont="1" applyFill="1" applyAlignment="1" applyProtection="1">
      <alignment horizontal="right" vertical="center"/>
    </xf>
    <xf numFmtId="0" fontId="85" fillId="2" borderId="39" xfId="0" applyFont="1" applyFill="1" applyBorder="1" applyAlignment="1" applyProtection="1">
      <alignment vertical="center" wrapText="1"/>
      <protection locked="0"/>
    </xf>
    <xf numFmtId="0" fontId="86" fillId="2" borderId="39" xfId="0" applyFont="1" applyFill="1" applyBorder="1" applyAlignment="1" applyProtection="1">
      <alignment horizontal="center" vertical="center" wrapText="1"/>
      <protection locked="0"/>
    </xf>
    <xf numFmtId="2" fontId="89" fillId="2" borderId="39" xfId="0" applyNumberFormat="1" applyFont="1" applyFill="1" applyBorder="1" applyAlignment="1" applyProtection="1">
      <alignment vertical="center" wrapText="1"/>
      <protection locked="0"/>
    </xf>
    <xf numFmtId="2" fontId="85" fillId="2" borderId="39" xfId="0" applyNumberFormat="1" applyFont="1" applyFill="1" applyBorder="1" applyAlignment="1" applyProtection="1">
      <alignment vertical="center" wrapText="1"/>
      <protection locked="0"/>
    </xf>
    <xf numFmtId="0" fontId="87" fillId="2" borderId="39" xfId="0" applyFont="1" applyFill="1" applyBorder="1" applyAlignment="1" applyProtection="1">
      <alignment horizontal="center" vertical="center" wrapText="1"/>
      <protection locked="0"/>
    </xf>
    <xf numFmtId="0" fontId="87" fillId="2" borderId="39" xfId="0" applyFont="1" applyFill="1" applyBorder="1" applyAlignment="1" applyProtection="1">
      <alignment vertical="center" wrapText="1"/>
      <protection locked="0"/>
    </xf>
    <xf numFmtId="2" fontId="91" fillId="2" borderId="39" xfId="0" applyNumberFormat="1" applyFont="1" applyFill="1" applyBorder="1" applyAlignment="1" applyProtection="1">
      <alignment vertical="center" wrapText="1"/>
      <protection locked="0"/>
    </xf>
    <xf numFmtId="2" fontId="87" fillId="2" borderId="39" xfId="0" applyNumberFormat="1" applyFont="1" applyFill="1" applyBorder="1" applyAlignment="1" applyProtection="1">
      <alignment vertical="center" wrapText="1"/>
      <protection locked="0"/>
    </xf>
    <xf numFmtId="2" fontId="87" fillId="4" borderId="39" xfId="0" applyNumberFormat="1" applyFont="1" applyFill="1" applyBorder="1" applyAlignment="1" applyProtection="1">
      <alignment vertical="center" wrapText="1"/>
      <protection locked="0"/>
    </xf>
    <xf numFmtId="0" fontId="125" fillId="2" borderId="39" xfId="0" applyFont="1" applyFill="1" applyBorder="1" applyAlignment="1" applyProtection="1">
      <alignment horizontal="center" vertical="center" wrapText="1"/>
      <protection locked="0"/>
    </xf>
    <xf numFmtId="2" fontId="85" fillId="4" borderId="39" xfId="0" applyNumberFormat="1" applyFont="1" applyFill="1" applyBorder="1" applyAlignment="1" applyProtection="1">
      <alignment vertical="center" wrapText="1"/>
      <protection locked="0"/>
    </xf>
    <xf numFmtId="0" fontId="91" fillId="2" borderId="39" xfId="0" applyFont="1" applyFill="1" applyBorder="1" applyAlignment="1" applyProtection="1">
      <alignment vertical="center" wrapText="1"/>
      <protection locked="0"/>
    </xf>
    <xf numFmtId="164" fontId="87" fillId="2" borderId="39" xfId="0" applyNumberFormat="1" applyFont="1" applyFill="1" applyBorder="1" applyAlignment="1" applyProtection="1">
      <alignment vertical="center" wrapText="1"/>
      <protection locked="0"/>
    </xf>
    <xf numFmtId="165" fontId="38" fillId="2" borderId="3" xfId="0" applyNumberFormat="1" applyFont="1" applyFill="1" applyBorder="1" applyAlignment="1" applyProtection="1">
      <alignment horizontal="center" vertical="center" wrapText="1"/>
      <protection locked="0"/>
    </xf>
    <xf numFmtId="165" fontId="38" fillId="2" borderId="3" xfId="0" applyNumberFormat="1" applyFont="1" applyFill="1" applyBorder="1" applyAlignment="1" applyProtection="1">
      <alignment vertical="center" wrapText="1"/>
      <protection locked="0"/>
    </xf>
    <xf numFmtId="0" fontId="57" fillId="2" borderId="3" xfId="0"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vertical="center" wrapText="1"/>
      <protection locked="0"/>
    </xf>
    <xf numFmtId="165" fontId="33" fillId="2" borderId="3" xfId="0" applyNumberFormat="1" applyFont="1" applyFill="1" applyBorder="1" applyAlignment="1" applyProtection="1">
      <alignment vertical="center" wrapText="1"/>
      <protection locked="0"/>
    </xf>
    <xf numFmtId="165" fontId="55" fillId="2" borderId="3" xfId="0" applyNumberFormat="1" applyFont="1" applyFill="1" applyBorder="1" applyAlignment="1" applyProtection="1">
      <alignment vertical="center" wrapText="1"/>
      <protection locked="0"/>
    </xf>
    <xf numFmtId="165" fontId="96" fillId="2" borderId="3" xfId="0" applyNumberFormat="1" applyFont="1" applyFill="1" applyBorder="1" applyAlignment="1" applyProtection="1">
      <alignment vertical="center" wrapText="1"/>
      <protection locked="0"/>
    </xf>
    <xf numFmtId="165" fontId="85" fillId="2" borderId="3" xfId="0" applyNumberFormat="1" applyFont="1" applyFill="1" applyBorder="1" applyAlignment="1" applyProtection="1">
      <alignment vertical="center" wrapText="1"/>
      <protection locked="0"/>
    </xf>
    <xf numFmtId="165" fontId="0" fillId="2" borderId="3" xfId="0" applyNumberFormat="1" applyFill="1" applyBorder="1" applyAlignment="1" applyProtection="1">
      <alignment vertical="center" wrapText="1"/>
      <protection locked="0"/>
    </xf>
    <xf numFmtId="3" fontId="38" fillId="2" borderId="3" xfId="0" applyNumberFormat="1" applyFont="1" applyFill="1" applyBorder="1" applyAlignment="1" applyProtection="1">
      <alignment horizontal="center" vertical="center"/>
      <protection locked="0"/>
    </xf>
    <xf numFmtId="0" fontId="16" fillId="2" borderId="3"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0" fontId="100" fillId="2" borderId="3" xfId="0" applyFont="1" applyFill="1" applyBorder="1" applyAlignment="1" applyProtection="1">
      <alignment horizontal="center" vertical="center" wrapText="1"/>
      <protection locked="0"/>
    </xf>
    <xf numFmtId="0" fontId="87" fillId="2" borderId="3" xfId="0" applyFont="1" applyFill="1" applyBorder="1" applyAlignment="1" applyProtection="1">
      <alignment horizontal="center" vertical="center" wrapText="1"/>
      <protection locked="0"/>
    </xf>
    <xf numFmtId="0" fontId="90" fillId="2" borderId="3" xfId="0" applyFont="1" applyFill="1" applyBorder="1" applyAlignment="1" applyProtection="1">
      <alignment horizontal="center" vertical="center" wrapText="1"/>
      <protection locked="0"/>
    </xf>
    <xf numFmtId="164" fontId="40" fillId="2" borderId="3" xfId="0" applyNumberFormat="1" applyFont="1" applyFill="1" applyBorder="1" applyAlignment="1" applyProtection="1">
      <alignment horizontal="center" vertical="center" wrapText="1"/>
      <protection locked="0"/>
    </xf>
    <xf numFmtId="3" fontId="20" fillId="2" borderId="3" xfId="0" applyNumberFormat="1" applyFont="1" applyFill="1" applyBorder="1" applyProtection="1">
      <protection locked="0"/>
    </xf>
    <xf numFmtId="0" fontId="16" fillId="2" borderId="3" xfId="0" applyFont="1" applyFill="1" applyBorder="1" applyAlignment="1" applyProtection="1">
      <alignment vertical="center"/>
      <protection locked="0"/>
    </xf>
    <xf numFmtId="3" fontId="69" fillId="2" borderId="3" xfId="0" applyNumberFormat="1" applyFont="1" applyFill="1" applyBorder="1" applyAlignment="1" applyProtection="1">
      <alignment horizontal="center" vertical="center"/>
      <protection locked="0"/>
    </xf>
    <xf numFmtId="0" fontId="49" fillId="2" borderId="3"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protection locked="0"/>
    </xf>
    <xf numFmtId="165" fontId="40" fillId="2" borderId="3" xfId="0" applyNumberFormat="1" applyFont="1" applyFill="1" applyBorder="1" applyAlignment="1" applyProtection="1">
      <alignment horizontal="center" vertical="center"/>
    </xf>
    <xf numFmtId="165" fontId="40" fillId="2" borderId="3" xfId="0" applyNumberFormat="1" applyFont="1" applyFill="1" applyBorder="1" applyAlignment="1" applyProtection="1">
      <alignment vertical="center"/>
    </xf>
    <xf numFmtId="165" fontId="52" fillId="2" borderId="3" xfId="0" applyNumberFormat="1" applyFont="1" applyFill="1" applyBorder="1" applyAlignment="1" applyProtection="1">
      <alignment horizontal="center" vertical="center"/>
    </xf>
    <xf numFmtId="165" fontId="100" fillId="2" borderId="3" xfId="0" applyNumberFormat="1" applyFont="1" applyFill="1" applyBorder="1" applyAlignment="1" applyProtection="1">
      <alignment vertical="center"/>
    </xf>
    <xf numFmtId="165" fontId="87" fillId="2" borderId="3" xfId="0" applyNumberFormat="1" applyFont="1" applyFill="1" applyBorder="1" applyAlignment="1" applyProtection="1">
      <alignment vertical="center"/>
    </xf>
    <xf numFmtId="165" fontId="90" fillId="2" borderId="3" xfId="0" applyNumberFormat="1" applyFont="1" applyFill="1" applyBorder="1" applyAlignment="1" applyProtection="1">
      <alignment horizontal="center" vertical="center"/>
    </xf>
    <xf numFmtId="164" fontId="40" fillId="2" borderId="3" xfId="0" applyNumberFormat="1" applyFont="1" applyFill="1" applyBorder="1" applyAlignment="1" applyProtection="1">
      <alignment horizontal="center" vertical="center"/>
    </xf>
    <xf numFmtId="165" fontId="7" fillId="2" borderId="3" xfId="0" applyNumberFormat="1" applyFont="1" applyFill="1" applyBorder="1" applyProtection="1"/>
    <xf numFmtId="3" fontId="33" fillId="2" borderId="3" xfId="0" applyNumberFormat="1" applyFont="1" applyFill="1" applyBorder="1" applyAlignment="1" applyProtection="1">
      <alignment horizontal="center" vertical="center"/>
      <protection locked="0"/>
    </xf>
    <xf numFmtId="0" fontId="33" fillId="2" borderId="3" xfId="0" applyFont="1" applyFill="1" applyBorder="1" applyAlignment="1" applyProtection="1">
      <alignment horizontal="left" vertical="center" wrapText="1"/>
      <protection locked="0"/>
    </xf>
    <xf numFmtId="0" fontId="40" fillId="2" borderId="3" xfId="0"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wrapText="1"/>
      <protection locked="0"/>
    </xf>
    <xf numFmtId="0" fontId="90" fillId="0"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vertical="center"/>
      <protection locked="0"/>
    </xf>
    <xf numFmtId="0" fontId="90" fillId="2" borderId="3" xfId="0" applyFont="1" applyFill="1" applyBorder="1" applyAlignment="1" applyProtection="1">
      <alignment vertical="center"/>
      <protection locked="0"/>
    </xf>
    <xf numFmtId="0" fontId="90" fillId="0" borderId="3" xfId="0" applyFont="1" applyFill="1" applyBorder="1" applyAlignment="1" applyProtection="1">
      <alignment vertical="center"/>
      <protection locked="0"/>
    </xf>
    <xf numFmtId="0" fontId="40" fillId="2" borderId="3" xfId="0" applyFont="1" applyFill="1" applyBorder="1" applyAlignment="1" applyProtection="1">
      <alignment vertical="center" wrapText="1"/>
      <protection locked="0"/>
    </xf>
    <xf numFmtId="0" fontId="40" fillId="2" borderId="3" xfId="0" applyFont="1" applyFill="1" applyBorder="1" applyAlignment="1" applyProtection="1">
      <alignment vertical="center"/>
      <protection locked="0"/>
    </xf>
    <xf numFmtId="3" fontId="33" fillId="2" borderId="3" xfId="0" applyNumberFormat="1" applyFont="1" applyFill="1" applyBorder="1" applyAlignment="1" applyProtection="1">
      <alignment vertical="center"/>
      <protection locked="0"/>
    </xf>
    <xf numFmtId="0" fontId="40" fillId="2" borderId="3" xfId="0" applyFont="1" applyFill="1" applyBorder="1" applyAlignment="1" applyProtection="1">
      <alignment horizontal="left" vertical="center" wrapText="1"/>
      <protection locked="0"/>
    </xf>
    <xf numFmtId="3" fontId="33" fillId="2" borderId="3" xfId="0" applyNumberFormat="1" applyFont="1" applyFill="1" applyBorder="1" applyAlignment="1" applyProtection="1">
      <alignment horizontal="right" vertical="center"/>
      <protection locked="0"/>
    </xf>
    <xf numFmtId="3" fontId="33" fillId="2" borderId="3" xfId="0" applyNumberFormat="1" applyFont="1" applyFill="1" applyBorder="1" applyProtection="1">
      <protection locked="0"/>
    </xf>
    <xf numFmtId="0" fontId="50" fillId="2" borderId="3" xfId="0" applyFont="1" applyFill="1" applyBorder="1" applyAlignment="1" applyProtection="1">
      <alignment horizontal="center" vertical="center"/>
      <protection locked="0"/>
    </xf>
    <xf numFmtId="0" fontId="50" fillId="2" borderId="3" xfId="0" applyFont="1" applyFill="1" applyBorder="1" applyAlignment="1" applyProtection="1">
      <alignment vertical="center" wrapText="1"/>
      <protection locked="0"/>
    </xf>
    <xf numFmtId="0" fontId="40" fillId="2" borderId="80" xfId="0" applyFont="1" applyFill="1" applyBorder="1" applyAlignment="1" applyProtection="1">
      <alignment vertical="center" wrapText="1"/>
    </xf>
    <xf numFmtId="0" fontId="53" fillId="2" borderId="80" xfId="0" applyFont="1" applyFill="1" applyBorder="1" applyAlignment="1" applyProtection="1">
      <alignment horizontal="center" vertical="center" wrapText="1"/>
    </xf>
    <xf numFmtId="0" fontId="9" fillId="2" borderId="80" xfId="0" applyFont="1" applyFill="1" applyBorder="1" applyAlignment="1" applyProtection="1">
      <alignment vertical="center" wrapText="1"/>
    </xf>
    <xf numFmtId="0" fontId="33" fillId="2" borderId="3" xfId="0" applyFont="1" applyFill="1" applyBorder="1" applyAlignment="1" applyProtection="1">
      <alignment vertical="center" wrapText="1"/>
      <protection locked="0"/>
    </xf>
    <xf numFmtId="49" fontId="50" fillId="2" borderId="3" xfId="0" applyNumberFormat="1" applyFont="1" applyFill="1" applyBorder="1" applyAlignment="1" applyProtection="1">
      <alignment horizontal="center" vertical="center"/>
      <protection locked="0"/>
    </xf>
    <xf numFmtId="49" fontId="50" fillId="2" borderId="3" xfId="0" applyNumberFormat="1"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vertical="center"/>
      <protection locked="0"/>
    </xf>
    <xf numFmtId="0" fontId="33" fillId="2" borderId="3" xfId="0" applyFont="1" applyFill="1" applyBorder="1" applyAlignment="1" applyProtection="1">
      <alignment horizontal="left" vertical="center"/>
      <protection locked="0"/>
    </xf>
    <xf numFmtId="0" fontId="58" fillId="2" borderId="3" xfId="0" applyFont="1" applyFill="1" applyBorder="1" applyAlignment="1" applyProtection="1">
      <alignment horizontal="center" vertical="center"/>
      <protection locked="0"/>
    </xf>
    <xf numFmtId="0" fontId="58" fillId="2" borderId="3" xfId="0" applyFont="1" applyFill="1" applyBorder="1" applyAlignment="1" applyProtection="1">
      <alignment horizontal="left" vertical="center" wrapText="1"/>
      <protection locked="0"/>
    </xf>
    <xf numFmtId="0" fontId="33" fillId="2" borderId="3" xfId="0" applyFont="1" applyFill="1" applyBorder="1" applyAlignment="1" applyProtection="1">
      <alignment vertical="center"/>
      <protection locked="0"/>
    </xf>
    <xf numFmtId="1" fontId="49" fillId="2" borderId="3" xfId="0" applyNumberFormat="1" applyFont="1" applyFill="1" applyBorder="1" applyProtection="1"/>
    <xf numFmtId="3" fontId="90" fillId="2" borderId="3" xfId="0" applyNumberFormat="1" applyFont="1" applyFill="1" applyBorder="1" applyAlignment="1" applyProtection="1">
      <alignment horizontal="right"/>
    </xf>
    <xf numFmtId="0" fontId="188" fillId="2" borderId="6" xfId="0" quotePrefix="1" applyFont="1" applyFill="1" applyBorder="1" applyAlignment="1" applyProtection="1">
      <alignment horizontal="center" vertical="center" wrapText="1"/>
      <protection locked="0"/>
    </xf>
    <xf numFmtId="168" fontId="188" fillId="4" borderId="6" xfId="0" applyNumberFormat="1" applyFont="1" applyFill="1" applyBorder="1" applyAlignment="1" applyProtection="1">
      <alignment horizontal="left" vertical="center" wrapText="1"/>
      <protection locked="0"/>
    </xf>
    <xf numFmtId="0" fontId="193" fillId="2" borderId="6" xfId="0" applyFont="1" applyFill="1" applyBorder="1" applyAlignment="1" applyProtection="1">
      <alignment horizontal="center" vertical="center" wrapText="1"/>
      <protection locked="0"/>
    </xf>
    <xf numFmtId="164" fontId="188" fillId="2" borderId="6" xfId="0" applyNumberFormat="1" applyFont="1" applyFill="1" applyBorder="1" applyAlignment="1" applyProtection="1">
      <alignment horizontal="right" vertical="center" wrapText="1"/>
      <protection locked="0"/>
    </xf>
    <xf numFmtId="164" fontId="188" fillId="4" borderId="6" xfId="0" applyNumberFormat="1" applyFont="1" applyFill="1" applyBorder="1" applyAlignment="1" applyProtection="1">
      <alignment horizontal="right" vertical="center" wrapText="1"/>
      <protection locked="0"/>
    </xf>
    <xf numFmtId="176" fontId="188" fillId="8" borderId="6" xfId="1" applyNumberFormat="1" applyFont="1" applyFill="1" applyBorder="1" applyAlignment="1" applyProtection="1">
      <alignment horizontal="right" vertical="center" wrapText="1"/>
      <protection locked="0"/>
    </xf>
    <xf numFmtId="43" fontId="188" fillId="8" borderId="6" xfId="1" applyFont="1" applyFill="1" applyBorder="1" applyAlignment="1" applyProtection="1">
      <alignment horizontal="right" vertical="center" wrapText="1"/>
      <protection locked="0"/>
    </xf>
    <xf numFmtId="1" fontId="85" fillId="2" borderId="3" xfId="0" applyNumberFormat="1" applyFont="1" applyFill="1" applyBorder="1" applyAlignment="1" applyProtection="1">
      <alignment horizontal="right" vertical="center"/>
    </xf>
    <xf numFmtId="1" fontId="85" fillId="2" borderId="3" xfId="0" applyNumberFormat="1" applyFont="1" applyFill="1" applyBorder="1" applyAlignment="1" applyProtection="1">
      <alignment vertical="center"/>
    </xf>
    <xf numFmtId="1" fontId="86" fillId="2" borderId="3" xfId="0" applyNumberFormat="1" applyFont="1" applyFill="1" applyBorder="1" applyAlignment="1" applyProtection="1">
      <alignment horizontal="center" vertical="center"/>
    </xf>
    <xf numFmtId="171" fontId="87" fillId="2" borderId="3" xfId="0" applyNumberFormat="1" applyFont="1" applyFill="1" applyBorder="1" applyAlignment="1" applyProtection="1">
      <alignment horizontal="right" vertical="center"/>
    </xf>
    <xf numFmtId="3" fontId="94" fillId="2" borderId="39" xfId="0" applyNumberFormat="1" applyFont="1" applyFill="1" applyBorder="1" applyAlignment="1" applyProtection="1">
      <alignment vertical="center" wrapText="1"/>
      <protection locked="0"/>
    </xf>
    <xf numFmtId="0" fontId="94" fillId="2" borderId="39" xfId="0" applyFont="1" applyFill="1" applyBorder="1" applyAlignment="1" applyProtection="1">
      <alignment vertical="center" wrapText="1"/>
      <protection locked="0"/>
    </xf>
    <xf numFmtId="2" fontId="94" fillId="2" borderId="39" xfId="0" applyNumberFormat="1" applyFont="1" applyFill="1" applyBorder="1" applyAlignment="1">
      <alignment vertical="center" wrapText="1"/>
    </xf>
    <xf numFmtId="1" fontId="213" fillId="2" borderId="0" xfId="0" applyNumberFormat="1" applyFont="1" applyFill="1" applyAlignment="1" applyProtection="1">
      <alignment vertical="center"/>
    </xf>
    <xf numFmtId="43" fontId="90" fillId="2" borderId="2" xfId="1" applyFont="1" applyFill="1" applyBorder="1" applyAlignment="1" applyProtection="1">
      <alignment horizontal="right" vertical="center"/>
      <protection locked="0"/>
    </xf>
    <xf numFmtId="0" fontId="86" fillId="2" borderId="2" xfId="0" applyFont="1" applyFill="1" applyBorder="1" applyAlignment="1" applyProtection="1">
      <alignment horizontal="center" vertical="center"/>
      <protection locked="0"/>
    </xf>
    <xf numFmtId="0" fontId="86" fillId="2" borderId="2" xfId="0" applyFont="1" applyFill="1" applyBorder="1" applyAlignment="1" applyProtection="1">
      <alignment horizontal="center" vertical="center" wrapText="1"/>
      <protection locked="0"/>
    </xf>
    <xf numFmtId="168" fontId="40" fillId="2" borderId="2" xfId="0" applyNumberFormat="1" applyFont="1" applyFill="1" applyBorder="1" applyAlignment="1" applyProtection="1">
      <alignment horizontal="center" vertical="center"/>
      <protection locked="0"/>
    </xf>
    <xf numFmtId="169" fontId="40" fillId="2" borderId="2" xfId="0" applyNumberFormat="1" applyFont="1" applyFill="1" applyBorder="1" applyAlignment="1" applyProtection="1">
      <alignment horizontal="center" vertical="center"/>
      <protection locked="0"/>
    </xf>
    <xf numFmtId="168" fontId="50" fillId="2" borderId="2" xfId="0" applyNumberFormat="1" applyFont="1" applyFill="1" applyBorder="1" applyAlignment="1" applyProtection="1">
      <alignment horizontal="center" vertical="center"/>
      <protection locked="0"/>
    </xf>
    <xf numFmtId="0" fontId="90" fillId="2" borderId="35" xfId="27" applyFont="1" applyFill="1" applyBorder="1" applyAlignment="1" applyProtection="1">
      <alignment vertical="center" wrapText="1"/>
    </xf>
    <xf numFmtId="168" fontId="90" fillId="2" borderId="35" xfId="16" applyNumberFormat="1" applyFont="1" applyFill="1" applyBorder="1" applyAlignment="1" applyProtection="1">
      <alignment horizontal="center" vertical="center" wrapText="1"/>
    </xf>
    <xf numFmtId="0" fontId="49" fillId="2" borderId="35" xfId="0" applyFont="1" applyFill="1" applyBorder="1" applyAlignment="1" applyProtection="1"/>
    <xf numFmtId="0" fontId="85" fillId="2" borderId="10" xfId="2" applyFont="1" applyFill="1" applyBorder="1" applyAlignment="1" applyProtection="1">
      <alignment horizontal="center" vertical="center" wrapText="1"/>
      <protection locked="0"/>
    </xf>
    <xf numFmtId="0" fontId="85" fillId="0" borderId="10" xfId="0" applyFont="1" applyBorder="1" applyAlignment="1" applyProtection="1">
      <alignment vertical="center"/>
      <protection locked="0"/>
    </xf>
    <xf numFmtId="0" fontId="86" fillId="0" borderId="10" xfId="0" applyFont="1" applyBorder="1" applyAlignment="1" applyProtection="1">
      <alignment horizontal="center" vertical="center"/>
      <protection locked="0"/>
    </xf>
    <xf numFmtId="171" fontId="87" fillId="2" borderId="10" xfId="0" applyNumberFormat="1" applyFont="1" applyFill="1" applyBorder="1" applyAlignment="1" applyProtection="1">
      <alignment horizontal="right" vertical="center"/>
      <protection locked="0"/>
    </xf>
    <xf numFmtId="0" fontId="87" fillId="2" borderId="2" xfId="2" applyFont="1" applyFill="1" applyBorder="1" applyAlignment="1" applyProtection="1">
      <alignment horizontal="center" vertical="center" wrapText="1"/>
      <protection locked="0"/>
    </xf>
    <xf numFmtId="0" fontId="87" fillId="2" borderId="2" xfId="0" applyFont="1" applyFill="1" applyBorder="1" applyAlignment="1" applyProtection="1">
      <alignment vertical="center"/>
      <protection locked="0"/>
    </xf>
    <xf numFmtId="3" fontId="87" fillId="2" borderId="2" xfId="3" applyNumberFormat="1" applyFont="1" applyBorder="1" applyAlignment="1" applyProtection="1">
      <alignment horizontal="right" vertical="center"/>
      <protection locked="0"/>
    </xf>
    <xf numFmtId="3" fontId="87" fillId="2" borderId="2" xfId="4" applyNumberFormat="1" applyFont="1" applyBorder="1" applyAlignment="1" applyProtection="1">
      <alignment horizontal="right" vertical="center"/>
      <protection locked="0"/>
    </xf>
    <xf numFmtId="168" fontId="87" fillId="0" borderId="2" xfId="0" applyNumberFormat="1" applyFont="1" applyFill="1" applyBorder="1" applyAlignment="1" applyProtection="1">
      <alignment horizontal="right" vertical="center"/>
      <protection locked="0"/>
    </xf>
    <xf numFmtId="3" fontId="87" fillId="7" borderId="2" xfId="0" applyNumberFormat="1" applyFont="1" applyFill="1" applyBorder="1" applyAlignment="1" applyProtection="1">
      <alignment horizontal="right" vertical="center"/>
      <protection locked="0"/>
    </xf>
    <xf numFmtId="0" fontId="88" fillId="2" borderId="2" xfId="2" applyFont="1" applyFill="1" applyBorder="1" applyAlignment="1" applyProtection="1">
      <alignment horizontal="center" vertical="center" wrapText="1"/>
      <protection locked="0"/>
    </xf>
    <xf numFmtId="0" fontId="87" fillId="2" borderId="2" xfId="0" quotePrefix="1" applyFont="1" applyFill="1" applyBorder="1" applyAlignment="1" applyProtection="1">
      <alignment vertical="center" wrapText="1"/>
      <protection locked="0"/>
    </xf>
    <xf numFmtId="168" fontId="87" fillId="2" borderId="2" xfId="4" applyNumberFormat="1" applyFont="1" applyBorder="1" applyAlignment="1" applyProtection="1">
      <alignment horizontal="right" vertical="center"/>
      <protection locked="0"/>
    </xf>
    <xf numFmtId="0" fontId="87" fillId="2" borderId="2" xfId="0" applyFont="1" applyFill="1" applyBorder="1" applyAlignment="1" applyProtection="1">
      <alignment vertical="center" wrapText="1"/>
      <protection locked="0"/>
    </xf>
    <xf numFmtId="171" fontId="87" fillId="2" borderId="2" xfId="3" applyNumberFormat="1" applyFont="1" applyBorder="1" applyAlignment="1" applyProtection="1">
      <alignment horizontal="right" vertical="center"/>
      <protection locked="0"/>
    </xf>
    <xf numFmtId="171" fontId="87" fillId="2" borderId="2" xfId="3" applyNumberFormat="1" applyFont="1" applyFill="1" applyBorder="1" applyAlignment="1" applyProtection="1">
      <alignment horizontal="right" vertical="center"/>
      <protection locked="0"/>
    </xf>
    <xf numFmtId="169" fontId="87" fillId="0" borderId="2" xfId="0" applyNumberFormat="1" applyFont="1" applyFill="1" applyBorder="1" applyAlignment="1" applyProtection="1">
      <alignment horizontal="right" vertical="center"/>
      <protection locked="0"/>
    </xf>
    <xf numFmtId="169" fontId="87" fillId="2" borderId="2" xfId="0" applyNumberFormat="1" applyFont="1" applyFill="1" applyBorder="1" applyAlignment="1" applyProtection="1">
      <alignment horizontal="right" vertical="center"/>
      <protection locked="0"/>
    </xf>
    <xf numFmtId="4" fontId="87" fillId="7" borderId="2" xfId="0" applyNumberFormat="1" applyFont="1" applyFill="1" applyBorder="1" applyAlignment="1" applyProtection="1">
      <alignment horizontal="right" vertical="center"/>
      <protection locked="0"/>
    </xf>
    <xf numFmtId="0" fontId="87" fillId="2" borderId="2" xfId="0" quotePrefix="1" applyFont="1" applyFill="1" applyBorder="1" applyAlignment="1" applyProtection="1">
      <alignment vertical="center"/>
      <protection locked="0"/>
    </xf>
    <xf numFmtId="0" fontId="87" fillId="0" borderId="2" xfId="0" quotePrefix="1" applyFont="1" applyBorder="1" applyAlignment="1" applyProtection="1">
      <alignment vertical="center"/>
      <protection locked="0"/>
    </xf>
    <xf numFmtId="0" fontId="86" fillId="0" borderId="2" xfId="0" applyFont="1" applyBorder="1" applyAlignment="1" applyProtection="1">
      <alignment horizontal="center" vertical="center"/>
      <protection locked="0"/>
    </xf>
    <xf numFmtId="168" fontId="87" fillId="2" borderId="2" xfId="4" quotePrefix="1" applyNumberFormat="1" applyFont="1" applyBorder="1" applyAlignment="1" applyProtection="1">
      <alignment horizontal="right" vertical="center"/>
      <protection locked="0"/>
    </xf>
    <xf numFmtId="0" fontId="85" fillId="2" borderId="2" xfId="2" applyFont="1" applyFill="1" applyBorder="1" applyAlignment="1">
      <alignment horizontal="center" vertical="center" wrapText="1"/>
    </xf>
    <xf numFmtId="0" fontId="85" fillId="0" borderId="2" xfId="0" applyFont="1" applyBorder="1" applyAlignment="1">
      <alignment vertical="center"/>
    </xf>
    <xf numFmtId="0" fontId="86" fillId="0" borderId="2" xfId="0" applyFont="1" applyBorder="1" applyAlignment="1">
      <alignment horizontal="center" vertical="center"/>
    </xf>
    <xf numFmtId="171" fontId="87" fillId="2" borderId="2" xfId="0" applyNumberFormat="1" applyFont="1" applyFill="1" applyBorder="1" applyAlignment="1" applyProtection="1">
      <alignment horizontal="right" vertical="center"/>
      <protection locked="0"/>
    </xf>
    <xf numFmtId="0" fontId="87" fillId="2" borderId="2" xfId="2" applyFont="1" applyFill="1" applyBorder="1" applyAlignment="1">
      <alignment horizontal="center" vertical="center" wrapText="1"/>
    </xf>
    <xf numFmtId="0" fontId="87" fillId="2" borderId="2" xfId="0" applyFont="1" applyFill="1" applyBorder="1" applyAlignment="1">
      <alignment vertical="center"/>
    </xf>
    <xf numFmtId="0" fontId="86" fillId="2" borderId="2" xfId="0" applyFont="1" applyFill="1" applyBorder="1" applyAlignment="1">
      <alignment horizontal="center" vertical="center"/>
    </xf>
    <xf numFmtId="3" fontId="87" fillId="0" borderId="2" xfId="0" applyNumberFormat="1" applyFont="1" applyFill="1" applyBorder="1" applyAlignment="1" applyProtection="1">
      <alignment horizontal="right" vertical="center"/>
      <protection locked="0"/>
    </xf>
    <xf numFmtId="168" fontId="87" fillId="0" borderId="2" xfId="0" applyNumberFormat="1" applyFont="1" applyFill="1" applyBorder="1" applyAlignment="1" applyProtection="1">
      <alignment vertical="center"/>
      <protection locked="0"/>
    </xf>
    <xf numFmtId="0" fontId="88" fillId="2" borderId="2" xfId="2" applyFont="1" applyFill="1" applyBorder="1" applyAlignment="1">
      <alignment horizontal="center" vertical="center" wrapText="1"/>
    </xf>
    <xf numFmtId="0" fontId="88" fillId="2" borderId="2" xfId="0" applyFont="1" applyFill="1" applyBorder="1" applyAlignment="1">
      <alignment vertical="center"/>
    </xf>
    <xf numFmtId="0" fontId="138" fillId="2" borderId="2" xfId="0" applyFont="1" applyFill="1" applyBorder="1" applyAlignment="1">
      <alignment horizontal="center" vertical="center"/>
    </xf>
    <xf numFmtId="171" fontId="88" fillId="2" borderId="2" xfId="0" applyNumberFormat="1" applyFont="1" applyFill="1" applyBorder="1" applyAlignment="1" applyProtection="1">
      <alignment horizontal="right" vertical="center"/>
      <protection locked="0"/>
    </xf>
    <xf numFmtId="3" fontId="88" fillId="2" borderId="2" xfId="3" applyNumberFormat="1" applyFont="1" applyBorder="1" applyAlignment="1" applyProtection="1">
      <alignment horizontal="right" vertical="center"/>
      <protection locked="0"/>
    </xf>
    <xf numFmtId="168" fontId="88" fillId="2" borderId="2" xfId="4" quotePrefix="1" applyNumberFormat="1" applyFont="1" applyBorder="1" applyAlignment="1" applyProtection="1">
      <alignment horizontal="right" vertical="center"/>
      <protection locked="0"/>
    </xf>
    <xf numFmtId="3" fontId="88" fillId="0" borderId="2" xfId="0" applyNumberFormat="1" applyFont="1" applyFill="1" applyBorder="1" applyAlignment="1" applyProtection="1">
      <alignment horizontal="right" vertical="center"/>
      <protection locked="0"/>
    </xf>
    <xf numFmtId="3" fontId="88" fillId="7" borderId="2" xfId="0" applyNumberFormat="1" applyFont="1" applyFill="1" applyBorder="1" applyAlignment="1" applyProtection="1">
      <alignment horizontal="right" vertical="center"/>
      <protection locked="0"/>
    </xf>
    <xf numFmtId="168" fontId="88" fillId="0" borderId="2" xfId="0" applyNumberFormat="1" applyFont="1" applyFill="1" applyBorder="1" applyAlignment="1" applyProtection="1">
      <alignment vertical="center"/>
      <protection locked="0"/>
    </xf>
    <xf numFmtId="0" fontId="87" fillId="2" borderId="2" xfId="0" quotePrefix="1" applyFont="1" applyFill="1" applyBorder="1" applyAlignment="1">
      <alignment vertical="center" wrapText="1"/>
    </xf>
    <xf numFmtId="3" fontId="87" fillId="2" borderId="2" xfId="0" applyNumberFormat="1" applyFont="1" applyFill="1" applyBorder="1" applyAlignment="1" applyProtection="1">
      <alignment horizontal="right" vertical="center"/>
      <protection locked="0"/>
    </xf>
    <xf numFmtId="3" fontId="87" fillId="2" borderId="2" xfId="5" applyNumberFormat="1" applyFont="1" applyBorder="1" applyAlignment="1" applyProtection="1">
      <alignment horizontal="right" vertical="center"/>
      <protection locked="0"/>
    </xf>
    <xf numFmtId="168" fontId="87" fillId="7" borderId="2" xfId="0" applyNumberFormat="1" applyFont="1" applyFill="1" applyBorder="1" applyAlignment="1" applyProtection="1">
      <alignment horizontal="right" vertical="center"/>
      <protection locked="0"/>
    </xf>
    <xf numFmtId="0" fontId="85" fillId="2" borderId="21" xfId="2" applyFont="1" applyFill="1" applyBorder="1" applyAlignment="1">
      <alignment horizontal="center" vertical="center" wrapText="1"/>
    </xf>
    <xf numFmtId="0" fontId="85" fillId="2" borderId="21" xfId="0" applyFont="1" applyFill="1" applyBorder="1" applyAlignment="1">
      <alignment vertical="center" wrapText="1"/>
    </xf>
    <xf numFmtId="0" fontId="125" fillId="2" borderId="21" xfId="0" applyFont="1" applyFill="1" applyBorder="1" applyAlignment="1">
      <alignment horizontal="center" vertical="center"/>
    </xf>
    <xf numFmtId="3" fontId="87" fillId="2" borderId="21" xfId="0" applyNumberFormat="1" applyFont="1" applyFill="1" applyBorder="1" applyAlignment="1" applyProtection="1">
      <alignment horizontal="right" vertical="center"/>
      <protection locked="0"/>
    </xf>
    <xf numFmtId="3" fontId="85" fillId="2" borderId="21" xfId="3" applyNumberFormat="1" applyFont="1" applyBorder="1" applyAlignment="1" applyProtection="1">
      <alignment horizontal="right" vertical="center"/>
      <protection locked="0"/>
    </xf>
    <xf numFmtId="168" fontId="87" fillId="2" borderId="21" xfId="0" applyNumberFormat="1" applyFont="1" applyFill="1" applyBorder="1" applyAlignment="1" applyProtection="1">
      <alignment horizontal="right" vertical="center"/>
      <protection locked="0"/>
    </xf>
    <xf numFmtId="168" fontId="85" fillId="0" borderId="21" xfId="0" applyNumberFormat="1" applyFont="1" applyFill="1" applyBorder="1" applyAlignment="1" applyProtection="1">
      <alignment horizontal="right" vertical="center"/>
      <protection locked="0"/>
    </xf>
    <xf numFmtId="168" fontId="85" fillId="7" borderId="21" xfId="0" applyNumberFormat="1" applyFont="1" applyFill="1" applyBorder="1" applyAlignment="1" applyProtection="1">
      <alignment horizontal="right" vertical="center"/>
      <protection locked="0"/>
    </xf>
    <xf numFmtId="3" fontId="85" fillId="0" borderId="21" xfId="0" applyNumberFormat="1" applyFont="1" applyFill="1" applyBorder="1" applyAlignment="1" applyProtection="1">
      <alignment horizontal="right" vertical="center"/>
      <protection locked="0"/>
    </xf>
    <xf numFmtId="168" fontId="85" fillId="0" borderId="21" xfId="0" applyNumberFormat="1" applyFont="1" applyFill="1" applyBorder="1" applyAlignment="1" applyProtection="1">
      <alignment vertical="center"/>
      <protection locked="0"/>
    </xf>
    <xf numFmtId="168" fontId="85" fillId="2" borderId="21" xfId="0" applyNumberFormat="1" applyFont="1" applyFill="1" applyBorder="1" applyAlignment="1" applyProtection="1">
      <alignment vertical="center"/>
      <protection locked="0"/>
    </xf>
    <xf numFmtId="168" fontId="109" fillId="2" borderId="10" xfId="0" applyNumberFormat="1" applyFont="1" applyFill="1" applyBorder="1" applyAlignment="1" applyProtection="1">
      <alignment horizontal="right" vertical="center" wrapText="1"/>
      <protection locked="0"/>
    </xf>
    <xf numFmtId="1" fontId="57" fillId="2" borderId="10" xfId="0" applyNumberFormat="1" applyFont="1" applyFill="1" applyBorder="1" applyAlignment="1" applyProtection="1">
      <alignment horizontal="center" vertical="center" wrapText="1"/>
    </xf>
    <xf numFmtId="3" fontId="74" fillId="2" borderId="2" xfId="0" applyNumberFormat="1" applyFont="1" applyFill="1" applyBorder="1" applyProtection="1">
      <protection locked="0"/>
    </xf>
    <xf numFmtId="169" fontId="33" fillId="2" borderId="2" xfId="0" applyNumberFormat="1" applyFont="1" applyFill="1" applyBorder="1" applyAlignment="1" applyProtection="1">
      <alignment horizontal="center" vertical="center"/>
      <protection locked="0"/>
    </xf>
    <xf numFmtId="3" fontId="76" fillId="2" borderId="2" xfId="0" applyNumberFormat="1" applyFont="1" applyFill="1" applyBorder="1" applyProtection="1">
      <protection locked="0"/>
    </xf>
    <xf numFmtId="3" fontId="54" fillId="2" borderId="2" xfId="0" applyNumberFormat="1" applyFont="1" applyFill="1" applyBorder="1" applyAlignment="1" applyProtection="1">
      <alignment horizontal="center" vertical="center" wrapText="1"/>
      <protection locked="0"/>
    </xf>
    <xf numFmtId="3" fontId="216" fillId="2" borderId="2" xfId="0" applyNumberFormat="1" applyFont="1" applyFill="1" applyBorder="1" applyProtection="1">
      <protection locked="0"/>
    </xf>
    <xf numFmtId="168" fontId="50" fillId="2" borderId="21" xfId="0" applyNumberFormat="1" applyFont="1" applyFill="1" applyBorder="1" applyAlignment="1" applyProtection="1">
      <alignment horizontal="center" vertical="center"/>
      <protection locked="0"/>
    </xf>
    <xf numFmtId="3" fontId="54" fillId="2" borderId="21" xfId="0" applyNumberFormat="1" applyFont="1" applyFill="1" applyBorder="1" applyAlignment="1" applyProtection="1">
      <alignment horizontal="center" vertical="center" wrapText="1"/>
      <protection locked="0"/>
    </xf>
    <xf numFmtId="43" fontId="19" fillId="2" borderId="5" xfId="1" applyFont="1" applyFill="1" applyBorder="1" applyProtection="1"/>
    <xf numFmtId="168" fontId="151" fillId="7" borderId="21" xfId="0" applyNumberFormat="1" applyFont="1" applyFill="1" applyBorder="1" applyAlignment="1" applyProtection="1">
      <alignment horizontal="center" vertical="center" wrapText="1"/>
      <protection locked="0"/>
    </xf>
    <xf numFmtId="43" fontId="16" fillId="2" borderId="0" xfId="0" applyNumberFormat="1" applyFont="1" applyFill="1" applyProtection="1"/>
    <xf numFmtId="43" fontId="33" fillId="2" borderId="0" xfId="1" applyFont="1" applyFill="1" applyProtection="1"/>
    <xf numFmtId="43" fontId="84" fillId="2" borderId="0" xfId="1" applyFont="1" applyFill="1" applyProtection="1"/>
    <xf numFmtId="43" fontId="36" fillId="2" borderId="0" xfId="1" applyFont="1" applyFill="1" applyAlignment="1" applyProtection="1">
      <alignment vertical="center" wrapText="1"/>
    </xf>
    <xf numFmtId="167" fontId="148" fillId="7" borderId="0" xfId="0" applyNumberFormat="1" applyFont="1" applyFill="1" applyAlignment="1" applyProtection="1">
      <alignment horizontal="center"/>
      <protection locked="0"/>
    </xf>
    <xf numFmtId="164" fontId="94" fillId="7" borderId="39" xfId="0" applyNumberFormat="1" applyFont="1" applyFill="1" applyBorder="1" applyAlignment="1" applyProtection="1">
      <alignment horizontal="center" vertical="center" wrapText="1"/>
      <protection locked="0"/>
    </xf>
    <xf numFmtId="2" fontId="85" fillId="7" borderId="39" xfId="0" applyNumberFormat="1" applyFont="1" applyFill="1" applyBorder="1" applyAlignment="1" applyProtection="1">
      <alignment vertical="center" wrapText="1"/>
      <protection locked="0"/>
    </xf>
    <xf numFmtId="2" fontId="87" fillId="8" borderId="39" xfId="0" applyNumberFormat="1" applyFont="1" applyFill="1" applyBorder="1" applyAlignment="1" applyProtection="1">
      <alignment vertical="center" wrapText="1"/>
      <protection locked="0"/>
    </xf>
    <xf numFmtId="0" fontId="87" fillId="7" borderId="0" xfId="0" applyFont="1" applyFill="1" applyAlignment="1" applyProtection="1">
      <alignment horizontal="right"/>
      <protection locked="0"/>
    </xf>
    <xf numFmtId="0" fontId="91" fillId="7" borderId="0" xfId="0" applyFont="1" applyFill="1" applyAlignment="1" applyProtection="1">
      <alignment horizontal="right"/>
      <protection locked="0"/>
    </xf>
    <xf numFmtId="0" fontId="91" fillId="7" borderId="0" xfId="0" applyFont="1" applyFill="1" applyProtection="1">
      <protection locked="0"/>
    </xf>
    <xf numFmtId="43" fontId="84" fillId="2" borderId="0" xfId="1" applyFont="1" applyFill="1" applyBorder="1" applyProtection="1"/>
    <xf numFmtId="164" fontId="94" fillId="2" borderId="39" xfId="0" applyNumberFormat="1" applyFont="1" applyFill="1" applyBorder="1" applyAlignment="1" applyProtection="1">
      <alignment horizontal="center" vertical="center" wrapText="1"/>
      <protection locked="0"/>
    </xf>
    <xf numFmtId="167" fontId="148" fillId="2" borderId="0" xfId="0" applyNumberFormat="1" applyFont="1" applyFill="1" applyAlignment="1" applyProtection="1">
      <alignment horizontal="center" vertical="center"/>
      <protection locked="0"/>
    </xf>
    <xf numFmtId="2" fontId="85" fillId="2" borderId="39" xfId="0" applyNumberFormat="1" applyFont="1" applyFill="1" applyBorder="1" applyAlignment="1" applyProtection="1">
      <alignment horizontal="center" vertical="center" wrapText="1"/>
      <protection locked="0"/>
    </xf>
    <xf numFmtId="2" fontId="87" fillId="4" borderId="39" xfId="0" applyNumberFormat="1" applyFont="1" applyFill="1" applyBorder="1" applyAlignment="1" applyProtection="1">
      <alignment horizontal="center" vertical="center" wrapText="1"/>
      <protection locked="0"/>
    </xf>
    <xf numFmtId="176" fontId="49" fillId="2" borderId="0" xfId="1" applyNumberFormat="1" applyFont="1" applyFill="1" applyBorder="1" applyAlignment="1" applyProtection="1">
      <alignment horizontal="center" vertical="center" wrapText="1"/>
      <protection locked="0"/>
    </xf>
    <xf numFmtId="176" fontId="90" fillId="7" borderId="0" xfId="1" applyNumberFormat="1" applyFont="1" applyFill="1" applyBorder="1" applyAlignment="1" applyProtection="1">
      <alignment horizontal="center" vertical="center" wrapText="1"/>
      <protection locked="0"/>
    </xf>
    <xf numFmtId="178" fontId="49" fillId="2" borderId="0" xfId="1" applyNumberFormat="1" applyFont="1" applyFill="1" applyBorder="1" applyAlignment="1" applyProtection="1">
      <alignment horizontal="center" vertical="center" wrapText="1"/>
      <protection locked="0"/>
    </xf>
    <xf numFmtId="168" fontId="97" fillId="7" borderId="0" xfId="0" applyNumberFormat="1" applyFont="1" applyFill="1" applyBorder="1" applyAlignment="1" applyProtection="1">
      <alignment horizontal="right" vertical="center" wrapText="1"/>
      <protection locked="0"/>
    </xf>
    <xf numFmtId="168" fontId="90" fillId="7" borderId="0" xfId="28" applyNumberFormat="1" applyFont="1" applyFill="1" applyBorder="1" applyAlignment="1">
      <alignment horizontal="right" vertical="center"/>
    </xf>
    <xf numFmtId="43" fontId="119" fillId="2" borderId="0" xfId="1" applyNumberFormat="1" applyFont="1" applyFill="1" applyBorder="1" applyAlignment="1" applyProtection="1">
      <alignment horizontal="center" vertical="center" wrapText="1"/>
      <protection locked="0"/>
    </xf>
    <xf numFmtId="164" fontId="97" fillId="7" borderId="0" xfId="20" applyNumberFormat="1" applyFont="1" applyFill="1" applyBorder="1" applyAlignment="1" applyProtection="1">
      <alignment horizontal="center" vertical="center" wrapText="1"/>
      <protection locked="0"/>
    </xf>
    <xf numFmtId="176" fontId="70" fillId="2" borderId="0" xfId="1" applyNumberFormat="1" applyFont="1" applyFill="1" applyBorder="1" applyAlignment="1" applyProtection="1">
      <alignment horizontal="center" vertical="center" wrapText="1"/>
      <protection locked="0"/>
    </xf>
    <xf numFmtId="176" fontId="77" fillId="2" borderId="0" xfId="1" applyNumberFormat="1" applyFont="1" applyFill="1" applyBorder="1" applyAlignment="1" applyProtection="1">
      <alignment horizontal="center" vertical="center" wrapText="1"/>
      <protection locked="0"/>
    </xf>
    <xf numFmtId="176" fontId="69" fillId="2" borderId="0" xfId="1" applyNumberFormat="1" applyFont="1" applyFill="1" applyBorder="1" applyAlignment="1" applyProtection="1">
      <alignment horizontal="center" vertical="center" wrapText="1"/>
      <protection locked="0"/>
    </xf>
    <xf numFmtId="176" fontId="69" fillId="4" borderId="0" xfId="1" applyNumberFormat="1" applyFont="1" applyFill="1" applyBorder="1" applyAlignment="1" applyProtection="1">
      <alignment horizontal="right" vertical="center" wrapText="1"/>
      <protection locked="0"/>
    </xf>
    <xf numFmtId="169" fontId="93" fillId="7" borderId="0" xfId="20" applyNumberFormat="1" applyFont="1" applyFill="1" applyBorder="1" applyAlignment="1" applyProtection="1">
      <alignment horizontal="center" vertical="center" wrapText="1"/>
      <protection locked="0"/>
    </xf>
    <xf numFmtId="164" fontId="94" fillId="2" borderId="0" xfId="0" applyNumberFormat="1" applyFont="1" applyFill="1" applyBorder="1" applyAlignment="1" applyProtection="1">
      <alignment vertical="center" wrapText="1"/>
    </xf>
    <xf numFmtId="168" fontId="94" fillId="2" borderId="0" xfId="0" applyNumberFormat="1" applyFont="1" applyFill="1" applyBorder="1" applyAlignment="1" applyProtection="1">
      <alignment horizontal="right" vertical="center" wrapText="1"/>
      <protection locked="0"/>
    </xf>
    <xf numFmtId="164" fontId="49" fillId="0" borderId="0" xfId="0" applyNumberFormat="1" applyFont="1" applyFill="1" applyBorder="1" applyAlignment="1" applyProtection="1">
      <alignment horizontal="right" vertical="center" wrapText="1"/>
      <protection locked="0"/>
    </xf>
    <xf numFmtId="43" fontId="90" fillId="0" borderId="0" xfId="20" applyNumberFormat="1" applyFont="1" applyFill="1" applyBorder="1" applyAlignment="1" applyProtection="1">
      <alignment horizontal="center" vertical="center" wrapText="1"/>
      <protection locked="0"/>
    </xf>
    <xf numFmtId="164" fontId="49" fillId="0" borderId="0" xfId="0" applyNumberFormat="1" applyFont="1" applyFill="1" applyBorder="1" applyAlignment="1" applyProtection="1">
      <alignment vertical="center" wrapText="1"/>
      <protection locked="0"/>
    </xf>
    <xf numFmtId="176" fontId="77" fillId="0" borderId="0" xfId="1" applyNumberFormat="1" applyFont="1" applyFill="1" applyBorder="1" applyAlignment="1" applyProtection="1">
      <alignment horizontal="right" vertical="center" wrapText="1"/>
      <protection locked="0"/>
    </xf>
    <xf numFmtId="176" fontId="77" fillId="0" borderId="0" xfId="1" applyNumberFormat="1" applyFont="1" applyFill="1" applyBorder="1" applyAlignment="1" applyProtection="1">
      <alignment horizontal="center" vertical="center" wrapText="1"/>
      <protection locked="0"/>
    </xf>
    <xf numFmtId="168" fontId="97" fillId="2" borderId="0" xfId="0" applyNumberFormat="1" applyFont="1" applyFill="1" applyBorder="1" applyAlignment="1" applyProtection="1">
      <alignment horizontal="right" vertical="center" wrapText="1"/>
      <protection locked="0"/>
    </xf>
    <xf numFmtId="178" fontId="49" fillId="2" borderId="0" xfId="20" applyNumberFormat="1" applyFont="1" applyFill="1" applyBorder="1" applyAlignment="1" applyProtection="1">
      <alignment horizontal="center" vertical="center" wrapText="1"/>
      <protection locked="0"/>
    </xf>
    <xf numFmtId="168" fontId="70" fillId="2" borderId="0" xfId="0" applyNumberFormat="1" applyFont="1" applyFill="1" applyBorder="1" applyAlignment="1" applyProtection="1">
      <alignment vertical="center" wrapText="1"/>
      <protection locked="0"/>
    </xf>
    <xf numFmtId="178" fontId="77" fillId="2" borderId="0" xfId="1" applyNumberFormat="1" applyFont="1" applyFill="1" applyBorder="1" applyAlignment="1" applyProtection="1">
      <alignment horizontal="center" vertical="center" wrapText="1"/>
      <protection locked="0"/>
    </xf>
    <xf numFmtId="178" fontId="93" fillId="7" borderId="0" xfId="1" applyNumberFormat="1" applyFont="1" applyFill="1" applyBorder="1" applyAlignment="1" applyProtection="1">
      <alignment horizontal="center" vertical="center" wrapText="1"/>
      <protection locked="0"/>
    </xf>
    <xf numFmtId="169" fontId="87" fillId="2" borderId="0" xfId="0" applyNumberFormat="1" applyFont="1" applyFill="1" applyBorder="1" applyAlignment="1">
      <alignment horizontal="right" vertical="center"/>
    </xf>
    <xf numFmtId="169" fontId="87" fillId="2" borderId="0" xfId="32" applyNumberFormat="1" applyFont="1" applyFill="1" applyBorder="1" applyAlignment="1">
      <alignment vertical="center"/>
    </xf>
    <xf numFmtId="43" fontId="90" fillId="7" borderId="0" xfId="1" applyNumberFormat="1" applyFont="1" applyFill="1" applyBorder="1" applyAlignment="1" applyProtection="1">
      <alignment horizontal="center" vertical="center" wrapText="1"/>
      <protection locked="0"/>
    </xf>
    <xf numFmtId="43" fontId="70" fillId="2" borderId="0" xfId="1" applyNumberFormat="1" applyFont="1" applyFill="1" applyBorder="1" applyAlignment="1" applyProtection="1">
      <alignment horizontal="center" vertical="center" wrapText="1"/>
      <protection locked="0"/>
    </xf>
    <xf numFmtId="178" fontId="69" fillId="2" borderId="0" xfId="1" applyNumberFormat="1" applyFont="1" applyFill="1" applyBorder="1" applyAlignment="1" applyProtection="1">
      <alignment horizontal="center" vertical="center" wrapText="1"/>
      <protection locked="0"/>
    </xf>
    <xf numFmtId="178" fontId="69" fillId="0" borderId="0" xfId="1" applyNumberFormat="1" applyFont="1" applyFill="1" applyBorder="1" applyAlignment="1" applyProtection="1">
      <alignment horizontal="center" vertical="center" wrapText="1"/>
      <protection locked="0"/>
    </xf>
    <xf numFmtId="164" fontId="40" fillId="2" borderId="0" xfId="0" applyNumberFormat="1" applyFont="1" applyFill="1" applyBorder="1" applyAlignment="1" applyProtection="1">
      <alignment horizontal="center" vertical="center"/>
    </xf>
    <xf numFmtId="176" fontId="87" fillId="2" borderId="0" xfId="1" applyNumberFormat="1" applyFont="1" applyFill="1" applyBorder="1" applyAlignment="1" applyProtection="1">
      <alignment horizontal="center"/>
      <protection locked="0"/>
    </xf>
    <xf numFmtId="43" fontId="49" fillId="2" borderId="0" xfId="1" applyFont="1" applyFill="1" applyBorder="1" applyAlignment="1" applyProtection="1">
      <alignment horizontal="center" vertical="center" wrapText="1"/>
      <protection locked="0"/>
    </xf>
    <xf numFmtId="43" fontId="49" fillId="2" borderId="0" xfId="1" applyNumberFormat="1" applyFont="1" applyFill="1" applyBorder="1" applyAlignment="1" applyProtection="1">
      <alignment horizontal="center" vertical="center" wrapText="1"/>
      <protection locked="0"/>
    </xf>
    <xf numFmtId="43" fontId="69" fillId="2" borderId="0" xfId="1" applyNumberFormat="1" applyFont="1" applyFill="1" applyBorder="1" applyAlignment="1" applyProtection="1">
      <alignment horizontal="center" vertical="center" wrapText="1"/>
      <protection locked="0"/>
    </xf>
    <xf numFmtId="176" fontId="97" fillId="7" borderId="0" xfId="20" applyNumberFormat="1" applyFont="1" applyFill="1" applyBorder="1" applyAlignment="1" applyProtection="1">
      <alignment horizontal="center" vertical="center" wrapText="1"/>
      <protection locked="0"/>
    </xf>
    <xf numFmtId="178" fontId="97" fillId="7" borderId="0" xfId="1" applyNumberFormat="1" applyFont="1" applyFill="1" applyBorder="1" applyAlignment="1" applyProtection="1">
      <alignment horizontal="center" vertical="center" wrapText="1"/>
      <protection locked="0"/>
    </xf>
    <xf numFmtId="176" fontId="77" fillId="2" borderId="0" xfId="32" applyNumberFormat="1" applyFont="1" applyFill="1" applyBorder="1" applyAlignment="1" applyProtection="1">
      <alignment horizontal="center" vertical="center" wrapText="1"/>
      <protection locked="0"/>
    </xf>
    <xf numFmtId="178" fontId="188" fillId="2" borderId="0" xfId="1" applyNumberFormat="1" applyFont="1" applyFill="1" applyBorder="1" applyAlignment="1" applyProtection="1">
      <alignment horizontal="center" vertical="center" wrapText="1"/>
      <protection locked="0"/>
    </xf>
    <xf numFmtId="176" fontId="90" fillId="2" borderId="0" xfId="1" applyNumberFormat="1" applyFont="1" applyFill="1" applyBorder="1" applyAlignment="1" applyProtection="1">
      <alignment horizontal="center" vertical="center" wrapText="1"/>
      <protection locked="0"/>
    </xf>
    <xf numFmtId="1" fontId="49" fillId="2" borderId="20" xfId="0" applyNumberFormat="1" applyFont="1" applyFill="1" applyBorder="1" applyAlignment="1" applyProtection="1">
      <alignment horizontal="left" wrapText="1"/>
    </xf>
    <xf numFmtId="1" fontId="53" fillId="2" borderId="20" xfId="0" applyNumberFormat="1" applyFont="1" applyFill="1" applyBorder="1" applyAlignment="1" applyProtection="1">
      <alignment horizontal="center"/>
    </xf>
    <xf numFmtId="3" fontId="49" fillId="2" borderId="20" xfId="0" applyNumberFormat="1" applyFont="1" applyFill="1" applyBorder="1" applyAlignment="1" applyProtection="1">
      <alignment horizontal="right"/>
    </xf>
    <xf numFmtId="3" fontId="90" fillId="2" borderId="20" xfId="0" applyNumberFormat="1" applyFont="1" applyFill="1" applyBorder="1" applyAlignment="1" applyProtection="1">
      <alignment horizontal="right"/>
    </xf>
    <xf numFmtId="166" fontId="12" fillId="2" borderId="0" xfId="0" applyNumberFormat="1" applyFont="1" applyFill="1" applyAlignment="1" applyProtection="1">
      <alignment vertical="center" wrapText="1"/>
    </xf>
    <xf numFmtId="43" fontId="156" fillId="2" borderId="0" xfId="1" applyFont="1" applyFill="1" applyAlignment="1" applyProtection="1">
      <alignment horizontal="center" vertical="center" wrapText="1"/>
      <protection locked="0"/>
    </xf>
    <xf numFmtId="164" fontId="12" fillId="2" borderId="0" xfId="0" applyNumberFormat="1" applyFont="1" applyFill="1" applyAlignment="1" applyProtection="1">
      <alignment horizontal="left" vertical="center" wrapText="1"/>
    </xf>
    <xf numFmtId="166" fontId="12" fillId="2" borderId="0" xfId="0" applyNumberFormat="1" applyFont="1" applyFill="1" applyAlignment="1" applyProtection="1">
      <alignment horizontal="left" vertical="center" wrapText="1"/>
    </xf>
    <xf numFmtId="171" fontId="132" fillId="2" borderId="40" xfId="34" applyNumberFormat="1" applyFont="1" applyFill="1" applyBorder="1" applyAlignment="1">
      <alignment horizontal="right" vertical="center" wrapText="1"/>
    </xf>
    <xf numFmtId="164" fontId="12" fillId="2" borderId="0" xfId="0" applyNumberFormat="1" applyFont="1" applyFill="1" applyAlignment="1" applyProtection="1">
      <alignment vertical="center" wrapText="1"/>
    </xf>
    <xf numFmtId="169" fontId="12" fillId="2" borderId="0" xfId="0" applyNumberFormat="1" applyFont="1" applyFill="1" applyAlignment="1" applyProtection="1">
      <alignment vertical="center" wrapText="1"/>
    </xf>
    <xf numFmtId="165" fontId="90" fillId="2" borderId="0" xfId="0" applyNumberFormat="1" applyFont="1" applyFill="1" applyAlignment="1" applyProtection="1">
      <alignment horizontal="center" vertical="center" wrapText="1"/>
      <protection locked="0"/>
    </xf>
    <xf numFmtId="168" fontId="91" fillId="2" borderId="40" xfId="41" applyNumberFormat="1" applyFont="1" applyFill="1" applyBorder="1" applyAlignment="1">
      <alignment horizontal="right" vertical="center" wrapText="1"/>
    </xf>
    <xf numFmtId="165" fontId="147" fillId="2" borderId="0" xfId="0" applyNumberFormat="1" applyFont="1" applyFill="1" applyAlignment="1" applyProtection="1">
      <alignment horizontal="left" vertical="center" wrapText="1"/>
    </xf>
    <xf numFmtId="165" fontId="147" fillId="0" borderId="0" xfId="0" applyNumberFormat="1" applyFont="1" applyFill="1" applyAlignment="1" applyProtection="1">
      <alignment horizontal="left" vertical="center" wrapText="1"/>
    </xf>
    <xf numFmtId="43" fontId="49" fillId="2" borderId="28" xfId="1" applyFont="1" applyFill="1" applyBorder="1" applyProtection="1"/>
    <xf numFmtId="176" fontId="49" fillId="2" borderId="28" xfId="1" applyNumberFormat="1" applyFont="1" applyFill="1" applyBorder="1" applyProtection="1"/>
    <xf numFmtId="43" fontId="8" fillId="2" borderId="0" xfId="1" applyFont="1" applyFill="1" applyAlignment="1" applyProtection="1">
      <alignment horizontal="center" vertical="center"/>
    </xf>
    <xf numFmtId="43" fontId="40" fillId="2" borderId="3" xfId="1" applyFont="1" applyFill="1" applyBorder="1" applyAlignment="1" applyProtection="1">
      <alignment horizontal="center" vertical="center" wrapText="1"/>
      <protection locked="0"/>
    </xf>
    <xf numFmtId="43" fontId="40" fillId="2" borderId="3" xfId="1" applyFont="1" applyFill="1" applyBorder="1" applyAlignment="1" applyProtection="1">
      <alignment horizontal="center" vertical="center"/>
    </xf>
    <xf numFmtId="43" fontId="7" fillId="2" borderId="0" xfId="1" applyFont="1" applyFill="1" applyAlignment="1" applyProtection="1">
      <alignment horizontal="center"/>
    </xf>
    <xf numFmtId="0" fontId="220" fillId="7" borderId="0" xfId="0" applyFont="1" applyFill="1" applyProtection="1"/>
    <xf numFmtId="3" fontId="97" fillId="2" borderId="40" xfId="39" applyNumberFormat="1" applyFont="1" applyFill="1" applyBorder="1" applyAlignment="1">
      <alignment vertical="center"/>
    </xf>
    <xf numFmtId="43" fontId="147" fillId="2" borderId="0" xfId="1" applyFont="1" applyFill="1" applyAlignment="1" applyProtection="1">
      <alignment horizontal="left" vertical="center" wrapText="1"/>
    </xf>
    <xf numFmtId="176" fontId="38" fillId="2" borderId="0" xfId="1" applyNumberFormat="1" applyFont="1" applyFill="1" applyAlignment="1" applyProtection="1">
      <alignment vertical="center"/>
    </xf>
    <xf numFmtId="176" fontId="25" fillId="2" borderId="0" xfId="0" applyNumberFormat="1" applyFont="1" applyFill="1" applyAlignment="1" applyProtection="1">
      <alignment vertical="center"/>
    </xf>
    <xf numFmtId="169" fontId="89" fillId="7" borderId="40" xfId="35" applyNumberFormat="1" applyFont="1" applyFill="1" applyBorder="1" applyAlignment="1">
      <alignment horizontal="right" vertical="center" wrapText="1"/>
    </xf>
    <xf numFmtId="164" fontId="91" fillId="4" borderId="0" xfId="0" applyNumberFormat="1" applyFont="1" applyFill="1" applyAlignment="1" applyProtection="1">
      <alignment horizontal="right"/>
      <protection locked="0"/>
    </xf>
    <xf numFmtId="43" fontId="122" fillId="8" borderId="0" xfId="1" applyFont="1" applyFill="1" applyProtection="1"/>
    <xf numFmtId="3" fontId="89" fillId="2" borderId="0" xfId="0" applyNumberFormat="1" applyFont="1" applyFill="1" applyBorder="1" applyAlignment="1">
      <alignment horizontal="center" vertical="center" wrapText="1"/>
    </xf>
    <xf numFmtId="4" fontId="147" fillId="2" borderId="0" xfId="0" applyNumberFormat="1" applyFont="1" applyFill="1" applyProtection="1"/>
    <xf numFmtId="168" fontId="122" fillId="2" borderId="0" xfId="0" applyNumberFormat="1" applyFont="1" applyFill="1" applyBorder="1" applyProtection="1"/>
    <xf numFmtId="164" fontId="91" fillId="2" borderId="0" xfId="0" applyNumberFormat="1" applyFont="1" applyFill="1" applyAlignment="1" applyProtection="1">
      <alignment horizontal="center" vertical="center"/>
      <protection locked="0"/>
    </xf>
    <xf numFmtId="1" fontId="16" fillId="2" borderId="0" xfId="0" applyNumberFormat="1" applyFont="1" applyFill="1" applyAlignment="1" applyProtection="1">
      <alignment horizontal="center" vertical="center" wrapText="1"/>
    </xf>
    <xf numFmtId="1" fontId="16" fillId="2" borderId="0" xfId="0" applyNumberFormat="1" applyFont="1" applyFill="1" applyAlignment="1" applyProtection="1">
      <alignment horizontal="center" wrapText="1"/>
    </xf>
    <xf numFmtId="1" fontId="18" fillId="2" borderId="0" xfId="0" applyNumberFormat="1" applyFont="1" applyFill="1" applyAlignment="1" applyProtection="1">
      <alignment horizontal="center" wrapText="1"/>
    </xf>
    <xf numFmtId="1" fontId="18" fillId="2" borderId="0" xfId="0" applyNumberFormat="1" applyFont="1" applyFill="1" applyAlignment="1" applyProtection="1">
      <alignment horizontal="center" vertical="center" wrapText="1"/>
    </xf>
    <xf numFmtId="1" fontId="190" fillId="2" borderId="0" xfId="0" applyNumberFormat="1" applyFont="1" applyFill="1" applyAlignment="1" applyProtection="1">
      <alignment horizontal="center" wrapText="1"/>
    </xf>
    <xf numFmtId="0" fontId="16" fillId="2" borderId="0" xfId="0" applyFont="1" applyFill="1" applyAlignment="1" applyProtection="1">
      <alignment horizontal="center" wrapText="1"/>
    </xf>
    <xf numFmtId="0" fontId="18" fillId="2" borderId="0" xfId="0" applyFont="1" applyFill="1" applyAlignment="1" applyProtection="1">
      <alignment horizontal="center" wrapText="1"/>
    </xf>
    <xf numFmtId="164" fontId="87" fillId="7" borderId="0" xfId="0" applyNumberFormat="1" applyFont="1" applyFill="1" applyAlignment="1" applyProtection="1">
      <alignment horizontal="center" wrapText="1"/>
    </xf>
    <xf numFmtId="0" fontId="87" fillId="7" borderId="0" xfId="0" applyFont="1" applyFill="1" applyAlignment="1" applyProtection="1">
      <alignment horizontal="center" wrapText="1"/>
    </xf>
    <xf numFmtId="0" fontId="190" fillId="2" borderId="0" xfId="0" applyFont="1" applyFill="1" applyAlignment="1" applyProtection="1">
      <alignment horizontal="center" wrapText="1"/>
    </xf>
    <xf numFmtId="176" fontId="18" fillId="2" borderId="0" xfId="1" applyNumberFormat="1" applyFont="1" applyFill="1" applyAlignment="1" applyProtection="1">
      <alignment horizontal="center" wrapText="1"/>
    </xf>
    <xf numFmtId="43" fontId="16" fillId="2" borderId="0" xfId="1" applyFont="1" applyFill="1" applyAlignment="1" applyProtection="1">
      <alignment horizontal="center" wrapText="1"/>
    </xf>
    <xf numFmtId="176" fontId="16" fillId="2" borderId="0" xfId="1" applyNumberFormat="1" applyFont="1" applyFill="1" applyAlignment="1" applyProtection="1">
      <alignment horizontal="center" wrapText="1"/>
    </xf>
    <xf numFmtId="167" fontId="18" fillId="2" borderId="0" xfId="0" applyNumberFormat="1" applyFont="1" applyFill="1" applyAlignment="1" applyProtection="1">
      <alignment horizontal="center" wrapText="1"/>
    </xf>
    <xf numFmtId="178" fontId="23" fillId="2" borderId="0" xfId="1" applyNumberFormat="1" applyFont="1" applyFill="1" applyProtection="1"/>
    <xf numFmtId="0" fontId="16" fillId="3" borderId="0" xfId="0" applyFont="1" applyFill="1" applyProtection="1"/>
    <xf numFmtId="0" fontId="18" fillId="3" borderId="0" xfId="0" applyFont="1" applyFill="1" applyProtection="1"/>
    <xf numFmtId="176" fontId="23" fillId="2" borderId="0" xfId="1" applyNumberFormat="1" applyFont="1" applyFill="1" applyProtection="1"/>
    <xf numFmtId="178" fontId="221" fillId="2" borderId="0" xfId="1" applyNumberFormat="1" applyFont="1" applyFill="1" applyProtection="1"/>
    <xf numFmtId="43" fontId="68" fillId="2" borderId="0" xfId="1" applyNumberFormat="1" applyFont="1" applyFill="1" applyProtection="1"/>
    <xf numFmtId="169" fontId="92" fillId="2" borderId="0" xfId="0" applyNumberFormat="1" applyFont="1" applyFill="1" applyBorder="1" applyAlignment="1" applyProtection="1">
      <alignment horizontal="left" vertical="center" wrapText="1"/>
      <protection locked="0"/>
    </xf>
    <xf numFmtId="176" fontId="16" fillId="2" borderId="0" xfId="1" applyNumberFormat="1" applyFont="1" applyFill="1" applyProtection="1"/>
    <xf numFmtId="178" fontId="40" fillId="7" borderId="0" xfId="1" applyNumberFormat="1" applyFont="1" applyFill="1" applyAlignment="1" applyProtection="1">
      <alignment vertical="center"/>
    </xf>
    <xf numFmtId="178" fontId="40" fillId="7" borderId="0" xfId="1" applyNumberFormat="1" applyFont="1" applyFill="1" applyAlignment="1" applyProtection="1">
      <alignment horizontal="center" vertical="center" wrapText="1"/>
    </xf>
    <xf numFmtId="178" fontId="33" fillId="7" borderId="0" xfId="1" applyNumberFormat="1" applyFont="1" applyFill="1" applyAlignment="1" applyProtection="1">
      <alignment vertical="center"/>
    </xf>
    <xf numFmtId="178" fontId="48" fillId="7" borderId="0" xfId="1" applyNumberFormat="1" applyFont="1" applyFill="1" applyAlignment="1" applyProtection="1">
      <alignment vertical="center"/>
    </xf>
    <xf numFmtId="178" fontId="50" fillId="7" borderId="0" xfId="1" applyNumberFormat="1" applyFont="1" applyFill="1" applyAlignment="1" applyProtection="1">
      <alignment vertical="center"/>
    </xf>
    <xf numFmtId="178" fontId="85" fillId="7" borderId="0" xfId="1" applyNumberFormat="1" applyFont="1" applyFill="1" applyAlignment="1" applyProtection="1">
      <alignment vertical="center"/>
    </xf>
    <xf numFmtId="178" fontId="87" fillId="7" borderId="0" xfId="1" applyNumberFormat="1" applyFont="1" applyFill="1" applyAlignment="1" applyProtection="1">
      <alignment vertical="center"/>
    </xf>
    <xf numFmtId="176" fontId="40" fillId="7" borderId="0" xfId="1" applyNumberFormat="1" applyFont="1" applyFill="1" applyAlignment="1" applyProtection="1">
      <alignment vertical="center"/>
    </xf>
    <xf numFmtId="176" fontId="50" fillId="0" borderId="0" xfId="1" applyNumberFormat="1" applyFont="1" applyFill="1" applyAlignment="1" applyProtection="1">
      <alignment vertical="center"/>
    </xf>
    <xf numFmtId="178" fontId="40" fillId="0" borderId="0" xfId="1" applyNumberFormat="1" applyFont="1" applyFill="1" applyAlignment="1" applyProtection="1">
      <alignment vertical="center"/>
    </xf>
    <xf numFmtId="178" fontId="40" fillId="2" borderId="0" xfId="1" applyNumberFormat="1" applyFont="1" applyFill="1" applyAlignment="1" applyProtection="1">
      <alignment vertical="center"/>
    </xf>
    <xf numFmtId="178" fontId="50" fillId="0" borderId="0" xfId="1" applyNumberFormat="1" applyFont="1" applyFill="1" applyAlignment="1" applyProtection="1">
      <alignment vertical="center"/>
    </xf>
    <xf numFmtId="176" fontId="50" fillId="7" borderId="0" xfId="1" applyNumberFormat="1" applyFont="1" applyFill="1" applyAlignment="1" applyProtection="1">
      <alignment vertical="center"/>
    </xf>
    <xf numFmtId="178" fontId="85" fillId="8" borderId="0" xfId="1" applyNumberFormat="1" applyFont="1" applyFill="1" applyAlignment="1" applyProtection="1">
      <alignment vertical="center"/>
    </xf>
    <xf numFmtId="43" fontId="87" fillId="7" borderId="0" xfId="1" applyFont="1" applyFill="1" applyAlignment="1" applyProtection="1">
      <alignment vertical="center"/>
    </xf>
    <xf numFmtId="178" fontId="203" fillId="7" borderId="0" xfId="1" applyNumberFormat="1" applyFont="1" applyFill="1" applyAlignment="1" applyProtection="1">
      <alignment vertical="center"/>
    </xf>
    <xf numFmtId="164" fontId="16" fillId="2" borderId="0" xfId="0" applyNumberFormat="1" applyFont="1" applyFill="1" applyAlignment="1" applyProtection="1">
      <alignment horizontal="center" vertical="center"/>
    </xf>
    <xf numFmtId="164" fontId="16" fillId="2" borderId="0" xfId="0" applyNumberFormat="1" applyFont="1" applyFill="1" applyAlignment="1" applyProtection="1">
      <alignment horizontal="center" vertical="center"/>
      <protection locked="0"/>
    </xf>
    <xf numFmtId="164" fontId="91" fillId="2" borderId="0" xfId="0" applyNumberFormat="1" applyFont="1" applyFill="1" applyAlignment="1" applyProtection="1">
      <alignment horizontal="center" vertical="center"/>
    </xf>
    <xf numFmtId="168" fontId="91" fillId="2" borderId="0" xfId="0" applyNumberFormat="1" applyFont="1" applyFill="1" applyAlignment="1" applyProtection="1">
      <alignment horizontal="center"/>
      <protection locked="0"/>
    </xf>
    <xf numFmtId="168" fontId="89" fillId="2" borderId="0" xfId="0" applyNumberFormat="1" applyFont="1" applyFill="1" applyAlignment="1" applyProtection="1">
      <alignment horizontal="center"/>
      <protection locked="0"/>
    </xf>
    <xf numFmtId="178" fontId="91" fillId="2" borderId="0" xfId="1" applyNumberFormat="1" applyFont="1" applyFill="1" applyAlignment="1" applyProtection="1">
      <alignment horizontal="center"/>
      <protection locked="0"/>
    </xf>
    <xf numFmtId="178" fontId="37" fillId="2" borderId="0" xfId="1" applyNumberFormat="1" applyFont="1" applyFill="1" applyAlignment="1" applyProtection="1">
      <alignment horizontal="center"/>
      <protection locked="0"/>
    </xf>
    <xf numFmtId="168" fontId="91" fillId="0" borderId="0" xfId="0" applyNumberFormat="1" applyFont="1" applyFill="1" applyAlignment="1" applyProtection="1">
      <alignment horizontal="center"/>
      <protection locked="0"/>
    </xf>
    <xf numFmtId="178" fontId="91" fillId="0" borderId="0" xfId="1" applyNumberFormat="1" applyFont="1" applyFill="1" applyAlignment="1" applyProtection="1">
      <alignment horizontal="right"/>
      <protection locked="0"/>
    </xf>
    <xf numFmtId="178" fontId="89" fillId="2" borderId="0" xfId="1" applyNumberFormat="1" applyFont="1" applyFill="1" applyAlignment="1" applyProtection="1">
      <alignment horizontal="center"/>
      <protection locked="0"/>
    </xf>
    <xf numFmtId="178" fontId="92" fillId="2" borderId="0" xfId="1" applyNumberFormat="1" applyFont="1" applyFill="1" applyAlignment="1" applyProtection="1">
      <alignment horizontal="center"/>
      <protection locked="0"/>
    </xf>
    <xf numFmtId="178" fontId="115" fillId="2" borderId="0" xfId="1" applyNumberFormat="1" applyFont="1" applyFill="1" applyAlignment="1" applyProtection="1">
      <alignment horizontal="center"/>
      <protection locked="0"/>
    </xf>
    <xf numFmtId="178" fontId="222" fillId="2" borderId="0" xfId="1" applyNumberFormat="1" applyFont="1" applyFill="1" applyProtection="1"/>
    <xf numFmtId="1" fontId="222" fillId="2" borderId="0" xfId="0" applyNumberFormat="1" applyFont="1" applyFill="1" applyAlignment="1" applyProtection="1">
      <alignment vertical="center"/>
    </xf>
    <xf numFmtId="176" fontId="16" fillId="2" borderId="0" xfId="1" applyNumberFormat="1" applyFont="1" applyFill="1" applyAlignment="1" applyProtection="1">
      <alignment vertical="center"/>
    </xf>
    <xf numFmtId="3" fontId="85" fillId="2" borderId="0" xfId="0" applyNumberFormat="1" applyFont="1" applyFill="1" applyAlignment="1" applyProtection="1">
      <alignment vertical="center"/>
    </xf>
    <xf numFmtId="3" fontId="60" fillId="2" borderId="0" xfId="0" applyNumberFormat="1" applyFont="1" applyFill="1" applyProtection="1"/>
    <xf numFmtId="3" fontId="87" fillId="2" borderId="0" xfId="0" applyNumberFormat="1" applyFont="1" applyFill="1" applyAlignment="1" applyProtection="1">
      <alignment vertical="center"/>
    </xf>
    <xf numFmtId="165" fontId="9" fillId="2" borderId="0" xfId="0" applyNumberFormat="1" applyFont="1" applyFill="1" applyAlignment="1" applyProtection="1">
      <alignment horizontal="right" vertical="center" wrapText="1"/>
      <protection locked="0"/>
    </xf>
    <xf numFmtId="178" fontId="9"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horizontal="right" vertical="center" wrapText="1"/>
      <protection locked="0"/>
    </xf>
    <xf numFmtId="43" fontId="36" fillId="2" borderId="0" xfId="1" applyFont="1" applyFill="1" applyAlignment="1" applyProtection="1">
      <alignment horizontal="right" vertical="center" wrapText="1"/>
      <protection locked="0"/>
    </xf>
    <xf numFmtId="178" fontId="36" fillId="2" borderId="0" xfId="1" applyNumberFormat="1" applyFont="1" applyFill="1" applyAlignment="1" applyProtection="1">
      <alignment horizontal="right" vertical="center" wrapText="1"/>
      <protection locked="0"/>
    </xf>
    <xf numFmtId="165" fontId="9" fillId="2" borderId="0" xfId="0" applyNumberFormat="1" applyFont="1" applyFill="1" applyAlignment="1" applyProtection="1">
      <alignment horizontal="right" vertical="center"/>
      <protection locked="0"/>
    </xf>
    <xf numFmtId="176" fontId="9" fillId="2" borderId="0" xfId="1" applyNumberFormat="1" applyFont="1" applyFill="1" applyAlignment="1" applyProtection="1">
      <alignment horizontal="right" vertical="center" wrapText="1"/>
      <protection locked="0"/>
    </xf>
    <xf numFmtId="165" fontId="147" fillId="2" borderId="0" xfId="0" applyNumberFormat="1" applyFont="1" applyFill="1" applyAlignment="1" applyProtection="1">
      <alignment horizontal="right" vertical="center" wrapText="1"/>
      <protection locked="0"/>
    </xf>
    <xf numFmtId="165" fontId="36" fillId="2" borderId="0" xfId="0" applyNumberFormat="1" applyFont="1" applyFill="1" applyAlignment="1" applyProtection="1">
      <alignment horizontal="right" vertical="center" wrapText="1"/>
      <protection locked="0"/>
    </xf>
    <xf numFmtId="43" fontId="9" fillId="2" borderId="0" xfId="1" applyFont="1" applyFill="1" applyAlignment="1" applyProtection="1">
      <alignment horizontal="right" vertical="center" wrapText="1"/>
      <protection locked="0"/>
    </xf>
    <xf numFmtId="43" fontId="36" fillId="0" borderId="0" xfId="1" applyFont="1" applyFill="1" applyAlignment="1" applyProtection="1">
      <alignment horizontal="right" vertical="center" wrapText="1"/>
      <protection locked="0"/>
    </xf>
    <xf numFmtId="164" fontId="36" fillId="2" borderId="0" xfId="0" applyNumberFormat="1" applyFont="1" applyFill="1" applyAlignment="1" applyProtection="1">
      <alignment horizontal="right" vertical="center" wrapText="1"/>
      <protection locked="0"/>
    </xf>
    <xf numFmtId="164" fontId="9" fillId="2" borderId="0" xfId="0" applyNumberFormat="1" applyFont="1" applyFill="1" applyAlignment="1" applyProtection="1">
      <alignment horizontal="right" vertical="center" wrapText="1"/>
      <protection locked="0"/>
    </xf>
    <xf numFmtId="165" fontId="204" fillId="0" borderId="0" xfId="0" applyNumberFormat="1" applyFont="1" applyFill="1" applyAlignment="1" applyProtection="1">
      <alignment horizontal="right" vertical="center" wrapText="1"/>
      <protection locked="0"/>
    </xf>
    <xf numFmtId="165" fontId="8" fillId="2" borderId="0" xfId="0" applyNumberFormat="1" applyFont="1" applyFill="1" applyAlignment="1" applyProtection="1">
      <alignment horizontal="right" vertical="center"/>
    </xf>
    <xf numFmtId="166" fontId="8" fillId="2" borderId="0" xfId="0" applyNumberFormat="1" applyFont="1" applyFill="1" applyAlignment="1" applyProtection="1">
      <alignment horizontal="right" vertical="center"/>
    </xf>
    <xf numFmtId="3" fontId="20" fillId="2" borderId="0" xfId="0" applyNumberFormat="1" applyFont="1" applyFill="1" applyAlignment="1" applyProtection="1">
      <alignment horizontal="right" vertical="center"/>
      <protection locked="0"/>
    </xf>
    <xf numFmtId="3" fontId="51" fillId="2" borderId="0" xfId="0" applyNumberFormat="1" applyFont="1" applyFill="1" applyAlignment="1" applyProtection="1">
      <alignment horizontal="right" vertical="center"/>
      <protection locked="0"/>
    </xf>
    <xf numFmtId="165" fontId="7" fillId="2" borderId="0" xfId="0" applyNumberFormat="1" applyFont="1" applyFill="1" applyAlignment="1" applyProtection="1">
      <alignment horizontal="right" vertical="center"/>
      <protection locked="0"/>
    </xf>
    <xf numFmtId="165" fontId="40" fillId="2" borderId="0" xfId="0" applyNumberFormat="1" applyFont="1" applyFill="1" applyAlignment="1" applyProtection="1">
      <alignment horizontal="right" vertical="center"/>
      <protection locked="0"/>
    </xf>
    <xf numFmtId="165" fontId="7" fillId="2" borderId="0" xfId="0" applyNumberFormat="1" applyFont="1" applyFill="1" applyAlignment="1" applyProtection="1">
      <alignment horizontal="right" vertical="center"/>
    </xf>
    <xf numFmtId="165" fontId="223" fillId="2" borderId="0" xfId="0" applyNumberFormat="1" applyFont="1" applyFill="1" applyAlignment="1" applyProtection="1">
      <alignment horizontal="right" vertical="center" wrapText="1"/>
      <protection locked="0"/>
    </xf>
    <xf numFmtId="43" fontId="40" fillId="2" borderId="0" xfId="1" applyFont="1" applyFill="1" applyAlignment="1" applyProtection="1">
      <alignment horizontal="right" vertical="center"/>
      <protection locked="0"/>
    </xf>
    <xf numFmtId="165" fontId="0" fillId="2" borderId="0" xfId="0" applyNumberFormat="1" applyFont="1" applyFill="1" applyAlignment="1" applyProtection="1">
      <alignment horizontal="right" vertical="center" wrapText="1"/>
      <protection locked="0"/>
    </xf>
    <xf numFmtId="169" fontId="9" fillId="2" borderId="0" xfId="0" applyNumberFormat="1" applyFont="1" applyFill="1" applyAlignment="1" applyProtection="1">
      <alignment horizontal="right" vertical="center" wrapText="1"/>
      <protection locked="0"/>
    </xf>
    <xf numFmtId="169" fontId="36" fillId="2" borderId="0" xfId="0" applyNumberFormat="1" applyFont="1" applyFill="1" applyAlignment="1" applyProtection="1">
      <alignment horizontal="right" vertical="center" wrapText="1"/>
      <protection locked="0"/>
    </xf>
    <xf numFmtId="172" fontId="36" fillId="2" borderId="0" xfId="0" applyNumberFormat="1" applyFont="1" applyFill="1" applyAlignment="1" applyProtection="1">
      <alignment horizontal="right" vertical="center" wrapText="1"/>
      <protection locked="0"/>
    </xf>
    <xf numFmtId="176" fontId="36" fillId="2" borderId="0" xfId="1" applyNumberFormat="1" applyFont="1" applyFill="1" applyAlignment="1" applyProtection="1">
      <alignment horizontal="right" vertical="center" wrapText="1"/>
      <protection locked="0"/>
    </xf>
    <xf numFmtId="172" fontId="147" fillId="2" borderId="0" xfId="0" applyNumberFormat="1" applyFont="1" applyFill="1" applyAlignment="1" applyProtection="1">
      <alignment horizontal="right" vertical="center" wrapText="1"/>
      <protection locked="0"/>
    </xf>
    <xf numFmtId="178" fontId="147" fillId="2" borderId="0" xfId="1" applyNumberFormat="1" applyFont="1" applyFill="1" applyAlignment="1" applyProtection="1">
      <alignment horizontal="right" vertical="center" wrapText="1"/>
      <protection locked="0"/>
    </xf>
    <xf numFmtId="168" fontId="36" fillId="2" borderId="0" xfId="0" applyNumberFormat="1" applyFont="1" applyFill="1" applyAlignment="1" applyProtection="1">
      <alignment horizontal="right" vertical="center" wrapText="1"/>
      <protection locked="0"/>
    </xf>
    <xf numFmtId="165" fontId="9" fillId="0" borderId="0" xfId="0" applyNumberFormat="1" applyFont="1" applyFill="1" applyAlignment="1" applyProtection="1">
      <alignment horizontal="right" vertical="center" wrapText="1"/>
      <protection locked="0"/>
    </xf>
    <xf numFmtId="165" fontId="224" fillId="2" borderId="0" xfId="0" applyNumberFormat="1" applyFont="1" applyFill="1" applyAlignment="1" applyProtection="1">
      <alignment horizontal="right" vertical="center"/>
      <protection locked="0"/>
    </xf>
    <xf numFmtId="164" fontId="225" fillId="2" borderId="0" xfId="0" applyNumberFormat="1" applyFont="1" applyFill="1" applyAlignment="1" applyProtection="1">
      <alignment horizontal="right" vertical="center"/>
      <protection locked="0"/>
    </xf>
    <xf numFmtId="178" fontId="58" fillId="2" borderId="0" xfId="1" applyNumberFormat="1" applyFont="1" applyFill="1" applyAlignment="1" applyProtection="1">
      <alignment horizontal="right" vertical="center"/>
      <protection locked="0"/>
    </xf>
    <xf numFmtId="165" fontId="58" fillId="2" borderId="0" xfId="0" applyNumberFormat="1" applyFont="1" applyFill="1" applyAlignment="1" applyProtection="1">
      <alignment horizontal="right" vertical="center"/>
      <protection locked="0"/>
    </xf>
    <xf numFmtId="0" fontId="87" fillId="0" borderId="2" xfId="0" applyFont="1" applyBorder="1" applyAlignment="1">
      <alignment vertical="center" wrapText="1"/>
    </xf>
    <xf numFmtId="0" fontId="87" fillId="2" borderId="2" xfId="0" quotePrefix="1" applyFont="1" applyFill="1" applyBorder="1" applyAlignment="1">
      <alignment vertical="center"/>
    </xf>
    <xf numFmtId="1" fontId="222" fillId="2" borderId="0" xfId="0" applyNumberFormat="1" applyFont="1" applyFill="1" applyProtection="1"/>
    <xf numFmtId="1" fontId="226" fillId="2" borderId="0" xfId="0" applyNumberFormat="1" applyFont="1" applyFill="1" applyProtection="1"/>
    <xf numFmtId="0" fontId="91" fillId="2" borderId="0" xfId="0" applyFont="1" applyFill="1" applyAlignment="1" applyProtection="1">
      <alignment horizontal="center" wrapText="1"/>
    </xf>
    <xf numFmtId="1" fontId="92" fillId="2" borderId="0" xfId="0" applyNumberFormat="1" applyFont="1" applyFill="1" applyAlignment="1" applyProtection="1">
      <alignment horizontal="center" wrapText="1"/>
    </xf>
    <xf numFmtId="176" fontId="92" fillId="2" borderId="0" xfId="1" applyNumberFormat="1" applyFont="1" applyFill="1" applyAlignment="1" applyProtection="1">
      <alignment horizontal="center" wrapText="1"/>
    </xf>
    <xf numFmtId="164" fontId="16" fillId="7" borderId="0" xfId="0" applyNumberFormat="1" applyFont="1" applyFill="1" applyProtection="1"/>
    <xf numFmtId="164" fontId="8" fillId="7" borderId="0" xfId="0" applyNumberFormat="1" applyFont="1" applyFill="1" applyAlignment="1" applyProtection="1">
      <alignment horizontal="center" vertical="center"/>
    </xf>
    <xf numFmtId="165" fontId="94" fillId="7" borderId="3" xfId="0" applyNumberFormat="1" applyFont="1" applyFill="1" applyBorder="1" applyAlignment="1" applyProtection="1">
      <alignment horizontal="center" vertical="center" wrapText="1"/>
      <protection locked="0"/>
    </xf>
    <xf numFmtId="164" fontId="33" fillId="7" borderId="3" xfId="0" applyNumberFormat="1" applyFont="1" applyFill="1" applyBorder="1" applyAlignment="1" applyProtection="1">
      <alignment horizontal="center" vertical="center" wrapText="1"/>
      <protection locked="0"/>
    </xf>
    <xf numFmtId="164" fontId="40" fillId="7" borderId="3" xfId="0" applyNumberFormat="1" applyFont="1" applyFill="1" applyBorder="1" applyAlignment="1" applyProtection="1">
      <alignment horizontal="center" vertical="center"/>
    </xf>
    <xf numFmtId="164" fontId="7" fillId="7" borderId="0" xfId="0" applyNumberFormat="1" applyFont="1" applyFill="1" applyAlignment="1" applyProtection="1">
      <alignment horizontal="center"/>
    </xf>
    <xf numFmtId="178" fontId="6" fillId="2" borderId="0" xfId="1" applyNumberFormat="1" applyFont="1" applyFill="1" applyAlignment="1" applyProtection="1">
      <alignment vertical="center"/>
    </xf>
    <xf numFmtId="43" fontId="6" fillId="2" borderId="0" xfId="1" applyFont="1" applyFill="1" applyAlignment="1" applyProtection="1">
      <alignment vertical="center"/>
    </xf>
    <xf numFmtId="43" fontId="70" fillId="2" borderId="0" xfId="1" applyFont="1" applyFill="1" applyAlignment="1" applyProtection="1">
      <alignment vertical="center"/>
    </xf>
    <xf numFmtId="169" fontId="7" fillId="7" borderId="0" xfId="0" applyNumberFormat="1" applyFont="1" applyFill="1" applyAlignment="1" applyProtection="1">
      <alignment horizontal="center"/>
    </xf>
    <xf numFmtId="165" fontId="228" fillId="11" borderId="0" xfId="0" applyNumberFormat="1" applyFont="1" applyFill="1" applyAlignment="1" applyProtection="1">
      <alignment vertical="center"/>
    </xf>
    <xf numFmtId="178" fontId="122" fillId="2" borderId="0" xfId="1" applyNumberFormat="1" applyFont="1" applyFill="1" applyProtection="1"/>
    <xf numFmtId="3" fontId="94" fillId="2" borderId="39" xfId="0" applyNumberFormat="1" applyFont="1" applyFill="1" applyBorder="1" applyAlignment="1" applyProtection="1">
      <alignment horizontal="center" vertical="center" wrapText="1"/>
      <protection locked="0"/>
    </xf>
    <xf numFmtId="0" fontId="94" fillId="2" borderId="39" xfId="0" applyFont="1" applyFill="1" applyBorder="1" applyAlignment="1" applyProtection="1">
      <alignment horizontal="center" vertical="center" wrapText="1"/>
      <protection locked="0"/>
    </xf>
    <xf numFmtId="164" fontId="85" fillId="2" borderId="71" xfId="0" applyNumberFormat="1" applyFont="1" applyFill="1" applyBorder="1" applyAlignment="1" applyProtection="1">
      <alignment horizontal="center" vertical="center" wrapText="1"/>
      <protection locked="0"/>
    </xf>
    <xf numFmtId="164" fontId="85" fillId="2" borderId="39" xfId="0" applyNumberFormat="1" applyFont="1" applyFill="1" applyBorder="1" applyAlignment="1" applyProtection="1">
      <alignment horizontal="center" vertical="center" wrapText="1"/>
      <protection locked="0"/>
    </xf>
    <xf numFmtId="0" fontId="69" fillId="2" borderId="3" xfId="0"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horizontal="center" vertical="center" wrapText="1"/>
      <protection locked="0"/>
    </xf>
    <xf numFmtId="3" fontId="94" fillId="2" borderId="3" xfId="0" applyNumberFormat="1"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horizontal="center" vertical="center" wrapText="1"/>
      <protection locked="0"/>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3" fontId="33" fillId="2" borderId="3"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wrapText="1"/>
      <protection locked="0"/>
    </xf>
    <xf numFmtId="3" fontId="85" fillId="2" borderId="3" xfId="0" applyNumberFormat="1" applyFont="1" applyFill="1" applyBorder="1" applyAlignment="1" applyProtection="1">
      <alignment horizontal="center" vertical="center" wrapText="1"/>
      <protection locked="0"/>
    </xf>
    <xf numFmtId="164" fontId="33" fillId="2" borderId="3" xfId="0" applyNumberFormat="1"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165" fontId="33" fillId="2" borderId="3" xfId="0" applyNumberFormat="1" applyFont="1" applyFill="1" applyBorder="1" applyAlignment="1" applyProtection="1">
      <alignment horizontal="center" vertical="center" wrapText="1"/>
      <protection locked="0"/>
    </xf>
    <xf numFmtId="43" fontId="33" fillId="2" borderId="3" xfId="1" applyFont="1" applyFill="1" applyBorder="1" applyAlignment="1" applyProtection="1">
      <alignment horizontal="center" vertical="center" wrapText="1"/>
      <protection locked="0"/>
    </xf>
    <xf numFmtId="176" fontId="94" fillId="2" borderId="3" xfId="1"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0" fontId="94"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176" fontId="69" fillId="2" borderId="3" xfId="1" applyNumberFormat="1"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169" fontId="89" fillId="2" borderId="39" xfId="0" applyNumberFormat="1" applyFont="1" applyFill="1" applyBorder="1" applyAlignment="1" applyProtection="1">
      <alignment vertical="center" wrapText="1"/>
      <protection locked="0"/>
    </xf>
    <xf numFmtId="169" fontId="85" fillId="2" borderId="39" xfId="0" applyNumberFormat="1" applyFont="1" applyFill="1" applyBorder="1" applyAlignment="1" applyProtection="1">
      <alignment vertical="center" wrapText="1"/>
      <protection locked="0"/>
    </xf>
    <xf numFmtId="164" fontId="85" fillId="2" borderId="39" xfId="0" applyNumberFormat="1" applyFont="1" applyFill="1" applyBorder="1" applyAlignment="1" applyProtection="1">
      <alignment horizontal="right" vertical="center" wrapText="1"/>
      <protection locked="0"/>
    </xf>
    <xf numFmtId="164" fontId="85" fillId="2" borderId="39" xfId="0" applyNumberFormat="1" applyFont="1" applyFill="1" applyBorder="1" applyAlignment="1" applyProtection="1">
      <alignment vertical="center" wrapText="1"/>
      <protection locked="0"/>
    </xf>
    <xf numFmtId="43" fontId="85" fillId="0" borderId="39" xfId="1" applyFont="1" applyFill="1" applyBorder="1" applyAlignment="1" applyProtection="1">
      <alignment horizontal="right" vertical="center" wrapText="1"/>
      <protection locked="0"/>
    </xf>
    <xf numFmtId="43" fontId="85" fillId="7" borderId="39" xfId="1" applyFont="1" applyFill="1" applyBorder="1" applyAlignment="1" applyProtection="1">
      <alignment horizontal="right" vertical="center" wrapText="1"/>
      <protection locked="0"/>
    </xf>
    <xf numFmtId="0" fontId="89" fillId="2" borderId="39" xfId="0" applyFont="1" applyFill="1" applyBorder="1" applyAlignment="1" applyProtection="1">
      <alignment vertical="center" wrapText="1"/>
      <protection locked="0"/>
    </xf>
    <xf numFmtId="0" fontId="85" fillId="7" borderId="39" xfId="0" applyFont="1" applyFill="1" applyBorder="1" applyAlignment="1" applyProtection="1">
      <alignment vertical="center" wrapText="1"/>
      <protection locked="0"/>
    </xf>
    <xf numFmtId="164" fontId="91" fillId="2" borderId="39" xfId="0" applyNumberFormat="1" applyFont="1" applyFill="1" applyBorder="1" applyAlignment="1" applyProtection="1">
      <alignment horizontal="center" vertical="center" wrapText="1"/>
      <protection locked="0"/>
    </xf>
    <xf numFmtId="164" fontId="87" fillId="2" borderId="39" xfId="0" applyNumberFormat="1" applyFont="1" applyFill="1" applyBorder="1" applyAlignment="1" applyProtection="1">
      <alignment horizontal="center" vertical="center" wrapText="1"/>
      <protection locked="0"/>
    </xf>
    <xf numFmtId="164" fontId="87" fillId="7" borderId="39" xfId="0" applyNumberFormat="1" applyFont="1" applyFill="1" applyBorder="1" applyAlignment="1" applyProtection="1">
      <alignment horizontal="center" vertical="center" wrapText="1"/>
      <protection locked="0"/>
    </xf>
    <xf numFmtId="0" fontId="84" fillId="2" borderId="39" xfId="0" applyFont="1" applyFill="1" applyBorder="1" applyAlignment="1" applyProtection="1">
      <alignment vertical="center" wrapText="1"/>
      <protection locked="0"/>
    </xf>
    <xf numFmtId="0" fontId="147" fillId="2" borderId="39" xfId="0" applyFont="1" applyFill="1" applyBorder="1" applyAlignment="1" applyProtection="1">
      <alignment vertical="center" wrapText="1"/>
      <protection locked="0"/>
    </xf>
    <xf numFmtId="0" fontId="147" fillId="7" borderId="39" xfId="0" applyFont="1" applyFill="1" applyBorder="1" applyAlignment="1" applyProtection="1">
      <alignment vertical="center" wrapText="1"/>
      <protection locked="0"/>
    </xf>
    <xf numFmtId="171" fontId="89" fillId="2" borderId="39" xfId="0" applyNumberFormat="1" applyFont="1" applyFill="1" applyBorder="1" applyAlignment="1" applyProtection="1">
      <alignment vertical="center" wrapText="1"/>
      <protection locked="0"/>
    </xf>
    <xf numFmtId="171" fontId="85" fillId="2" borderId="39" xfId="0" applyNumberFormat="1" applyFont="1" applyFill="1" applyBorder="1" applyAlignment="1" applyProtection="1">
      <alignment vertical="center" wrapText="1"/>
      <protection locked="0"/>
    </xf>
    <xf numFmtId="171" fontId="85" fillId="2" borderId="39" xfId="0" applyNumberFormat="1" applyFont="1" applyFill="1" applyBorder="1" applyAlignment="1" applyProtection="1">
      <alignment horizontal="right" vertical="center" wrapText="1"/>
      <protection locked="0"/>
    </xf>
    <xf numFmtId="171" fontId="85" fillId="7" borderId="39" xfId="0" applyNumberFormat="1" applyFont="1" applyFill="1" applyBorder="1" applyAlignment="1" applyProtection="1">
      <alignment horizontal="right" vertical="center" wrapText="1"/>
      <protection locked="0"/>
    </xf>
    <xf numFmtId="171" fontId="91" fillId="2" borderId="39" xfId="0" applyNumberFormat="1" applyFont="1" applyFill="1" applyBorder="1" applyAlignment="1" applyProtection="1">
      <alignment vertical="center" wrapText="1"/>
      <protection locked="0"/>
    </xf>
    <xf numFmtId="171" fontId="87" fillId="2" borderId="39" xfId="0" applyNumberFormat="1" applyFont="1" applyFill="1" applyBorder="1" applyAlignment="1" applyProtection="1">
      <alignment vertical="center" wrapText="1"/>
      <protection locked="0"/>
    </xf>
    <xf numFmtId="171" fontId="87" fillId="2" borderId="39" xfId="0" applyNumberFormat="1" applyFont="1" applyFill="1" applyBorder="1" applyAlignment="1" applyProtection="1">
      <alignment horizontal="right" vertical="center" wrapText="1"/>
      <protection locked="0"/>
    </xf>
    <xf numFmtId="171" fontId="87" fillId="7" borderId="39" xfId="0" applyNumberFormat="1" applyFont="1" applyFill="1" applyBorder="1" applyAlignment="1" applyProtection="1">
      <alignment horizontal="right" vertical="center" wrapText="1"/>
      <protection locked="0"/>
    </xf>
    <xf numFmtId="0" fontId="85" fillId="2" borderId="39" xfId="0" applyFont="1" applyFill="1" applyBorder="1" applyAlignment="1" applyProtection="1">
      <alignment horizontal="left" vertical="center" wrapText="1"/>
      <protection locked="0"/>
    </xf>
    <xf numFmtId="0" fontId="125" fillId="2" borderId="39" xfId="0" applyFont="1" applyFill="1" applyBorder="1" applyAlignment="1" applyProtection="1">
      <alignment horizontal="center" vertical="center"/>
      <protection locked="0"/>
    </xf>
    <xf numFmtId="164" fontId="89" fillId="2" borderId="39" xfId="0" applyNumberFormat="1" applyFont="1" applyFill="1" applyBorder="1" applyAlignment="1" applyProtection="1">
      <alignment horizontal="right" vertical="center" wrapText="1"/>
      <protection locked="0"/>
    </xf>
    <xf numFmtId="164" fontId="85" fillId="7" borderId="39" xfId="0" applyNumberFormat="1" applyFont="1" applyFill="1" applyBorder="1" applyAlignment="1" applyProtection="1">
      <alignment horizontal="right" vertical="center" wrapText="1"/>
      <protection locked="0"/>
    </xf>
    <xf numFmtId="0" fontId="85" fillId="2" borderId="39" xfId="0" applyFont="1" applyFill="1" applyBorder="1" applyAlignment="1" applyProtection="1">
      <alignment vertical="center"/>
      <protection locked="0"/>
    </xf>
    <xf numFmtId="0" fontId="144" fillId="2" borderId="39" xfId="0" applyFont="1" applyFill="1" applyBorder="1" applyAlignment="1" applyProtection="1">
      <alignment vertical="center"/>
      <protection locked="0"/>
    </xf>
    <xf numFmtId="0" fontId="144" fillId="2" borderId="39" xfId="0" applyFont="1" applyFill="1" applyBorder="1" applyAlignment="1" applyProtection="1">
      <alignment horizontal="left" vertical="center" wrapText="1"/>
      <protection locked="0"/>
    </xf>
    <xf numFmtId="0" fontId="145" fillId="2" borderId="39" xfId="0" applyFont="1" applyFill="1" applyBorder="1" applyAlignment="1" applyProtection="1">
      <alignment horizontal="center" vertical="center" wrapText="1"/>
      <protection locked="0"/>
    </xf>
    <xf numFmtId="171" fontId="132" fillId="2" borderId="39" xfId="0" applyNumberFormat="1" applyFont="1" applyFill="1" applyBorder="1" applyAlignment="1" applyProtection="1">
      <alignment vertical="center" wrapText="1"/>
      <protection locked="0"/>
    </xf>
    <xf numFmtId="171" fontId="144" fillId="2" borderId="39" xfId="0" applyNumberFormat="1" applyFont="1" applyFill="1" applyBorder="1" applyAlignment="1" applyProtection="1">
      <alignment vertical="center" wrapText="1"/>
      <protection locked="0"/>
    </xf>
    <xf numFmtId="171" fontId="144" fillId="2" borderId="39" xfId="0" applyNumberFormat="1" applyFont="1" applyFill="1" applyBorder="1" applyAlignment="1" applyProtection="1">
      <alignment horizontal="right" vertical="center" wrapText="1"/>
      <protection locked="0"/>
    </xf>
    <xf numFmtId="171" fontId="144" fillId="7" borderId="39" xfId="0" applyNumberFormat="1" applyFont="1" applyFill="1" applyBorder="1" applyAlignment="1" applyProtection="1">
      <alignment horizontal="right" vertical="center" wrapText="1"/>
      <protection locked="0"/>
    </xf>
    <xf numFmtId="0" fontId="145" fillId="2" borderId="39" xfId="0" applyFont="1" applyFill="1" applyBorder="1" applyAlignment="1" applyProtection="1">
      <alignment horizontal="center" vertical="center"/>
      <protection locked="0"/>
    </xf>
    <xf numFmtId="4" fontId="85" fillId="2" borderId="39" xfId="0" applyNumberFormat="1" applyFont="1" applyFill="1" applyBorder="1" applyAlignment="1" applyProtection="1">
      <alignment vertical="center" wrapText="1"/>
      <protection locked="0"/>
    </xf>
    <xf numFmtId="169" fontId="85" fillId="2" borderId="39" xfId="0" applyNumberFormat="1" applyFont="1" applyFill="1" applyBorder="1" applyAlignment="1" applyProtection="1">
      <alignment horizontal="right" vertical="center" wrapText="1"/>
      <protection locked="0"/>
    </xf>
    <xf numFmtId="169" fontId="85" fillId="2" borderId="39" xfId="1" applyNumberFormat="1" applyFont="1" applyFill="1" applyBorder="1" applyAlignment="1" applyProtection="1">
      <alignment horizontal="right" vertical="center" wrapText="1"/>
      <protection locked="0"/>
    </xf>
    <xf numFmtId="169" fontId="85" fillId="0" borderId="39" xfId="0" applyNumberFormat="1" applyFont="1" applyFill="1" applyBorder="1" applyAlignment="1" applyProtection="1">
      <alignment horizontal="right" vertical="center" wrapText="1"/>
      <protection locked="0"/>
    </xf>
    <xf numFmtId="43" fontId="85" fillId="0" borderId="39" xfId="1" applyNumberFormat="1" applyFont="1" applyFill="1" applyBorder="1" applyAlignment="1" applyProtection="1">
      <alignment horizontal="right" vertical="center" wrapText="1"/>
      <protection locked="0"/>
    </xf>
    <xf numFmtId="176" fontId="85" fillId="0" borderId="39" xfId="1" applyNumberFormat="1" applyFont="1" applyFill="1" applyBorder="1" applyAlignment="1" applyProtection="1">
      <alignment horizontal="right" vertical="center" wrapText="1"/>
      <protection locked="0"/>
    </xf>
    <xf numFmtId="171" fontId="85" fillId="2" borderId="39" xfId="0" applyNumberFormat="1" applyFont="1" applyFill="1" applyBorder="1" applyAlignment="1" applyProtection="1">
      <alignment horizontal="center" vertical="center" wrapText="1"/>
      <protection locked="0"/>
    </xf>
    <xf numFmtId="0" fontId="144" fillId="2" borderId="39" xfId="0" applyFont="1" applyFill="1" applyBorder="1" applyAlignment="1" applyProtection="1">
      <alignment vertical="center" wrapText="1"/>
      <protection locked="0"/>
    </xf>
    <xf numFmtId="0" fontId="144" fillId="2" borderId="39" xfId="0" applyFont="1" applyFill="1" applyBorder="1" applyAlignment="1" applyProtection="1">
      <alignment horizontal="center" vertical="center" wrapText="1"/>
      <protection locked="0"/>
    </xf>
    <xf numFmtId="171" fontId="144" fillId="2" borderId="39" xfId="0" applyNumberFormat="1" applyFont="1" applyFill="1" applyBorder="1" applyAlignment="1" applyProtection="1">
      <alignment horizontal="center" vertical="center" wrapText="1"/>
      <protection locked="0"/>
    </xf>
    <xf numFmtId="3" fontId="91" fillId="2" borderId="39" xfId="0" applyNumberFormat="1" applyFont="1" applyFill="1" applyBorder="1" applyAlignment="1" applyProtection="1">
      <alignment horizontal="right" vertical="center" wrapText="1"/>
      <protection locked="0"/>
    </xf>
    <xf numFmtId="3" fontId="87" fillId="2" borderId="39" xfId="0" applyNumberFormat="1" applyFont="1" applyFill="1" applyBorder="1" applyAlignment="1" applyProtection="1">
      <alignment horizontal="right" vertical="center" wrapText="1"/>
      <protection locked="0"/>
    </xf>
    <xf numFmtId="178" fontId="87" fillId="2" borderId="39" xfId="1" applyNumberFormat="1" applyFont="1" applyFill="1" applyBorder="1" applyAlignment="1" applyProtection="1">
      <alignment horizontal="right" vertical="center" wrapText="1"/>
      <protection locked="0"/>
    </xf>
    <xf numFmtId="43" fontId="87" fillId="0" borderId="39" xfId="1" applyFont="1" applyFill="1" applyBorder="1" applyAlignment="1" applyProtection="1">
      <alignment horizontal="right" vertical="center" wrapText="1"/>
      <protection locked="0"/>
    </xf>
    <xf numFmtId="43" fontId="87" fillId="7" borderId="39" xfId="1" applyFont="1" applyFill="1" applyBorder="1" applyAlignment="1" applyProtection="1">
      <alignment horizontal="right" vertical="center" wrapText="1"/>
      <protection locked="0"/>
    </xf>
    <xf numFmtId="0" fontId="87" fillId="2" borderId="39" xfId="0" quotePrefix="1" applyFont="1" applyFill="1" applyBorder="1" applyAlignment="1" applyProtection="1">
      <alignment vertical="center" wrapText="1"/>
      <protection locked="0"/>
    </xf>
    <xf numFmtId="43" fontId="87" fillId="2" borderId="39" xfId="1" applyFont="1" applyFill="1" applyBorder="1" applyAlignment="1" applyProtection="1">
      <alignment horizontal="right" vertical="center" wrapText="1"/>
      <protection locked="0"/>
    </xf>
    <xf numFmtId="43" fontId="87" fillId="2" borderId="39" xfId="1" applyNumberFormat="1" applyFont="1" applyFill="1" applyBorder="1" applyAlignment="1" applyProtection="1">
      <alignment horizontal="right" vertical="center" wrapText="1"/>
      <protection locked="0"/>
    </xf>
    <xf numFmtId="176" fontId="87" fillId="2" borderId="39" xfId="1" applyNumberFormat="1" applyFont="1" applyFill="1" applyBorder="1" applyAlignment="1" applyProtection="1">
      <alignment horizontal="right" vertical="center" wrapText="1"/>
      <protection locked="0"/>
    </xf>
    <xf numFmtId="176" fontId="90" fillId="2" borderId="39" xfId="1" applyNumberFormat="1" applyFont="1" applyFill="1" applyBorder="1" applyAlignment="1" applyProtection="1">
      <alignment horizontal="center" vertical="center" wrapText="1"/>
      <protection locked="0"/>
    </xf>
    <xf numFmtId="176" fontId="87" fillId="7" borderId="39" xfId="1" applyNumberFormat="1" applyFont="1" applyFill="1" applyBorder="1" applyAlignment="1" applyProtection="1">
      <alignment horizontal="right" vertical="center" wrapText="1"/>
      <protection locked="0"/>
    </xf>
    <xf numFmtId="176" fontId="87" fillId="0" borderId="39" xfId="1" applyNumberFormat="1" applyFont="1" applyFill="1" applyBorder="1" applyAlignment="1" applyProtection="1">
      <alignment horizontal="right" vertical="center" wrapText="1"/>
      <protection locked="0"/>
    </xf>
    <xf numFmtId="176" fontId="88" fillId="2" borderId="39" xfId="1" applyNumberFormat="1" applyFont="1" applyFill="1" applyBorder="1" applyAlignment="1" applyProtection="1">
      <alignment horizontal="center" vertical="center" wrapText="1"/>
      <protection locked="0"/>
    </xf>
    <xf numFmtId="171" fontId="87" fillId="2" borderId="39" xfId="0" quotePrefix="1" applyNumberFormat="1" applyFont="1" applyFill="1" applyBorder="1" applyAlignment="1" applyProtection="1">
      <alignment vertical="center" wrapText="1"/>
      <protection locked="0"/>
    </xf>
    <xf numFmtId="171" fontId="86" fillId="2" borderId="39" xfId="0" applyNumberFormat="1" applyFont="1" applyFill="1" applyBorder="1" applyAlignment="1" applyProtection="1">
      <alignment horizontal="center" vertical="center" wrapText="1"/>
      <protection locked="0"/>
    </xf>
    <xf numFmtId="164" fontId="91" fillId="2" borderId="39" xfId="0" applyNumberFormat="1" applyFont="1" applyFill="1" applyBorder="1" applyAlignment="1" applyProtection="1">
      <alignment horizontal="right" vertical="center" wrapText="1"/>
      <protection locked="0"/>
    </xf>
    <xf numFmtId="164" fontId="87" fillId="2" borderId="39" xfId="0" applyNumberFormat="1" applyFont="1" applyFill="1" applyBorder="1" applyAlignment="1" applyProtection="1">
      <alignment horizontal="right" vertical="center" wrapText="1"/>
      <protection locked="0"/>
    </xf>
    <xf numFmtId="43" fontId="87" fillId="0" borderId="39" xfId="1" applyNumberFormat="1" applyFont="1" applyFill="1" applyBorder="1" applyAlignment="1" applyProtection="1">
      <alignment horizontal="right" vertical="center" wrapText="1"/>
      <protection locked="0"/>
    </xf>
    <xf numFmtId="178" fontId="87" fillId="0" borderId="39" xfId="1" applyNumberFormat="1" applyFont="1" applyFill="1" applyBorder="1" applyAlignment="1" applyProtection="1">
      <alignment horizontal="right" vertical="center" wrapText="1"/>
      <protection locked="0"/>
    </xf>
    <xf numFmtId="178" fontId="87" fillId="7" borderId="39" xfId="1" applyNumberFormat="1" applyFont="1" applyFill="1" applyBorder="1" applyAlignment="1" applyProtection="1">
      <alignment horizontal="right" vertical="center" wrapText="1"/>
      <protection locked="0"/>
    </xf>
    <xf numFmtId="171" fontId="87" fillId="2" borderId="39" xfId="0" applyNumberFormat="1" applyFont="1" applyFill="1" applyBorder="1" applyAlignment="1" applyProtection="1">
      <alignment horizontal="center" vertical="center" wrapText="1"/>
      <protection locked="0"/>
    </xf>
    <xf numFmtId="0" fontId="87" fillId="2" borderId="39" xfId="0" applyFont="1" applyFill="1" applyBorder="1" applyAlignment="1" applyProtection="1">
      <alignment horizontal="left" vertical="center" wrapText="1"/>
      <protection locked="0"/>
    </xf>
    <xf numFmtId="171" fontId="91" fillId="2" borderId="39" xfId="0" applyNumberFormat="1" applyFont="1" applyFill="1" applyBorder="1" applyAlignment="1" applyProtection="1">
      <alignment horizontal="right" vertical="center" wrapText="1"/>
      <protection locked="0"/>
    </xf>
    <xf numFmtId="43" fontId="87" fillId="0" borderId="39" xfId="1" applyFont="1" applyFill="1" applyBorder="1" applyAlignment="1" applyProtection="1">
      <alignment horizontal="center" vertical="center" wrapText="1"/>
      <protection locked="0"/>
    </xf>
    <xf numFmtId="0" fontId="87" fillId="4" borderId="39" xfId="0" applyFont="1" applyFill="1" applyBorder="1" applyAlignment="1" applyProtection="1">
      <alignment horizontal="center" vertical="center" wrapText="1"/>
      <protection locked="0"/>
    </xf>
    <xf numFmtId="0" fontId="87" fillId="4" borderId="39" xfId="0" applyFont="1" applyFill="1" applyBorder="1" applyAlignment="1" applyProtection="1">
      <alignment horizontal="left" vertical="center" wrapText="1"/>
      <protection locked="0"/>
    </xf>
    <xf numFmtId="0" fontId="86" fillId="4" borderId="39" xfId="0" applyFont="1" applyFill="1" applyBorder="1" applyAlignment="1" applyProtection="1">
      <alignment horizontal="center" vertical="center" wrapText="1"/>
      <protection locked="0"/>
    </xf>
    <xf numFmtId="4" fontId="91" fillId="4" borderId="39" xfId="0" applyNumberFormat="1" applyFont="1" applyFill="1" applyBorder="1" applyAlignment="1" applyProtection="1">
      <alignment horizontal="right" vertical="center" wrapText="1"/>
      <protection locked="0"/>
    </xf>
    <xf numFmtId="4" fontId="87" fillId="4" borderId="39" xfId="0" applyNumberFormat="1" applyFont="1" applyFill="1" applyBorder="1" applyAlignment="1" applyProtection="1">
      <alignment horizontal="right" vertical="center" wrapText="1"/>
      <protection locked="0"/>
    </xf>
    <xf numFmtId="3" fontId="87" fillId="4" borderId="39" xfId="0" applyNumberFormat="1" applyFont="1" applyFill="1" applyBorder="1" applyAlignment="1" applyProtection="1">
      <alignment horizontal="right" vertical="center" wrapText="1"/>
      <protection locked="0"/>
    </xf>
    <xf numFmtId="0" fontId="88" fillId="4" borderId="39" xfId="0" applyFont="1" applyFill="1" applyBorder="1" applyAlignment="1" applyProtection="1">
      <alignment horizontal="center" vertical="center" wrapText="1"/>
      <protection locked="0"/>
    </xf>
    <xf numFmtId="0" fontId="88" fillId="4" borderId="39" xfId="0" applyFont="1" applyFill="1" applyBorder="1" applyAlignment="1" applyProtection="1">
      <alignment horizontal="left" vertical="center" wrapText="1"/>
      <protection locked="0"/>
    </xf>
    <xf numFmtId="3" fontId="138" fillId="2" borderId="39" xfId="0" applyNumberFormat="1" applyFont="1" applyFill="1" applyBorder="1" applyAlignment="1" applyProtection="1">
      <alignment horizontal="center" vertical="center"/>
      <protection locked="0"/>
    </xf>
    <xf numFmtId="4" fontId="92" fillId="4" borderId="39" xfId="0" applyNumberFormat="1" applyFont="1" applyFill="1" applyBorder="1" applyAlignment="1" applyProtection="1">
      <alignment horizontal="right" vertical="center" wrapText="1"/>
      <protection locked="0"/>
    </xf>
    <xf numFmtId="4" fontId="88" fillId="4" borderId="39" xfId="0" applyNumberFormat="1" applyFont="1" applyFill="1" applyBorder="1" applyAlignment="1" applyProtection="1">
      <alignment horizontal="right" vertical="center" wrapText="1"/>
      <protection locked="0"/>
    </xf>
    <xf numFmtId="171" fontId="87" fillId="4" borderId="39" xfId="0" applyNumberFormat="1" applyFont="1" applyFill="1" applyBorder="1" applyAlignment="1" applyProtection="1">
      <alignment horizontal="right" vertical="center" wrapText="1"/>
      <protection locked="0"/>
    </xf>
    <xf numFmtId="0" fontId="87" fillId="4" borderId="39" xfId="0" quotePrefix="1" applyFont="1" applyFill="1" applyBorder="1" applyAlignment="1" applyProtection="1">
      <alignment horizontal="left" vertical="center" wrapText="1"/>
      <protection locked="0"/>
    </xf>
    <xf numFmtId="171" fontId="87" fillId="0" borderId="39" xfId="0" applyNumberFormat="1" applyFont="1" applyFill="1" applyBorder="1" applyAlignment="1" applyProtection="1">
      <alignment horizontal="right" vertical="center" wrapText="1"/>
      <protection locked="0"/>
    </xf>
    <xf numFmtId="0" fontId="87" fillId="2" borderId="39" xfId="0" quotePrefix="1" applyFont="1" applyFill="1" applyBorder="1" applyAlignment="1" applyProtection="1">
      <alignment horizontal="left" vertical="center" wrapText="1"/>
      <protection locked="0"/>
    </xf>
    <xf numFmtId="164" fontId="87" fillId="7" borderId="39" xfId="0" applyNumberFormat="1" applyFont="1" applyFill="1" applyBorder="1" applyAlignment="1" applyProtection="1">
      <alignment horizontal="right" vertical="center" wrapText="1"/>
      <protection locked="0"/>
    </xf>
    <xf numFmtId="169" fontId="87" fillId="7" borderId="39" xfId="0" applyNumberFormat="1" applyFont="1" applyFill="1" applyBorder="1" applyAlignment="1" applyProtection="1">
      <alignment horizontal="right" vertical="center" wrapText="1"/>
      <protection locked="0"/>
    </xf>
    <xf numFmtId="4" fontId="91" fillId="2" borderId="39" xfId="0" applyNumberFormat="1" applyFont="1" applyFill="1" applyBorder="1" applyAlignment="1" applyProtection="1">
      <alignment horizontal="right" vertical="center" wrapText="1"/>
      <protection locked="0"/>
    </xf>
    <xf numFmtId="4" fontId="87" fillId="2" borderId="39" xfId="0" applyNumberFormat="1" applyFont="1" applyFill="1" applyBorder="1" applyAlignment="1" applyProtection="1">
      <alignment horizontal="right" vertical="center" wrapText="1"/>
      <protection locked="0"/>
    </xf>
    <xf numFmtId="9" fontId="86" fillId="2" borderId="39" xfId="0" applyNumberFormat="1" applyFont="1" applyFill="1" applyBorder="1" applyAlignment="1" applyProtection="1">
      <alignment horizontal="center" vertical="center" wrapText="1"/>
      <protection locked="0"/>
    </xf>
    <xf numFmtId="4" fontId="87" fillId="7" borderId="39" xfId="0" applyNumberFormat="1" applyFont="1" applyFill="1" applyBorder="1" applyAlignment="1" applyProtection="1">
      <alignment horizontal="right" vertical="center" wrapText="1"/>
      <protection locked="0"/>
    </xf>
    <xf numFmtId="4" fontId="87" fillId="7" borderId="39" xfId="0" applyNumberFormat="1" applyFont="1" applyFill="1" applyBorder="1" applyAlignment="1" applyProtection="1">
      <alignment horizontal="center" vertical="center" wrapText="1"/>
      <protection locked="0"/>
    </xf>
    <xf numFmtId="164" fontId="87" fillId="7" borderId="39" xfId="16" quotePrefix="1" applyNumberFormat="1" applyFont="1" applyFill="1" applyBorder="1" applyAlignment="1">
      <alignment vertical="center" wrapText="1"/>
    </xf>
    <xf numFmtId="0" fontId="87" fillId="7" borderId="39" xfId="0" applyFont="1" applyFill="1" applyBorder="1" applyAlignment="1">
      <alignment horizontal="center" vertical="center" wrapText="1"/>
    </xf>
    <xf numFmtId="169" fontId="87" fillId="2" borderId="39" xfId="0" applyNumberFormat="1" applyFont="1" applyFill="1" applyBorder="1" applyAlignment="1" applyProtection="1">
      <alignment horizontal="right" vertical="center" wrapText="1"/>
      <protection locked="0"/>
    </xf>
    <xf numFmtId="3" fontId="87" fillId="7" borderId="39" xfId="0" applyNumberFormat="1" applyFont="1" applyFill="1" applyBorder="1" applyAlignment="1" applyProtection="1">
      <alignment horizontal="right" vertical="center" wrapText="1"/>
      <protection locked="0"/>
    </xf>
    <xf numFmtId="168" fontId="87" fillId="2" borderId="39" xfId="0" applyNumberFormat="1" applyFont="1" applyFill="1" applyBorder="1" applyAlignment="1" applyProtection="1">
      <alignment horizontal="right" vertical="center" wrapText="1"/>
      <protection locked="0"/>
    </xf>
    <xf numFmtId="164" fontId="91" fillId="4" borderId="39" xfId="0" applyNumberFormat="1" applyFont="1" applyFill="1" applyBorder="1" applyAlignment="1" applyProtection="1">
      <alignment horizontal="right" vertical="center" wrapText="1"/>
      <protection locked="0"/>
    </xf>
    <xf numFmtId="164" fontId="87" fillId="4" borderId="39" xfId="0" applyNumberFormat="1" applyFont="1" applyFill="1" applyBorder="1" applyAlignment="1" applyProtection="1">
      <alignment horizontal="right" vertical="center" wrapText="1"/>
      <protection locked="0"/>
    </xf>
    <xf numFmtId="164" fontId="87" fillId="8" borderId="39" xfId="0" applyNumberFormat="1" applyFont="1" applyFill="1" applyBorder="1" applyAlignment="1" applyProtection="1">
      <alignment horizontal="right" vertical="center" wrapText="1"/>
      <protection locked="0"/>
    </xf>
    <xf numFmtId="169" fontId="87" fillId="8" borderId="39" xfId="0" applyNumberFormat="1" applyFont="1" applyFill="1" applyBorder="1" applyAlignment="1" applyProtection="1">
      <alignment horizontal="right" vertical="center" wrapText="1"/>
      <protection locked="0"/>
    </xf>
    <xf numFmtId="176" fontId="87" fillId="8" borderId="39" xfId="1" applyNumberFormat="1" applyFont="1" applyFill="1" applyBorder="1" applyAlignment="1" applyProtection="1">
      <alignment horizontal="right" vertical="center" wrapText="1"/>
      <protection locked="0"/>
    </xf>
    <xf numFmtId="43" fontId="87" fillId="8" borderId="39" xfId="1" applyNumberFormat="1" applyFont="1" applyFill="1" applyBorder="1" applyAlignment="1" applyProtection="1">
      <alignment horizontal="right" vertical="center" wrapText="1"/>
      <protection locked="0"/>
    </xf>
    <xf numFmtId="178" fontId="87" fillId="8" borderId="39" xfId="1" applyNumberFormat="1" applyFont="1" applyFill="1" applyBorder="1" applyAlignment="1" applyProtection="1">
      <alignment horizontal="right" vertical="center" wrapText="1"/>
      <protection locked="0"/>
    </xf>
    <xf numFmtId="0" fontId="85" fillId="7" borderId="39" xfId="0" quotePrefix="1" applyFont="1" applyFill="1" applyBorder="1" applyAlignment="1">
      <alignment horizontal="center" vertical="center" wrapText="1"/>
    </xf>
    <xf numFmtId="0" fontId="85" fillId="7" borderId="39" xfId="0" applyNumberFormat="1" applyFont="1" applyFill="1" applyBorder="1" applyAlignment="1">
      <alignment horizontal="left" vertical="center" wrapText="1"/>
    </xf>
    <xf numFmtId="0" fontId="85" fillId="7" borderId="39" xfId="0" applyFont="1" applyFill="1" applyBorder="1" applyAlignment="1">
      <alignment horizontal="center" vertical="center" wrapText="1"/>
    </xf>
    <xf numFmtId="164" fontId="87" fillId="8" borderId="39" xfId="0" applyNumberFormat="1" applyFont="1" applyFill="1" applyBorder="1" applyAlignment="1" applyProtection="1">
      <alignment horizontal="center" vertical="center" wrapText="1"/>
      <protection locked="0"/>
    </xf>
    <xf numFmtId="0" fontId="87" fillId="7" borderId="39" xfId="0" quotePrefix="1" applyFont="1" applyFill="1" applyBorder="1" applyAlignment="1">
      <alignment horizontal="center" vertical="center" wrapText="1"/>
    </xf>
    <xf numFmtId="0" fontId="87" fillId="7" borderId="39" xfId="0" applyNumberFormat="1" applyFont="1" applyFill="1" applyBorder="1" applyAlignment="1">
      <alignment horizontal="left" vertical="center" wrapText="1"/>
    </xf>
    <xf numFmtId="167" fontId="87" fillId="7" borderId="39" xfId="0" applyNumberFormat="1" applyFont="1" applyFill="1" applyBorder="1" applyAlignment="1" applyProtection="1">
      <alignment vertical="center" wrapText="1"/>
      <protection locked="0"/>
    </xf>
    <xf numFmtId="176" fontId="87" fillId="7" borderId="39" xfId="0" applyNumberFormat="1" applyFont="1" applyFill="1" applyBorder="1" applyAlignment="1" applyProtection="1">
      <alignment horizontal="right" vertical="center" wrapText="1"/>
      <protection locked="0"/>
    </xf>
    <xf numFmtId="176" fontId="87" fillId="7" borderId="39" xfId="32" applyNumberFormat="1" applyFont="1" applyFill="1" applyBorder="1" applyAlignment="1" applyProtection="1">
      <alignment horizontal="right" vertical="center" wrapText="1"/>
      <protection locked="0"/>
    </xf>
    <xf numFmtId="181" fontId="85" fillId="7" borderId="39" xfId="1" applyNumberFormat="1" applyFont="1" applyFill="1" applyBorder="1" applyAlignment="1" applyProtection="1">
      <alignment horizontal="right" vertical="center" wrapText="1"/>
      <protection locked="0"/>
    </xf>
    <xf numFmtId="171" fontId="87" fillId="8" borderId="39" xfId="0" applyNumberFormat="1" applyFont="1" applyFill="1" applyBorder="1" applyAlignment="1" applyProtection="1">
      <alignment horizontal="right" vertical="center" wrapText="1"/>
      <protection locked="0"/>
    </xf>
    <xf numFmtId="0" fontId="88" fillId="2" borderId="39" xfId="0" applyFont="1" applyFill="1" applyBorder="1" applyAlignment="1" applyProtection="1">
      <alignment horizontal="center" vertical="center" wrapText="1"/>
      <protection locked="0"/>
    </xf>
    <xf numFmtId="0" fontId="88" fillId="2" borderId="39" xfId="0" applyFont="1" applyFill="1" applyBorder="1" applyAlignment="1" applyProtection="1">
      <alignment horizontal="left" vertical="center" wrapText="1"/>
      <protection locked="0"/>
    </xf>
    <xf numFmtId="0" fontId="138" fillId="2" borderId="39" xfId="0" applyFont="1" applyFill="1" applyBorder="1" applyAlignment="1" applyProtection="1">
      <alignment horizontal="center" vertical="center" wrapText="1"/>
      <protection locked="0"/>
    </xf>
    <xf numFmtId="4" fontId="92" fillId="2" borderId="39" xfId="0" applyNumberFormat="1" applyFont="1" applyFill="1" applyBorder="1" applyAlignment="1" applyProtection="1">
      <alignment horizontal="right" vertical="center" wrapText="1"/>
      <protection locked="0"/>
    </xf>
    <xf numFmtId="4" fontId="88" fillId="2" borderId="39" xfId="0" applyNumberFormat="1" applyFont="1" applyFill="1" applyBorder="1" applyAlignment="1" applyProtection="1">
      <alignment horizontal="right" vertical="center" wrapText="1"/>
      <protection locked="0"/>
    </xf>
    <xf numFmtId="171" fontId="88" fillId="2" borderId="39" xfId="0" applyNumberFormat="1" applyFont="1" applyFill="1" applyBorder="1" applyAlignment="1" applyProtection="1">
      <alignment horizontal="right" vertical="center" wrapText="1"/>
      <protection locked="0"/>
    </xf>
    <xf numFmtId="164" fontId="88" fillId="7" borderId="39" xfId="0" applyNumberFormat="1" applyFont="1" applyFill="1" applyBorder="1" applyAlignment="1" applyProtection="1">
      <alignment horizontal="right" vertical="center" wrapText="1"/>
      <protection locked="0"/>
    </xf>
    <xf numFmtId="169" fontId="88" fillId="7" borderId="39" xfId="0" applyNumberFormat="1" applyFont="1" applyFill="1" applyBorder="1" applyAlignment="1" applyProtection="1">
      <alignment horizontal="right" vertical="center" wrapText="1"/>
      <protection locked="0"/>
    </xf>
    <xf numFmtId="164" fontId="88" fillId="7" borderId="39" xfId="0" applyNumberFormat="1" applyFont="1" applyFill="1" applyBorder="1" applyAlignment="1" applyProtection="1">
      <alignment horizontal="center" vertical="center" wrapText="1"/>
      <protection locked="0"/>
    </xf>
    <xf numFmtId="169" fontId="88" fillId="2" borderId="40" xfId="0" applyNumberFormat="1" applyFont="1" applyFill="1" applyBorder="1" applyAlignment="1" applyProtection="1">
      <alignment horizontal="center" vertical="center" wrapText="1"/>
      <protection locked="0"/>
    </xf>
    <xf numFmtId="164" fontId="92" fillId="2" borderId="39" xfId="0" applyNumberFormat="1" applyFont="1" applyFill="1" applyBorder="1" applyAlignment="1" applyProtection="1">
      <alignment horizontal="right" vertical="center" wrapText="1"/>
      <protection locked="0"/>
    </xf>
    <xf numFmtId="164" fontId="88" fillId="2" borderId="39" xfId="0" applyNumberFormat="1" applyFont="1" applyFill="1" applyBorder="1" applyAlignment="1" applyProtection="1">
      <alignment horizontal="right" vertical="center" wrapText="1"/>
      <protection locked="0"/>
    </xf>
    <xf numFmtId="43" fontId="88" fillId="2" borderId="39" xfId="1" applyFont="1" applyFill="1" applyBorder="1" applyAlignment="1" applyProtection="1">
      <alignment horizontal="right" vertical="center" wrapText="1"/>
      <protection locked="0"/>
    </xf>
    <xf numFmtId="168" fontId="87" fillId="2" borderId="39" xfId="0" applyNumberFormat="1" applyFont="1" applyFill="1" applyBorder="1" applyAlignment="1" applyProtection="1">
      <alignment horizontal="center" vertical="center" wrapText="1"/>
      <protection locked="0"/>
    </xf>
    <xf numFmtId="177" fontId="90" fillId="2" borderId="40" xfId="0" applyNumberFormat="1" applyFont="1" applyFill="1" applyBorder="1" applyAlignment="1" applyProtection="1">
      <alignment horizontal="center" vertical="center" wrapText="1"/>
      <protection locked="0"/>
    </xf>
    <xf numFmtId="0" fontId="69" fillId="2" borderId="3" xfId="0" applyFont="1" applyFill="1" applyBorder="1" applyAlignment="1" applyProtection="1">
      <alignment vertical="center"/>
      <protection locked="0"/>
    </xf>
    <xf numFmtId="168" fontId="33" fillId="2" borderId="3" xfId="0" applyNumberFormat="1" applyFont="1" applyFill="1" applyBorder="1" applyAlignment="1" applyProtection="1">
      <alignment horizontal="center" vertical="center" wrapText="1"/>
      <protection locked="0"/>
    </xf>
    <xf numFmtId="178" fontId="33" fillId="2" borderId="3" xfId="1" applyNumberFormat="1" applyFont="1" applyFill="1" applyBorder="1" applyAlignment="1" applyProtection="1">
      <alignment horizontal="center" vertical="center" wrapText="1"/>
      <protection locked="0"/>
    </xf>
    <xf numFmtId="3" fontId="51" fillId="2" borderId="3" xfId="0" applyNumberFormat="1" applyFont="1" applyFill="1" applyBorder="1" applyProtection="1">
      <protection locked="0"/>
    </xf>
    <xf numFmtId="0" fontId="69" fillId="2" borderId="3" xfId="0" applyFont="1" applyFill="1" applyBorder="1" applyAlignment="1" applyProtection="1">
      <alignment vertical="center" wrapText="1"/>
      <protection locked="0"/>
    </xf>
    <xf numFmtId="0" fontId="55" fillId="2" borderId="3" xfId="0" applyFont="1" applyFill="1" applyBorder="1" applyAlignment="1" applyProtection="1">
      <alignment horizontal="center" vertical="center" wrapText="1"/>
      <protection locked="0"/>
    </xf>
    <xf numFmtId="169" fontId="33" fillId="2" borderId="3" xfId="0" applyNumberFormat="1" applyFont="1" applyFill="1" applyBorder="1" applyAlignment="1" applyProtection="1">
      <alignment vertical="center" wrapText="1"/>
      <protection locked="0"/>
    </xf>
    <xf numFmtId="169" fontId="69" fillId="2" borderId="3" xfId="0" applyNumberFormat="1" applyFont="1" applyFill="1" applyBorder="1" applyAlignment="1" applyProtection="1">
      <alignment vertical="center" wrapText="1"/>
      <protection locked="0"/>
    </xf>
    <xf numFmtId="168" fontId="69" fillId="2" borderId="3" xfId="0" applyNumberFormat="1" applyFont="1" applyFill="1" applyBorder="1" applyAlignment="1" applyProtection="1">
      <alignment vertical="center" wrapText="1"/>
      <protection locked="0"/>
    </xf>
    <xf numFmtId="168" fontId="94" fillId="2" borderId="3" xfId="0" applyNumberFormat="1" applyFont="1" applyFill="1" applyBorder="1" applyAlignment="1" applyProtection="1">
      <alignment vertical="center" wrapText="1"/>
      <protection locked="0"/>
    </xf>
    <xf numFmtId="168" fontId="94" fillId="2" borderId="3"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vertical="center" wrapText="1"/>
      <protection locked="0"/>
    </xf>
    <xf numFmtId="164" fontId="69" fillId="7" borderId="3" xfId="0" applyNumberFormat="1" applyFont="1" applyFill="1" applyBorder="1" applyAlignment="1" applyProtection="1">
      <alignment vertical="center" wrapText="1"/>
      <protection locked="0"/>
    </xf>
    <xf numFmtId="43" fontId="69" fillId="2" borderId="3" xfId="1" applyFont="1" applyFill="1" applyBorder="1" applyAlignment="1" applyProtection="1">
      <alignment horizontal="center" vertical="center" wrapText="1"/>
      <protection locked="0"/>
    </xf>
    <xf numFmtId="165" fontId="9" fillId="2" borderId="3" xfId="0" applyNumberFormat="1" applyFont="1" applyFill="1" applyBorder="1" applyAlignment="1" applyProtection="1">
      <alignment vertical="center" wrapText="1"/>
      <protection locked="0"/>
    </xf>
    <xf numFmtId="178" fontId="70" fillId="2" borderId="3" xfId="1" applyNumberFormat="1" applyFont="1" applyFill="1" applyBorder="1" applyAlignment="1" applyProtection="1">
      <alignment horizontal="center" vertical="center" wrapText="1"/>
      <protection locked="0"/>
    </xf>
    <xf numFmtId="178" fontId="70" fillId="2" borderId="3" xfId="1" applyNumberFormat="1" applyFont="1" applyFill="1" applyBorder="1" applyAlignment="1" applyProtection="1">
      <alignment vertical="center" wrapText="1"/>
      <protection locked="0"/>
    </xf>
    <xf numFmtId="178" fontId="170" fillId="2" borderId="3" xfId="1" applyNumberFormat="1" applyFont="1" applyFill="1" applyBorder="1" applyAlignment="1" applyProtection="1">
      <alignment horizontal="center" vertical="center" wrapText="1"/>
      <protection locked="0"/>
    </xf>
    <xf numFmtId="178" fontId="48" fillId="2" borderId="3" xfId="1" applyNumberFormat="1" applyFont="1" applyFill="1" applyBorder="1" applyAlignment="1" applyProtection="1">
      <alignment horizontal="right" vertical="center" wrapText="1"/>
      <protection locked="0"/>
    </xf>
    <xf numFmtId="178" fontId="70" fillId="2" borderId="3" xfId="1" applyNumberFormat="1" applyFont="1" applyFill="1" applyBorder="1" applyAlignment="1" applyProtection="1">
      <alignment horizontal="right" vertical="center" wrapText="1"/>
      <protection locked="0"/>
    </xf>
    <xf numFmtId="178" fontId="97" fillId="7" borderId="3" xfId="1" applyNumberFormat="1" applyFont="1" applyFill="1" applyBorder="1" applyAlignment="1" applyProtection="1">
      <alignment horizontal="center" vertical="center" wrapText="1"/>
      <protection locked="0"/>
    </xf>
    <xf numFmtId="178" fontId="97" fillId="7" borderId="3" xfId="1" applyNumberFormat="1" applyFont="1" applyFill="1" applyBorder="1" applyAlignment="1" applyProtection="1">
      <alignment horizontal="right" vertical="center" wrapText="1"/>
      <protection locked="0"/>
    </xf>
    <xf numFmtId="176" fontId="70" fillId="2" borderId="3" xfId="1" applyNumberFormat="1" applyFont="1" applyFill="1" applyBorder="1" applyAlignment="1" applyProtection="1">
      <alignment horizontal="center" vertical="center" wrapText="1"/>
      <protection locked="0"/>
    </xf>
    <xf numFmtId="178" fontId="161" fillId="7" borderId="3" xfId="1" applyNumberFormat="1" applyFont="1" applyFill="1" applyBorder="1" applyAlignment="1" applyProtection="1">
      <alignment horizontal="right" vertical="center" wrapText="1"/>
      <protection locked="0"/>
    </xf>
    <xf numFmtId="164" fontId="49" fillId="2" borderId="3" xfId="0" applyNumberFormat="1" applyFont="1" applyFill="1" applyBorder="1" applyAlignment="1" applyProtection="1">
      <alignment vertical="center" wrapText="1"/>
      <protection locked="0"/>
    </xf>
    <xf numFmtId="43" fontId="49" fillId="7" borderId="3" xfId="1" applyFont="1" applyFill="1" applyBorder="1" applyAlignment="1" applyProtection="1">
      <alignment vertical="center" wrapText="1"/>
    </xf>
    <xf numFmtId="43" fontId="49" fillId="7" borderId="3" xfId="1" applyFont="1" applyFill="1" applyBorder="1" applyAlignment="1" applyProtection="1">
      <alignment horizontal="center" vertical="center" wrapText="1"/>
    </xf>
    <xf numFmtId="178" fontId="12" fillId="2" borderId="3" xfId="1" applyNumberFormat="1" applyFont="1" applyFill="1" applyBorder="1" applyAlignment="1" applyProtection="1">
      <alignment horizontal="left" vertical="center" wrapText="1"/>
      <protection locked="0"/>
    </xf>
    <xf numFmtId="178" fontId="49" fillId="2" borderId="3" xfId="1" applyNumberFormat="1" applyFont="1" applyFill="1" applyBorder="1" applyAlignment="1" applyProtection="1">
      <alignment horizontal="center" vertical="center" wrapText="1"/>
      <protection locked="0"/>
    </xf>
    <xf numFmtId="178" fontId="77" fillId="2" borderId="3" xfId="1" applyNumberFormat="1" applyFont="1" applyFill="1" applyBorder="1" applyAlignment="1" applyProtection="1">
      <alignment vertical="center" wrapText="1"/>
      <protection locked="0"/>
    </xf>
    <xf numFmtId="178" fontId="52" fillId="2" borderId="3" xfId="1" applyNumberFormat="1" applyFont="1" applyFill="1" applyBorder="1" applyAlignment="1" applyProtection="1">
      <alignment horizontal="center" vertical="center" wrapText="1"/>
      <protection locked="0"/>
    </xf>
    <xf numFmtId="178" fontId="40" fillId="2" borderId="3" xfId="1" applyNumberFormat="1" applyFont="1" applyFill="1" applyBorder="1" applyAlignment="1" applyProtection="1">
      <alignment horizontal="right" vertical="center" wrapText="1"/>
      <protection locked="0"/>
    </xf>
    <xf numFmtId="178" fontId="49" fillId="2" borderId="3" xfId="1" applyNumberFormat="1" applyFont="1" applyFill="1" applyBorder="1" applyAlignment="1" applyProtection="1">
      <alignment horizontal="right" vertical="center" wrapText="1"/>
      <protection locked="0"/>
    </xf>
    <xf numFmtId="178" fontId="90" fillId="7" borderId="3" xfId="1" applyNumberFormat="1" applyFont="1" applyFill="1" applyBorder="1" applyAlignment="1" applyProtection="1">
      <alignment horizontal="center" vertical="center" wrapText="1"/>
      <protection locked="0"/>
    </xf>
    <xf numFmtId="178" fontId="90" fillId="7" borderId="3" xfId="1" applyNumberFormat="1" applyFont="1" applyFill="1" applyBorder="1" applyAlignment="1" applyProtection="1">
      <alignment horizontal="right" vertical="center" wrapText="1"/>
      <protection locked="0"/>
    </xf>
    <xf numFmtId="176" fontId="49" fillId="2" borderId="3" xfId="1" applyNumberFormat="1" applyFont="1" applyFill="1" applyBorder="1" applyAlignment="1" applyProtection="1">
      <alignment horizontal="center" vertical="center" wrapText="1"/>
      <protection locked="0"/>
    </xf>
    <xf numFmtId="43" fontId="90" fillId="7" borderId="3" xfId="1" applyNumberFormat="1" applyFont="1" applyFill="1" applyBorder="1" applyAlignment="1" applyProtection="1">
      <alignment horizontal="right" vertical="center" wrapText="1"/>
      <protection locked="0"/>
    </xf>
    <xf numFmtId="178" fontId="13" fillId="2" borderId="3" xfId="1" applyNumberFormat="1" applyFont="1" applyFill="1" applyBorder="1" applyAlignment="1" applyProtection="1">
      <alignment vertical="center" wrapText="1"/>
      <protection locked="0"/>
    </xf>
    <xf numFmtId="178" fontId="49" fillId="2" borderId="3" xfId="1" applyNumberFormat="1" applyFont="1" applyFill="1" applyBorder="1" applyAlignment="1" applyProtection="1">
      <alignment vertical="center" wrapText="1"/>
      <protection locked="0"/>
    </xf>
    <xf numFmtId="178" fontId="9" fillId="2" borderId="3" xfId="1" applyNumberFormat="1" applyFont="1" applyFill="1" applyBorder="1" applyAlignment="1" applyProtection="1">
      <alignment vertical="center" wrapText="1"/>
      <protection locked="0"/>
    </xf>
    <xf numFmtId="168" fontId="69" fillId="2" borderId="3" xfId="0" applyNumberFormat="1" applyFont="1" applyFill="1" applyBorder="1" applyAlignment="1" applyProtection="1">
      <alignment horizontal="center" vertical="center" wrapText="1"/>
      <protection locked="0"/>
    </xf>
    <xf numFmtId="169" fontId="57" fillId="2" borderId="3" xfId="0" applyNumberFormat="1" applyFont="1" applyFill="1" applyBorder="1" applyAlignment="1" applyProtection="1">
      <alignment horizontal="center" vertical="center"/>
      <protection locked="0"/>
    </xf>
    <xf numFmtId="169" fontId="33" fillId="2" borderId="3" xfId="0" applyNumberFormat="1" applyFont="1" applyFill="1" applyBorder="1" applyAlignment="1" applyProtection="1">
      <alignment horizontal="right" vertical="center" wrapText="1"/>
      <protection locked="0"/>
    </xf>
    <xf numFmtId="169" fontId="69" fillId="2" borderId="3" xfId="0" applyNumberFormat="1" applyFont="1" applyFill="1" applyBorder="1" applyAlignment="1" applyProtection="1">
      <alignment horizontal="right" vertical="center" wrapText="1"/>
      <protection locked="0"/>
    </xf>
    <xf numFmtId="169" fontId="94" fillId="2" borderId="3" xfId="0" applyNumberFormat="1" applyFont="1" applyFill="1" applyBorder="1" applyAlignment="1" applyProtection="1">
      <alignment horizontal="right" vertical="center" wrapText="1"/>
      <protection locked="0"/>
    </xf>
    <xf numFmtId="168" fontId="69" fillId="2" borderId="3" xfId="0" applyNumberFormat="1" applyFont="1" applyFill="1" applyBorder="1" applyAlignment="1" applyProtection="1">
      <alignment horizontal="right" vertical="center" wrapText="1"/>
      <protection locked="0"/>
    </xf>
    <xf numFmtId="168" fontId="69" fillId="7" borderId="3" xfId="0" applyNumberFormat="1" applyFont="1" applyFill="1" applyBorder="1" applyAlignment="1" applyProtection="1">
      <alignment horizontal="right" vertical="center" wrapText="1"/>
      <protection locked="0"/>
    </xf>
    <xf numFmtId="169" fontId="13" fillId="2" borderId="3" xfId="0" applyNumberFormat="1" applyFont="1" applyFill="1" applyBorder="1" applyAlignment="1" applyProtection="1">
      <alignment vertical="center" wrapText="1"/>
      <protection locked="0"/>
    </xf>
    <xf numFmtId="168" fontId="70" fillId="2" borderId="3" xfId="0" applyNumberFormat="1" applyFont="1" applyFill="1" applyBorder="1" applyAlignment="1" applyProtection="1">
      <alignment horizontal="center" vertical="center" wrapText="1"/>
      <protection locked="0"/>
    </xf>
    <xf numFmtId="169" fontId="70" fillId="2" borderId="3" xfId="0" applyNumberFormat="1" applyFont="1" applyFill="1" applyBorder="1" applyAlignment="1" applyProtection="1">
      <alignment vertical="center" wrapText="1"/>
      <protection locked="0"/>
    </xf>
    <xf numFmtId="169" fontId="170" fillId="2" borderId="3" xfId="0" applyNumberFormat="1" applyFont="1" applyFill="1" applyBorder="1" applyAlignment="1" applyProtection="1">
      <alignment horizontal="center" vertical="center"/>
      <protection locked="0"/>
    </xf>
    <xf numFmtId="169" fontId="48" fillId="2" borderId="3" xfId="0" applyNumberFormat="1" applyFont="1" applyFill="1" applyBorder="1" applyAlignment="1" applyProtection="1">
      <alignment horizontal="right" vertical="center" wrapText="1"/>
      <protection locked="0"/>
    </xf>
    <xf numFmtId="169" fontId="70" fillId="2" borderId="3" xfId="0" applyNumberFormat="1" applyFont="1" applyFill="1" applyBorder="1" applyAlignment="1" applyProtection="1">
      <alignment horizontal="right" vertical="center" wrapText="1"/>
      <protection locked="0"/>
    </xf>
    <xf numFmtId="169" fontId="97" fillId="2" borderId="3" xfId="0" applyNumberFormat="1" applyFont="1" applyFill="1" applyBorder="1" applyAlignment="1" applyProtection="1">
      <alignment horizontal="right" vertical="center" wrapText="1"/>
      <protection locked="0"/>
    </xf>
    <xf numFmtId="43" fontId="97" fillId="7" borderId="3" xfId="0" applyNumberFormat="1" applyFont="1" applyFill="1" applyBorder="1" applyAlignment="1" applyProtection="1">
      <alignment horizontal="right" vertical="center" wrapText="1"/>
      <protection locked="0"/>
    </xf>
    <xf numFmtId="168" fontId="70" fillId="2" borderId="3" xfId="0" applyNumberFormat="1" applyFont="1" applyFill="1" applyBorder="1" applyAlignment="1" applyProtection="1">
      <alignment horizontal="right" vertical="center" wrapText="1"/>
      <protection locked="0"/>
    </xf>
    <xf numFmtId="168" fontId="70" fillId="7" borderId="3" xfId="0" applyNumberFormat="1" applyFont="1" applyFill="1" applyBorder="1" applyAlignment="1" applyProtection="1">
      <alignment horizontal="right" vertical="center" wrapText="1"/>
      <protection locked="0"/>
    </xf>
    <xf numFmtId="169" fontId="12" fillId="2" borderId="3" xfId="0" applyNumberFormat="1" applyFont="1" applyFill="1" applyBorder="1" applyAlignment="1" applyProtection="1">
      <alignment vertical="center" wrapText="1"/>
      <protection locked="0"/>
    </xf>
    <xf numFmtId="165" fontId="49" fillId="2" borderId="3" xfId="0" applyNumberFormat="1"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protection locked="0"/>
    </xf>
    <xf numFmtId="169" fontId="40" fillId="2" borderId="3" xfId="0" applyNumberFormat="1" applyFont="1" applyFill="1" applyBorder="1" applyAlignment="1" applyProtection="1">
      <alignment horizontal="right" vertical="center" wrapText="1"/>
      <protection locked="0"/>
    </xf>
    <xf numFmtId="169" fontId="49" fillId="2" borderId="3" xfId="0" applyNumberFormat="1" applyFont="1" applyFill="1" applyBorder="1" applyAlignment="1" applyProtection="1">
      <alignment horizontal="right" vertical="center" wrapText="1"/>
      <protection locked="0"/>
    </xf>
    <xf numFmtId="169" fontId="90" fillId="2" borderId="3" xfId="0" applyNumberFormat="1" applyFont="1" applyFill="1" applyBorder="1" applyAlignment="1" applyProtection="1">
      <alignment horizontal="right" vertical="center" wrapText="1"/>
      <protection locked="0"/>
    </xf>
    <xf numFmtId="169" fontId="49" fillId="0" borderId="3" xfId="0" applyNumberFormat="1" applyFont="1" applyFill="1" applyBorder="1" applyAlignment="1" applyProtection="1">
      <alignment horizontal="right" vertical="center" wrapText="1"/>
      <protection locked="0"/>
    </xf>
    <xf numFmtId="176" fontId="90" fillId="7" borderId="3" xfId="1" applyNumberFormat="1" applyFont="1" applyFill="1" applyBorder="1" applyAlignment="1" applyProtection="1">
      <alignment horizontal="right" vertical="center" wrapText="1"/>
      <protection locked="0"/>
    </xf>
    <xf numFmtId="169" fontId="9" fillId="2" borderId="3" xfId="0" applyNumberFormat="1" applyFont="1" applyFill="1" applyBorder="1" applyAlignment="1" applyProtection="1">
      <alignment vertical="center" wrapText="1"/>
      <protection locked="0"/>
    </xf>
    <xf numFmtId="178" fontId="52" fillId="2" borderId="3" xfId="1" applyNumberFormat="1" applyFont="1" applyFill="1" applyBorder="1" applyAlignment="1" applyProtection="1">
      <alignment horizontal="center" vertical="center"/>
      <protection locked="0"/>
    </xf>
    <xf numFmtId="178" fontId="90" fillId="7" borderId="3" xfId="1" applyNumberFormat="1" applyFont="1" applyFill="1" applyBorder="1" applyAlignment="1">
      <alignment horizontal="right" vertical="center" wrapText="1"/>
    </xf>
    <xf numFmtId="178" fontId="90" fillId="7" borderId="3" xfId="20" applyNumberFormat="1" applyFont="1" applyFill="1" applyBorder="1" applyAlignment="1">
      <alignment horizontal="right" vertical="center" wrapText="1"/>
    </xf>
    <xf numFmtId="167" fontId="94" fillId="7" borderId="3" xfId="6" applyNumberFormat="1" applyFont="1" applyFill="1" applyBorder="1" applyAlignment="1">
      <alignment horizontal="right" vertical="center" wrapText="1"/>
    </xf>
    <xf numFmtId="0" fontId="94" fillId="7" borderId="3" xfId="6" applyFont="1" applyFill="1" applyBorder="1" applyAlignment="1">
      <alignment horizontal="right" vertical="center" wrapText="1"/>
    </xf>
    <xf numFmtId="172" fontId="94" fillId="7" borderId="3" xfId="6" applyNumberFormat="1" applyFont="1" applyFill="1" applyBorder="1" applyAlignment="1">
      <alignment horizontal="center" vertical="center" wrapText="1"/>
    </xf>
    <xf numFmtId="172" fontId="137" fillId="7" borderId="3" xfId="6" applyNumberFormat="1" applyFont="1" applyFill="1" applyBorder="1" applyAlignment="1">
      <alignment horizontal="center" vertical="center" wrapText="1"/>
    </xf>
    <xf numFmtId="172" fontId="94" fillId="7" borderId="3" xfId="1" applyNumberFormat="1" applyFont="1" applyFill="1" applyBorder="1" applyAlignment="1">
      <alignment horizontal="center" vertical="center" wrapText="1"/>
    </xf>
    <xf numFmtId="172" fontId="94" fillId="7" borderId="3" xfId="1" applyNumberFormat="1" applyFont="1" applyFill="1" applyBorder="1" applyAlignment="1">
      <alignment horizontal="right" vertical="center" wrapText="1"/>
    </xf>
    <xf numFmtId="43" fontId="94" fillId="7" borderId="3" xfId="6" applyNumberFormat="1" applyFont="1" applyFill="1" applyBorder="1" applyAlignment="1">
      <alignment horizontal="right" vertical="center" wrapText="1"/>
    </xf>
    <xf numFmtId="176" fontId="94" fillId="7" borderId="3" xfId="6" applyNumberFormat="1" applyFont="1" applyFill="1" applyBorder="1" applyAlignment="1">
      <alignment horizontal="right" vertical="center" wrapText="1"/>
    </xf>
    <xf numFmtId="176" fontId="94" fillId="7" borderId="3" xfId="1" applyNumberFormat="1" applyFont="1" applyFill="1" applyBorder="1" applyAlignment="1">
      <alignment horizontal="right" vertical="center" wrapText="1"/>
    </xf>
    <xf numFmtId="176" fontId="69" fillId="2" borderId="3" xfId="1" applyNumberFormat="1" applyFont="1" applyFill="1" applyBorder="1" applyAlignment="1" applyProtection="1">
      <alignment horizontal="right" vertical="center" wrapText="1"/>
      <protection locked="0"/>
    </xf>
    <xf numFmtId="168" fontId="94" fillId="7" borderId="3" xfId="7" applyNumberFormat="1" applyFont="1" applyFill="1" applyBorder="1" applyAlignment="1">
      <alignment horizontal="right" vertical="center" wrapText="1"/>
    </xf>
    <xf numFmtId="169" fontId="69" fillId="2" borderId="3" xfId="1" applyNumberFormat="1" applyFont="1" applyFill="1" applyBorder="1" applyAlignment="1" applyProtection="1">
      <alignment horizontal="right" vertical="center" wrapText="1"/>
      <protection locked="0"/>
    </xf>
    <xf numFmtId="176" fontId="69" fillId="2" borderId="3" xfId="32" applyNumberFormat="1" applyFont="1" applyFill="1" applyBorder="1" applyAlignment="1" applyProtection="1">
      <alignment horizontal="center" vertical="center" wrapText="1"/>
      <protection locked="0"/>
    </xf>
    <xf numFmtId="176" fontId="69" fillId="7" borderId="3" xfId="32" applyNumberFormat="1" applyFont="1" applyFill="1" applyBorder="1" applyAlignment="1" applyProtection="1">
      <alignment horizontal="center" vertical="center" wrapText="1"/>
      <protection locked="0"/>
    </xf>
    <xf numFmtId="176" fontId="94" fillId="2" borderId="3" xfId="32" applyNumberFormat="1" applyFont="1" applyFill="1" applyBorder="1" applyAlignment="1" applyProtection="1">
      <alignment horizontal="center" vertical="center" wrapText="1"/>
      <protection locked="0"/>
    </xf>
    <xf numFmtId="165" fontId="70" fillId="2" borderId="3" xfId="0" applyNumberFormat="1" applyFont="1" applyFill="1" applyBorder="1" applyAlignment="1" applyProtection="1">
      <alignment horizontal="center" vertical="center" wrapText="1"/>
      <protection locked="0"/>
    </xf>
    <xf numFmtId="0" fontId="70" fillId="2" borderId="3" xfId="0" applyFont="1" applyFill="1" applyBorder="1" applyAlignment="1" applyProtection="1">
      <alignment vertical="center" wrapText="1"/>
      <protection locked="0"/>
    </xf>
    <xf numFmtId="0" fontId="170" fillId="2" borderId="3" xfId="0" applyFont="1" applyFill="1" applyBorder="1" applyAlignment="1" applyProtection="1">
      <alignment horizontal="center" vertical="center" wrapText="1"/>
      <protection locked="0"/>
    </xf>
    <xf numFmtId="169" fontId="97" fillId="7" borderId="3" xfId="6" applyNumberFormat="1" applyFont="1" applyFill="1" applyBorder="1" applyAlignment="1">
      <alignment horizontal="right" vertical="center" wrapText="1"/>
    </xf>
    <xf numFmtId="169" fontId="97" fillId="7" borderId="3" xfId="7" applyNumberFormat="1" applyFont="1" applyFill="1" applyBorder="1" applyAlignment="1" applyProtection="1">
      <alignment horizontal="right" vertical="center" wrapText="1"/>
      <protection locked="0"/>
    </xf>
    <xf numFmtId="172" fontId="97" fillId="7" borderId="3" xfId="6" applyNumberFormat="1" applyFont="1" applyFill="1" applyBorder="1" applyAlignment="1">
      <alignment horizontal="center" vertical="center" wrapText="1"/>
    </xf>
    <xf numFmtId="172" fontId="116" fillId="7" borderId="3" xfId="6" applyNumberFormat="1" applyFont="1" applyFill="1" applyBorder="1" applyAlignment="1">
      <alignment horizontal="center" vertical="center" wrapText="1"/>
    </xf>
    <xf numFmtId="172" fontId="97" fillId="7" borderId="3" xfId="1" applyNumberFormat="1" applyFont="1" applyFill="1" applyBorder="1" applyAlignment="1">
      <alignment horizontal="center" vertical="center" wrapText="1"/>
    </xf>
    <xf numFmtId="172" fontId="97" fillId="7" borderId="3" xfId="1" applyNumberFormat="1" applyFont="1" applyFill="1" applyBorder="1" applyAlignment="1">
      <alignment horizontal="right" vertical="center" wrapText="1"/>
    </xf>
    <xf numFmtId="43" fontId="97" fillId="7" borderId="3" xfId="6" applyNumberFormat="1" applyFont="1" applyFill="1" applyBorder="1" applyAlignment="1">
      <alignment horizontal="right" vertical="center" wrapText="1"/>
    </xf>
    <xf numFmtId="176" fontId="97" fillId="7" borderId="3" xfId="6" applyNumberFormat="1" applyFont="1" applyFill="1" applyBorder="1" applyAlignment="1">
      <alignment horizontal="right" vertical="center" wrapText="1"/>
    </xf>
    <xf numFmtId="176" fontId="97" fillId="7" borderId="3" xfId="1" applyNumberFormat="1" applyFont="1" applyFill="1" applyBorder="1" applyAlignment="1">
      <alignment horizontal="right" vertical="center" wrapText="1"/>
    </xf>
    <xf numFmtId="176" fontId="97" fillId="7" borderId="3" xfId="32" applyNumberFormat="1" applyFont="1" applyFill="1" applyBorder="1" applyAlignment="1" applyProtection="1">
      <alignment horizontal="right" vertical="center" wrapText="1"/>
      <protection locked="0"/>
    </xf>
    <xf numFmtId="169" fontId="97" fillId="7" borderId="3" xfId="7" applyNumberFormat="1" applyFont="1" applyFill="1" applyBorder="1" applyAlignment="1">
      <alignment horizontal="right" vertical="center" wrapText="1"/>
    </xf>
    <xf numFmtId="168" fontId="70" fillId="2" borderId="3" xfId="1" applyNumberFormat="1" applyFont="1" applyFill="1" applyBorder="1" applyAlignment="1" applyProtection="1">
      <alignment horizontal="right" vertical="center" wrapText="1"/>
      <protection locked="0"/>
    </xf>
    <xf numFmtId="176" fontId="70" fillId="2" borderId="3" xfId="32" applyNumberFormat="1" applyFont="1" applyFill="1" applyBorder="1" applyAlignment="1" applyProtection="1">
      <alignment horizontal="center" vertical="center" wrapText="1"/>
      <protection locked="0"/>
    </xf>
    <xf numFmtId="176" fontId="70" fillId="7" borderId="3" xfId="32" applyNumberFormat="1" applyFont="1" applyFill="1" applyBorder="1" applyAlignment="1" applyProtection="1">
      <alignment horizontal="center" vertical="center" wrapText="1"/>
      <protection locked="0"/>
    </xf>
    <xf numFmtId="169" fontId="70" fillId="2" borderId="3" xfId="1" applyNumberFormat="1" applyFont="1" applyFill="1" applyBorder="1" applyAlignment="1" applyProtection="1">
      <alignment horizontal="right" vertical="center" wrapText="1"/>
      <protection locked="0"/>
    </xf>
    <xf numFmtId="164" fontId="97" fillId="7" borderId="3" xfId="7" applyNumberFormat="1" applyFont="1" applyFill="1" applyBorder="1" applyAlignment="1">
      <alignment horizontal="right" vertical="center" wrapText="1"/>
    </xf>
    <xf numFmtId="176" fontId="70" fillId="2" borderId="3" xfId="1" applyNumberFormat="1" applyFont="1" applyFill="1" applyBorder="1" applyAlignment="1" applyProtection="1">
      <alignment horizontal="right" vertical="center" wrapText="1"/>
      <protection locked="0"/>
    </xf>
    <xf numFmtId="178" fontId="12" fillId="2" borderId="3" xfId="1" applyNumberFormat="1" applyFont="1" applyFill="1" applyBorder="1" applyAlignment="1" applyProtection="1">
      <alignment vertical="center" wrapText="1"/>
      <protection locked="0"/>
    </xf>
    <xf numFmtId="169" fontId="40" fillId="2" borderId="3" xfId="0" applyNumberFormat="1" applyFont="1" applyFill="1" applyBorder="1" applyAlignment="1" applyProtection="1">
      <alignment horizontal="right" vertical="center" wrapText="1"/>
    </xf>
    <xf numFmtId="169" fontId="49" fillId="2" borderId="3" xfId="0" applyNumberFormat="1" applyFont="1" applyFill="1" applyBorder="1" applyAlignment="1" applyProtection="1">
      <alignment horizontal="right" vertical="center" wrapText="1"/>
    </xf>
    <xf numFmtId="169" fontId="90" fillId="7" borderId="3" xfId="7" applyNumberFormat="1" applyFont="1" applyFill="1" applyBorder="1" applyAlignment="1" applyProtection="1">
      <alignment horizontal="right" vertical="center" wrapText="1"/>
      <protection locked="0"/>
    </xf>
    <xf numFmtId="0" fontId="90" fillId="7" borderId="3" xfId="6" applyFont="1" applyFill="1" applyBorder="1" applyAlignment="1">
      <alignment horizontal="right" vertical="center" wrapText="1"/>
    </xf>
    <xf numFmtId="166" fontId="90" fillId="7" borderId="3" xfId="11" applyNumberFormat="1" applyFont="1" applyFill="1" applyBorder="1" applyAlignment="1">
      <alignment horizontal="center" vertical="center" wrapText="1"/>
    </xf>
    <xf numFmtId="166" fontId="117" fillId="7" borderId="3" xfId="11" applyNumberFormat="1" applyFont="1" applyFill="1" applyBorder="1" applyAlignment="1">
      <alignment horizontal="center" vertical="center" wrapText="1"/>
    </xf>
    <xf numFmtId="172" fontId="90" fillId="7" borderId="3" xfId="11" applyNumberFormat="1" applyFont="1" applyFill="1" applyBorder="1" applyAlignment="1">
      <alignment horizontal="center" vertical="center" wrapText="1"/>
    </xf>
    <xf numFmtId="166" fontId="90" fillId="7" borderId="3" xfId="1" applyNumberFormat="1" applyFont="1" applyFill="1" applyBorder="1" applyAlignment="1">
      <alignment horizontal="center" vertical="center" wrapText="1"/>
    </xf>
    <xf numFmtId="43" fontId="90" fillId="7" borderId="3" xfId="7" applyNumberFormat="1" applyFont="1" applyFill="1" applyBorder="1" applyAlignment="1" applyProtection="1">
      <alignment horizontal="right" vertical="center" wrapText="1"/>
      <protection locked="0"/>
    </xf>
    <xf numFmtId="176" fontId="90" fillId="7" borderId="3" xfId="7" applyNumberFormat="1" applyFont="1" applyFill="1" applyBorder="1" applyAlignment="1" applyProtection="1">
      <alignment horizontal="right" vertical="center" wrapText="1"/>
      <protection locked="0"/>
    </xf>
    <xf numFmtId="176" fontId="90" fillId="7" borderId="3" xfId="11" applyNumberFormat="1" applyFont="1" applyFill="1" applyBorder="1" applyAlignment="1">
      <alignment horizontal="right" vertical="center" wrapText="1"/>
    </xf>
    <xf numFmtId="176" fontId="90" fillId="7" borderId="3" xfId="1" applyNumberFormat="1" applyFont="1" applyFill="1" applyBorder="1" applyAlignment="1">
      <alignment horizontal="right" vertical="center" wrapText="1"/>
    </xf>
    <xf numFmtId="164" fontId="90" fillId="7" borderId="3" xfId="7" applyNumberFormat="1" applyFont="1" applyFill="1" applyBorder="1" applyAlignment="1">
      <alignment horizontal="right" vertical="center" wrapText="1"/>
    </xf>
    <xf numFmtId="169" fontId="90" fillId="7" borderId="3" xfId="7" applyNumberFormat="1" applyFont="1" applyFill="1" applyBorder="1" applyAlignment="1">
      <alignment horizontal="right" vertical="center" wrapText="1"/>
    </xf>
    <xf numFmtId="169" fontId="49" fillId="7" borderId="3" xfId="0" applyNumberFormat="1" applyFont="1" applyFill="1" applyBorder="1" applyAlignment="1" applyProtection="1">
      <alignment horizontal="right" vertical="center" wrapText="1"/>
      <protection locked="0"/>
    </xf>
    <xf numFmtId="43" fontId="90" fillId="7" borderId="3" xfId="0" applyNumberFormat="1" applyFont="1" applyFill="1" applyBorder="1" applyAlignment="1" applyProtection="1">
      <alignment horizontal="right" vertical="center" wrapText="1"/>
      <protection locked="0"/>
    </xf>
    <xf numFmtId="178" fontId="90" fillId="7" borderId="3" xfId="0" applyNumberFormat="1" applyFont="1" applyFill="1" applyBorder="1" applyAlignment="1" applyProtection="1">
      <alignment horizontal="right" vertical="center" wrapText="1"/>
      <protection locked="0"/>
    </xf>
    <xf numFmtId="178" fontId="40" fillId="2" borderId="3" xfId="1" applyNumberFormat="1" applyFont="1" applyFill="1" applyBorder="1" applyAlignment="1" applyProtection="1">
      <alignment horizontal="right" vertical="center" wrapText="1"/>
    </xf>
    <xf numFmtId="178" fontId="49" fillId="2" borderId="3" xfId="1" applyNumberFormat="1" applyFont="1" applyFill="1" applyBorder="1" applyAlignment="1" applyProtection="1">
      <alignment horizontal="right" vertical="center" wrapText="1"/>
    </xf>
    <xf numFmtId="178" fontId="90" fillId="7" borderId="3" xfId="1" applyNumberFormat="1" applyFont="1" applyFill="1" applyBorder="1" applyAlignment="1">
      <alignment horizontal="center" vertical="center" wrapText="1"/>
    </xf>
    <xf numFmtId="178" fontId="117" fillId="7" borderId="3" xfId="1" applyNumberFormat="1" applyFont="1" applyFill="1" applyBorder="1" applyAlignment="1">
      <alignment horizontal="center" vertical="center" wrapText="1"/>
    </xf>
    <xf numFmtId="43" fontId="90" fillId="7" borderId="3" xfId="1" applyNumberFormat="1" applyFont="1" applyFill="1" applyBorder="1" applyAlignment="1">
      <alignment horizontal="right" vertical="center" wrapText="1"/>
    </xf>
    <xf numFmtId="178" fontId="90" fillId="7" borderId="3" xfId="20" applyNumberFormat="1" applyFont="1" applyFill="1" applyBorder="1" applyAlignment="1" applyProtection="1">
      <alignment horizontal="center" vertical="center" wrapText="1"/>
      <protection locked="0"/>
    </xf>
    <xf numFmtId="178" fontId="49" fillId="7" borderId="3" xfId="32" applyNumberFormat="1" applyFont="1" applyFill="1" applyBorder="1" applyAlignment="1" applyProtection="1">
      <alignment horizontal="right" vertical="center" wrapText="1"/>
      <protection locked="0"/>
    </xf>
    <xf numFmtId="168" fontId="90" fillId="7" borderId="3" xfId="7" applyNumberFormat="1" applyFont="1" applyFill="1" applyBorder="1" applyAlignment="1">
      <alignment horizontal="right" vertical="center" wrapText="1"/>
    </xf>
    <xf numFmtId="168" fontId="49" fillId="2" borderId="3" xfId="1" applyNumberFormat="1" applyFont="1" applyFill="1" applyBorder="1" applyAlignment="1" applyProtection="1">
      <alignment horizontal="right" vertical="center" wrapText="1"/>
      <protection locked="0"/>
    </xf>
    <xf numFmtId="178" fontId="49" fillId="2" borderId="3" xfId="32" applyNumberFormat="1" applyFont="1" applyFill="1" applyBorder="1" applyAlignment="1" applyProtection="1">
      <alignment horizontal="center" vertical="center" wrapText="1"/>
      <protection locked="0"/>
    </xf>
    <xf numFmtId="178" fontId="49" fillId="7" borderId="3" xfId="32" applyNumberFormat="1" applyFont="1" applyFill="1" applyBorder="1" applyAlignment="1" applyProtection="1">
      <alignment horizontal="center" vertical="center" wrapText="1"/>
      <protection locked="0"/>
    </xf>
    <xf numFmtId="169" fontId="90" fillId="7" borderId="3" xfId="0" applyNumberFormat="1" applyFont="1" applyFill="1" applyBorder="1" applyAlignment="1" applyProtection="1">
      <alignment horizontal="right" vertical="center" wrapText="1"/>
      <protection locked="0"/>
    </xf>
    <xf numFmtId="164" fontId="69" fillId="2" borderId="3" xfId="0" applyNumberFormat="1" applyFont="1" applyFill="1" applyBorder="1" applyAlignment="1" applyProtection="1">
      <alignment horizontal="right" vertical="center" wrapText="1"/>
      <protection locked="0"/>
    </xf>
    <xf numFmtId="169" fontId="94" fillId="7" borderId="3" xfId="9" applyNumberFormat="1" applyFont="1" applyFill="1" applyBorder="1" applyAlignment="1">
      <alignment horizontal="center" vertical="center" wrapText="1"/>
    </xf>
    <xf numFmtId="164" fontId="94" fillId="7" borderId="3" xfId="9" applyNumberFormat="1" applyFont="1" applyFill="1" applyBorder="1" applyAlignment="1">
      <alignment horizontal="center" vertical="center" wrapText="1"/>
    </xf>
    <xf numFmtId="169" fontId="137" fillId="7" borderId="3" xfId="9" applyNumberFormat="1" applyFont="1" applyFill="1" applyBorder="1" applyAlignment="1">
      <alignment horizontal="center" vertical="center" wrapText="1"/>
    </xf>
    <xf numFmtId="169" fontId="94" fillId="7" borderId="3" xfId="9" applyNumberFormat="1" applyFont="1" applyFill="1" applyBorder="1" applyAlignment="1">
      <alignment horizontal="right" vertical="center" wrapText="1"/>
    </xf>
    <xf numFmtId="43" fontId="69" fillId="2" borderId="3" xfId="1" applyNumberFormat="1" applyFont="1" applyFill="1" applyBorder="1" applyAlignment="1" applyProtection="1">
      <alignment horizontal="center" vertical="center" wrapText="1"/>
      <protection locked="0"/>
    </xf>
    <xf numFmtId="178" fontId="94" fillId="7" borderId="3" xfId="1" applyNumberFormat="1" applyFont="1" applyFill="1" applyBorder="1" applyAlignment="1" applyProtection="1">
      <alignment horizontal="right" vertical="center" wrapText="1"/>
      <protection locked="0"/>
    </xf>
    <xf numFmtId="178" fontId="69" fillId="2" borderId="3" xfId="1" applyNumberFormat="1" applyFont="1" applyFill="1" applyBorder="1" applyAlignment="1" applyProtection="1">
      <alignment horizontal="right" vertical="center" wrapText="1"/>
      <protection locked="0"/>
    </xf>
    <xf numFmtId="176" fontId="94" fillId="7" borderId="3" xfId="1" applyNumberFormat="1" applyFont="1" applyFill="1" applyBorder="1" applyAlignment="1" applyProtection="1">
      <alignment horizontal="right" vertical="center" wrapText="1"/>
      <protection locked="0"/>
    </xf>
    <xf numFmtId="176" fontId="160" fillId="7" borderId="3" xfId="20" applyNumberFormat="1" applyFont="1" applyFill="1" applyBorder="1" applyAlignment="1" applyProtection="1">
      <alignment horizontal="right" vertical="center" wrapText="1"/>
      <protection locked="0"/>
    </xf>
    <xf numFmtId="165" fontId="13" fillId="2" borderId="3" xfId="0" applyNumberFormat="1" applyFont="1" applyFill="1" applyBorder="1" applyAlignment="1" applyProtection="1">
      <alignment horizontal="left" vertical="center" wrapText="1"/>
      <protection locked="0"/>
    </xf>
    <xf numFmtId="169" fontId="70" fillId="4" borderId="3" xfId="0" applyNumberFormat="1" applyFont="1" applyFill="1" applyBorder="1" applyAlignment="1" applyProtection="1">
      <alignment horizontal="right" vertical="center" wrapText="1"/>
      <protection locked="0"/>
    </xf>
    <xf numFmtId="176" fontId="97" fillId="7" borderId="3" xfId="7" applyNumberFormat="1" applyFont="1" applyFill="1" applyBorder="1" applyAlignment="1">
      <alignment horizontal="right" vertical="center" wrapText="1"/>
    </xf>
    <xf numFmtId="169" fontId="97" fillId="7" borderId="3" xfId="9" applyNumberFormat="1" applyFont="1" applyFill="1" applyBorder="1" applyAlignment="1">
      <alignment horizontal="center" vertical="center" wrapText="1"/>
    </xf>
    <xf numFmtId="164" fontId="97" fillId="7" borderId="3" xfId="9" applyNumberFormat="1" applyFont="1" applyFill="1" applyBorder="1" applyAlignment="1">
      <alignment horizontal="center" vertical="center" wrapText="1"/>
    </xf>
    <xf numFmtId="169" fontId="116" fillId="7" borderId="3" xfId="9" applyNumberFormat="1" applyFont="1" applyFill="1" applyBorder="1" applyAlignment="1">
      <alignment horizontal="center" vertical="center" wrapText="1"/>
    </xf>
    <xf numFmtId="176" fontId="97" fillId="7" borderId="3" xfId="7" applyNumberFormat="1" applyFont="1" applyFill="1" applyBorder="1" applyAlignment="1">
      <alignment horizontal="right" vertical="center"/>
    </xf>
    <xf numFmtId="176" fontId="97" fillId="7" borderId="3" xfId="9" applyNumberFormat="1" applyFont="1" applyFill="1" applyBorder="1" applyAlignment="1">
      <alignment horizontal="right" vertical="center" wrapText="1"/>
    </xf>
    <xf numFmtId="176" fontId="70" fillId="7" borderId="3" xfId="20" applyNumberFormat="1" applyFont="1" applyFill="1" applyBorder="1" applyAlignment="1" applyProtection="1">
      <alignment horizontal="right" vertical="center" wrapText="1"/>
      <protection locked="0"/>
    </xf>
    <xf numFmtId="165" fontId="12" fillId="2" borderId="3" xfId="0" applyNumberFormat="1" applyFont="1" applyFill="1" applyBorder="1" applyAlignment="1" applyProtection="1">
      <alignment horizontal="left" vertical="center" wrapText="1"/>
      <protection locked="0"/>
    </xf>
    <xf numFmtId="43" fontId="90" fillId="7" borderId="3" xfId="7" applyNumberFormat="1" applyFont="1" applyFill="1" applyBorder="1" applyAlignment="1">
      <alignment horizontal="right" vertical="center" wrapText="1"/>
    </xf>
    <xf numFmtId="169" fontId="90" fillId="7" borderId="3" xfId="9" applyNumberFormat="1" applyFont="1" applyFill="1" applyBorder="1" applyAlignment="1">
      <alignment horizontal="center" vertical="center" wrapText="1"/>
    </xf>
    <xf numFmtId="169" fontId="117" fillId="7" borderId="3" xfId="9" applyNumberFormat="1" applyFont="1" applyFill="1" applyBorder="1" applyAlignment="1">
      <alignment horizontal="center" vertical="center" wrapText="1"/>
    </xf>
    <xf numFmtId="176" fontId="90" fillId="7" borderId="3" xfId="9" applyNumberFormat="1" applyFont="1" applyFill="1" applyBorder="1" applyAlignment="1">
      <alignment horizontal="right" vertical="center" wrapText="1"/>
    </xf>
    <xf numFmtId="176" fontId="90" fillId="7" borderId="3" xfId="7" applyNumberFormat="1" applyFont="1" applyFill="1" applyBorder="1" applyAlignment="1">
      <alignment horizontal="right" vertical="center" wrapText="1"/>
    </xf>
    <xf numFmtId="165" fontId="12" fillId="2" borderId="3" xfId="0" applyNumberFormat="1" applyFont="1" applyFill="1" applyBorder="1" applyAlignment="1" applyProtection="1">
      <alignment vertical="center" wrapText="1"/>
      <protection locked="0"/>
    </xf>
    <xf numFmtId="178" fontId="49" fillId="4" borderId="3" xfId="1" applyNumberFormat="1" applyFont="1" applyFill="1" applyBorder="1" applyAlignment="1" applyProtection="1">
      <alignment horizontal="right" vertical="center" wrapText="1"/>
      <protection locked="0"/>
    </xf>
    <xf numFmtId="178" fontId="90" fillId="7" borderId="3" xfId="1" applyNumberFormat="1" applyFont="1" applyFill="1" applyBorder="1" applyAlignment="1">
      <alignment horizontal="right" vertical="center"/>
    </xf>
    <xf numFmtId="178" fontId="90" fillId="7" borderId="3" xfId="20" applyNumberFormat="1" applyFont="1" applyFill="1" applyBorder="1" applyAlignment="1" applyProtection="1">
      <alignment horizontal="right" vertical="center" wrapText="1"/>
      <protection locked="0"/>
    </xf>
    <xf numFmtId="178" fontId="90" fillId="7" borderId="3" xfId="32" applyNumberFormat="1" applyFont="1" applyFill="1" applyBorder="1" applyAlignment="1" applyProtection="1">
      <alignment horizontal="center" vertical="center" wrapText="1"/>
      <protection locked="0"/>
    </xf>
    <xf numFmtId="178" fontId="49" fillId="7" borderId="3" xfId="20" applyNumberFormat="1" applyFont="1" applyFill="1" applyBorder="1" applyAlignment="1" applyProtection="1">
      <alignment horizontal="right" vertical="center" wrapText="1"/>
      <protection locked="0"/>
    </xf>
    <xf numFmtId="169" fontId="94" fillId="2" borderId="3" xfId="1" applyNumberFormat="1" applyFont="1" applyFill="1" applyBorder="1" applyAlignment="1">
      <alignment horizontal="right" vertical="center" wrapText="1"/>
    </xf>
    <xf numFmtId="169" fontId="94" fillId="7" borderId="3" xfId="7" applyNumberFormat="1" applyFont="1" applyFill="1" applyBorder="1" applyAlignment="1">
      <alignment horizontal="center" vertical="center" wrapText="1"/>
    </xf>
    <xf numFmtId="178" fontId="69" fillId="2" borderId="3" xfId="1" applyNumberFormat="1" applyFont="1" applyFill="1" applyBorder="1" applyAlignment="1" applyProtection="1">
      <alignment horizontal="center" vertical="center" wrapText="1"/>
      <protection locked="0"/>
    </xf>
    <xf numFmtId="0" fontId="97" fillId="7" borderId="3" xfId="0" applyFont="1" applyFill="1" applyBorder="1" applyAlignment="1" applyProtection="1">
      <alignment horizontal="center" vertical="center" wrapText="1"/>
      <protection locked="0"/>
    </xf>
    <xf numFmtId="169" fontId="97" fillId="2" borderId="3" xfId="1" applyNumberFormat="1" applyFont="1" applyFill="1" applyBorder="1" applyAlignment="1">
      <alignment horizontal="right" vertical="center" wrapText="1"/>
    </xf>
    <xf numFmtId="169" fontId="97" fillId="7" borderId="3" xfId="7" applyNumberFormat="1" applyFont="1" applyFill="1" applyBorder="1" applyAlignment="1">
      <alignment horizontal="center" vertical="center" wrapText="1"/>
    </xf>
    <xf numFmtId="0" fontId="97" fillId="7" borderId="3" xfId="6" applyFont="1" applyFill="1" applyBorder="1" applyAlignment="1">
      <alignment horizontal="right" vertical="center" wrapText="1"/>
    </xf>
    <xf numFmtId="169" fontId="97" fillId="7" borderId="3" xfId="9" applyNumberFormat="1" applyFont="1" applyFill="1" applyBorder="1" applyAlignment="1">
      <alignment horizontal="right" vertical="center" wrapText="1"/>
    </xf>
    <xf numFmtId="168" fontId="97" fillId="7" borderId="3" xfId="7" applyNumberFormat="1" applyFont="1" applyFill="1" applyBorder="1" applyAlignment="1">
      <alignment horizontal="center" vertical="center" wrapText="1"/>
    </xf>
    <xf numFmtId="43" fontId="97" fillId="7" borderId="3" xfId="20" applyNumberFormat="1" applyFont="1" applyFill="1" applyBorder="1" applyAlignment="1" applyProtection="1">
      <alignment horizontal="center" vertical="center" wrapText="1"/>
      <protection locked="0"/>
    </xf>
    <xf numFmtId="176" fontId="97" fillId="7" borderId="3" xfId="20" applyNumberFormat="1" applyFont="1" applyFill="1" applyBorder="1" applyAlignment="1" applyProtection="1">
      <alignment horizontal="center" vertical="center" wrapText="1"/>
      <protection locked="0"/>
    </xf>
    <xf numFmtId="176" fontId="169" fillId="7" borderId="3" xfId="20" applyNumberFormat="1" applyFont="1" applyFill="1" applyBorder="1" applyAlignment="1" applyProtection="1">
      <alignment horizontal="right" vertical="center" wrapText="1"/>
      <protection locked="0"/>
    </xf>
    <xf numFmtId="169" fontId="90" fillId="2" borderId="3" xfId="1" applyNumberFormat="1" applyFont="1" applyFill="1" applyBorder="1" applyAlignment="1">
      <alignment horizontal="right" vertical="center" wrapText="1"/>
    </xf>
    <xf numFmtId="169" fontId="90" fillId="7" borderId="3" xfId="7" applyNumberFormat="1" applyFont="1" applyFill="1" applyBorder="1" applyAlignment="1">
      <alignment horizontal="center" vertical="center" wrapText="1"/>
    </xf>
    <xf numFmtId="169" fontId="90" fillId="7" borderId="3" xfId="1" applyNumberFormat="1" applyFont="1" applyFill="1" applyBorder="1" applyAlignment="1">
      <alignment horizontal="right" vertical="center" wrapText="1"/>
    </xf>
    <xf numFmtId="43" fontId="90" fillId="7" borderId="3" xfId="9" applyNumberFormat="1" applyFont="1" applyFill="1" applyBorder="1" applyAlignment="1">
      <alignment horizontal="right" vertical="center" wrapText="1"/>
    </xf>
    <xf numFmtId="43" fontId="90" fillId="7" borderId="3" xfId="20" applyNumberFormat="1" applyFont="1" applyFill="1" applyBorder="1" applyAlignment="1" applyProtection="1">
      <alignment horizontal="center" vertical="center" wrapText="1"/>
      <protection locked="0"/>
    </xf>
    <xf numFmtId="43" fontId="90" fillId="7" borderId="3" xfId="7" applyNumberFormat="1" applyFont="1" applyFill="1" applyBorder="1" applyAlignment="1">
      <alignment horizontal="center" vertical="center" wrapText="1"/>
    </xf>
    <xf numFmtId="176" fontId="90" fillId="7" borderId="3" xfId="7" applyNumberFormat="1" applyFont="1" applyFill="1" applyBorder="1" applyAlignment="1">
      <alignment horizontal="center" vertical="center" wrapText="1"/>
    </xf>
    <xf numFmtId="168" fontId="40" fillId="2" borderId="3" xfId="0" applyNumberFormat="1" applyFont="1" applyFill="1" applyBorder="1" applyAlignment="1" applyProtection="1">
      <alignment horizontal="right" vertical="center" wrapText="1"/>
      <protection locked="0"/>
    </xf>
    <xf numFmtId="168" fontId="90" fillId="2" borderId="3" xfId="1" applyNumberFormat="1" applyFont="1" applyFill="1" applyBorder="1" applyAlignment="1">
      <alignment horizontal="right" vertical="center" wrapText="1"/>
    </xf>
    <xf numFmtId="168" fontId="49" fillId="2" borderId="3" xfId="0" applyNumberFormat="1" applyFont="1" applyFill="1" applyBorder="1" applyAlignment="1" applyProtection="1">
      <alignment horizontal="right" vertical="center" wrapText="1"/>
      <protection locked="0"/>
    </xf>
    <xf numFmtId="168" fontId="90" fillId="7" borderId="3" xfId="7" applyNumberFormat="1" applyFont="1" applyFill="1" applyBorder="1" applyAlignment="1">
      <alignment horizontal="center" vertical="center" wrapText="1"/>
    </xf>
    <xf numFmtId="168" fontId="90" fillId="7" borderId="3" xfId="1" applyNumberFormat="1" applyFont="1" applyFill="1" applyBorder="1" applyAlignment="1">
      <alignment horizontal="right" vertical="center" wrapText="1"/>
    </xf>
    <xf numFmtId="178" fontId="90" fillId="7" borderId="3" xfId="7" applyNumberFormat="1" applyFont="1" applyFill="1" applyBorder="1" applyAlignment="1">
      <alignment horizontal="center" vertical="center" wrapText="1"/>
    </xf>
    <xf numFmtId="176" fontId="90" fillId="7" borderId="3" xfId="1" applyNumberFormat="1" applyFont="1" applyFill="1" applyBorder="1" applyAlignment="1">
      <alignment horizontal="center" vertical="center" wrapText="1"/>
    </xf>
    <xf numFmtId="176" fontId="90" fillId="7" borderId="3" xfId="32" applyNumberFormat="1" applyFont="1" applyFill="1" applyBorder="1" applyAlignment="1">
      <alignment horizontal="center" vertical="center" wrapText="1"/>
    </xf>
    <xf numFmtId="176" fontId="90" fillId="7" borderId="3" xfId="20" applyNumberFormat="1" applyFont="1" applyFill="1" applyBorder="1" applyAlignment="1">
      <alignment horizontal="center" vertical="center" wrapText="1"/>
    </xf>
    <xf numFmtId="172" fontId="33" fillId="2" borderId="3" xfId="0" applyNumberFormat="1" applyFont="1" applyFill="1" applyBorder="1" applyAlignment="1" applyProtection="1">
      <alignment horizontal="right" vertical="center" wrapText="1"/>
      <protection locked="0"/>
    </xf>
    <xf numFmtId="172" fontId="69" fillId="2" borderId="3" xfId="0" applyNumberFormat="1" applyFont="1" applyFill="1" applyBorder="1" applyAlignment="1" applyProtection="1">
      <alignment horizontal="right" vertical="center" wrapText="1"/>
      <protection locked="0"/>
    </xf>
    <xf numFmtId="43" fontId="94" fillId="7" borderId="3" xfId="1" applyNumberFormat="1" applyFont="1" applyFill="1" applyBorder="1" applyAlignment="1">
      <alignment horizontal="right" vertical="center" wrapText="1"/>
    </xf>
    <xf numFmtId="43" fontId="69" fillId="7" borderId="3" xfId="0" applyNumberFormat="1" applyFont="1" applyFill="1" applyBorder="1" applyAlignment="1" applyProtection="1">
      <alignment horizontal="right" vertical="center" wrapText="1"/>
      <protection locked="0"/>
    </xf>
    <xf numFmtId="176" fontId="140" fillId="7" borderId="3" xfId="1" applyNumberFormat="1" applyFont="1" applyFill="1" applyBorder="1" applyAlignment="1">
      <alignment horizontal="right" vertical="center" wrapText="1"/>
    </xf>
    <xf numFmtId="43" fontId="94" fillId="7" borderId="3" xfId="20" applyNumberFormat="1" applyFont="1" applyFill="1" applyBorder="1" applyAlignment="1" applyProtection="1">
      <alignment horizontal="center" vertical="center" wrapText="1"/>
      <protection locked="0"/>
    </xf>
    <xf numFmtId="168" fontId="94" fillId="7" borderId="3" xfId="28" applyNumberFormat="1" applyFont="1" applyFill="1" applyBorder="1" applyAlignment="1">
      <alignment horizontal="center" vertical="center" wrapText="1"/>
    </xf>
    <xf numFmtId="178" fontId="94" fillId="7" borderId="3" xfId="20" applyNumberFormat="1" applyFont="1" applyFill="1" applyBorder="1" applyAlignment="1" applyProtection="1">
      <alignment horizontal="center" vertical="center" wrapText="1"/>
      <protection locked="0"/>
    </xf>
    <xf numFmtId="178" fontId="94" fillId="7" borderId="3" xfId="20" applyNumberFormat="1" applyFont="1" applyFill="1" applyBorder="1" applyAlignment="1" applyProtection="1">
      <alignment horizontal="right" vertical="center" wrapText="1"/>
      <protection locked="0"/>
    </xf>
    <xf numFmtId="169" fontId="94" fillId="7" borderId="3" xfId="20" applyNumberFormat="1" applyFont="1" applyFill="1" applyBorder="1" applyAlignment="1" applyProtection="1">
      <alignment horizontal="center" vertical="center" wrapText="1"/>
      <protection locked="0"/>
    </xf>
    <xf numFmtId="176" fontId="69" fillId="7" borderId="3" xfId="20" applyNumberFormat="1" applyFont="1" applyFill="1" applyBorder="1" applyAlignment="1" applyProtection="1">
      <alignment horizontal="right" vertical="center" wrapText="1"/>
      <protection locked="0"/>
    </xf>
    <xf numFmtId="165" fontId="13" fillId="2" borderId="3" xfId="0" applyNumberFormat="1" applyFont="1" applyFill="1" applyBorder="1" applyAlignment="1" applyProtection="1">
      <alignment vertical="center" wrapText="1"/>
      <protection locked="0"/>
    </xf>
    <xf numFmtId="169" fontId="90" fillId="7" borderId="3" xfId="1" applyNumberFormat="1" applyFont="1" applyFill="1" applyBorder="1" applyAlignment="1">
      <alignment horizontal="center" vertical="center" wrapText="1"/>
    </xf>
    <xf numFmtId="43" fontId="49" fillId="7" borderId="3" xfId="0" applyNumberFormat="1" applyFont="1" applyFill="1" applyBorder="1" applyAlignment="1" applyProtection="1">
      <alignment horizontal="right" vertical="center" wrapText="1"/>
      <protection locked="0"/>
    </xf>
    <xf numFmtId="164" fontId="49" fillId="2" borderId="3" xfId="0" applyNumberFormat="1" applyFont="1" applyFill="1" applyBorder="1" applyAlignment="1" applyProtection="1">
      <alignment horizontal="right" vertical="center" wrapText="1"/>
      <protection locked="0"/>
    </xf>
    <xf numFmtId="167" fontId="90" fillId="7" borderId="3" xfId="28" applyNumberFormat="1" applyFont="1" applyFill="1" applyBorder="1" applyAlignment="1">
      <alignment horizontal="right" vertical="center" wrapText="1"/>
    </xf>
    <xf numFmtId="176" fontId="90" fillId="7" borderId="3" xfId="0" applyNumberFormat="1" applyFont="1" applyFill="1" applyBorder="1" applyAlignment="1" applyProtection="1">
      <alignment horizontal="right" vertical="center" wrapText="1"/>
      <protection locked="0"/>
    </xf>
    <xf numFmtId="43" fontId="49" fillId="7" borderId="3" xfId="1" applyNumberFormat="1" applyFont="1" applyFill="1" applyBorder="1" applyAlignment="1" applyProtection="1">
      <alignment horizontal="right" vertical="center" wrapText="1"/>
      <protection locked="0"/>
    </xf>
    <xf numFmtId="176" fontId="158" fillId="7" borderId="3" xfId="1" applyNumberFormat="1" applyFont="1" applyFill="1" applyBorder="1" applyAlignment="1">
      <alignment horizontal="right" vertical="center" wrapText="1"/>
    </xf>
    <xf numFmtId="178" fontId="90" fillId="7" borderId="3" xfId="27" applyNumberFormat="1" applyFont="1" applyFill="1" applyBorder="1" applyAlignment="1">
      <alignment horizontal="right" vertical="center" wrapText="1"/>
    </xf>
    <xf numFmtId="169" fontId="94" fillId="7" borderId="3" xfId="1" applyNumberFormat="1" applyFont="1" applyFill="1" applyBorder="1" applyAlignment="1">
      <alignment horizontal="right" vertical="center" wrapText="1"/>
    </xf>
    <xf numFmtId="164" fontId="94" fillId="7" borderId="3" xfId="1" applyNumberFormat="1" applyFont="1" applyFill="1" applyBorder="1" applyAlignment="1">
      <alignment horizontal="right" vertical="center" wrapText="1"/>
    </xf>
    <xf numFmtId="178" fontId="94" fillId="7" borderId="3" xfId="20" applyNumberFormat="1" applyFont="1" applyFill="1" applyBorder="1" applyAlignment="1">
      <alignment horizontal="center" vertical="center" wrapText="1"/>
    </xf>
    <xf numFmtId="168" fontId="94" fillId="7" borderId="3" xfId="1" applyNumberFormat="1" applyFont="1" applyFill="1" applyBorder="1" applyAlignment="1">
      <alignment horizontal="right" vertical="center" wrapText="1"/>
    </xf>
    <xf numFmtId="169" fontId="162" fillId="7" borderId="3" xfId="7" applyNumberFormat="1" applyFont="1" applyFill="1" applyBorder="1" applyAlignment="1">
      <alignment horizontal="right" vertical="center" wrapText="1"/>
    </xf>
    <xf numFmtId="43" fontId="36" fillId="2" borderId="3" xfId="1" applyFont="1" applyFill="1" applyBorder="1" applyAlignment="1" applyProtection="1">
      <alignment horizontal="left" vertical="center" wrapText="1"/>
      <protection locked="0"/>
    </xf>
    <xf numFmtId="165" fontId="77" fillId="2" borderId="3" xfId="0" applyNumberFormat="1" applyFont="1" applyFill="1" applyBorder="1" applyAlignment="1" applyProtection="1">
      <alignment horizontal="center" vertical="center" wrapText="1"/>
      <protection locked="0"/>
    </xf>
    <xf numFmtId="164" fontId="90" fillId="7" borderId="3" xfId="1" applyNumberFormat="1" applyFont="1" applyFill="1" applyBorder="1" applyAlignment="1">
      <alignment horizontal="right" vertical="center" wrapText="1"/>
    </xf>
    <xf numFmtId="168" fontId="162" fillId="7" borderId="3" xfId="1" applyNumberFormat="1" applyFont="1" applyFill="1" applyBorder="1" applyAlignment="1">
      <alignment horizontal="right" vertical="center" wrapText="1"/>
    </xf>
    <xf numFmtId="43" fontId="36" fillId="2" borderId="3" xfId="1" applyNumberFormat="1" applyFont="1" applyFill="1" applyBorder="1" applyAlignment="1" applyProtection="1">
      <alignment horizontal="left" vertical="center" wrapText="1"/>
      <protection locked="0"/>
    </xf>
    <xf numFmtId="178" fontId="77" fillId="2" borderId="3" xfId="1" applyNumberFormat="1" applyFont="1" applyFill="1" applyBorder="1" applyAlignment="1" applyProtection="1">
      <alignment horizontal="center" vertical="center" wrapText="1"/>
      <protection locked="0"/>
    </xf>
    <xf numFmtId="178" fontId="162" fillId="7" borderId="3" xfId="1" applyNumberFormat="1" applyFont="1" applyFill="1" applyBorder="1" applyAlignment="1">
      <alignment horizontal="right" vertical="center" wrapText="1"/>
    </xf>
    <xf numFmtId="178" fontId="36" fillId="2" borderId="3" xfId="1" applyNumberFormat="1" applyFont="1" applyFill="1" applyBorder="1" applyAlignment="1" applyProtection="1">
      <alignment horizontal="left" vertical="center" wrapText="1"/>
      <protection locked="0"/>
    </xf>
    <xf numFmtId="172" fontId="69" fillId="2" borderId="3" xfId="0" applyNumberFormat="1" applyFont="1" applyFill="1" applyBorder="1" applyAlignment="1" applyProtection="1">
      <alignment horizontal="center" vertical="center" wrapText="1"/>
      <protection locked="0"/>
    </xf>
    <xf numFmtId="172" fontId="69" fillId="2" borderId="3" xfId="0" applyNumberFormat="1" applyFont="1" applyFill="1" applyBorder="1" applyAlignment="1" applyProtection="1">
      <alignment vertical="center" wrapText="1"/>
      <protection locked="0"/>
    </xf>
    <xf numFmtId="172" fontId="57" fillId="2" borderId="3" xfId="0" applyNumberFormat="1" applyFont="1" applyFill="1" applyBorder="1" applyAlignment="1" applyProtection="1">
      <alignment horizontal="center" vertical="center" wrapText="1"/>
      <protection locked="0"/>
    </xf>
    <xf numFmtId="172" fontId="94" fillId="7" borderId="3" xfId="7" applyNumberFormat="1" applyFont="1" applyFill="1" applyBorder="1" applyAlignment="1">
      <alignment horizontal="right" vertical="center" wrapText="1"/>
    </xf>
    <xf numFmtId="172" fontId="94" fillId="7" borderId="3" xfId="6" applyNumberFormat="1" applyFont="1" applyFill="1" applyBorder="1" applyAlignment="1">
      <alignment horizontal="right" vertical="center" wrapText="1"/>
    </xf>
    <xf numFmtId="172" fontId="69" fillId="2" borderId="3" xfId="1" applyNumberFormat="1" applyFont="1" applyFill="1" applyBorder="1" applyAlignment="1" applyProtection="1">
      <alignment horizontal="center" vertical="center" wrapText="1"/>
      <protection locked="0"/>
    </xf>
    <xf numFmtId="172" fontId="69" fillId="2" borderId="3" xfId="1" applyNumberFormat="1" applyFont="1" applyFill="1" applyBorder="1" applyAlignment="1" applyProtection="1">
      <alignment horizontal="right" vertical="center" wrapText="1"/>
      <protection locked="0"/>
    </xf>
    <xf numFmtId="165" fontId="69" fillId="2" borderId="3" xfId="1" applyNumberFormat="1" applyFont="1" applyFill="1" applyBorder="1" applyAlignment="1" applyProtection="1">
      <alignment horizontal="right" vertical="center" wrapText="1"/>
      <protection locked="0"/>
    </xf>
    <xf numFmtId="172" fontId="69" fillId="2" borderId="3" xfId="32" applyNumberFormat="1" applyFont="1" applyFill="1" applyBorder="1" applyAlignment="1" applyProtection="1">
      <alignment horizontal="right" vertical="center" wrapText="1"/>
      <protection locked="0"/>
    </xf>
    <xf numFmtId="172" fontId="69" fillId="7" borderId="3" xfId="32" applyNumberFormat="1" applyFont="1" applyFill="1" applyBorder="1" applyAlignment="1" applyProtection="1">
      <alignment horizontal="right" vertical="center" wrapText="1"/>
      <protection locked="0"/>
    </xf>
    <xf numFmtId="172" fontId="13" fillId="2" borderId="3" xfId="0" applyNumberFormat="1" applyFont="1" applyFill="1" applyBorder="1" applyAlignment="1" applyProtection="1">
      <alignment vertical="center" wrapText="1"/>
      <protection locked="0"/>
    </xf>
    <xf numFmtId="172" fontId="49" fillId="2" borderId="3" xfId="0" applyNumberFormat="1" applyFont="1" applyFill="1" applyBorder="1" applyAlignment="1" applyProtection="1">
      <alignment horizontal="center" vertical="center" wrapText="1"/>
      <protection locked="0"/>
    </xf>
    <xf numFmtId="172" fontId="49" fillId="2" borderId="3" xfId="0" applyNumberFormat="1" applyFont="1" applyFill="1" applyBorder="1" applyAlignment="1" applyProtection="1">
      <alignment vertical="center" wrapText="1"/>
      <protection locked="0"/>
    </xf>
    <xf numFmtId="172" fontId="52" fillId="2" borderId="3" xfId="0" applyNumberFormat="1" applyFont="1" applyFill="1" applyBorder="1" applyAlignment="1" applyProtection="1">
      <alignment horizontal="center" vertical="center" wrapText="1"/>
      <protection locked="0"/>
    </xf>
    <xf numFmtId="172" fontId="40" fillId="2" borderId="3" xfId="0" applyNumberFormat="1" applyFont="1" applyFill="1" applyBorder="1" applyAlignment="1" applyProtection="1">
      <alignment horizontal="right" vertical="center" wrapText="1"/>
      <protection locked="0"/>
    </xf>
    <xf numFmtId="172" fontId="49" fillId="2" borderId="3" xfId="0" applyNumberFormat="1" applyFont="1" applyFill="1" applyBorder="1" applyAlignment="1" applyProtection="1">
      <alignment horizontal="right" vertical="center" wrapText="1"/>
      <protection locked="0"/>
    </xf>
    <xf numFmtId="172" fontId="90" fillId="7" borderId="3" xfId="7" applyNumberFormat="1" applyFont="1" applyFill="1" applyBorder="1" applyAlignment="1">
      <alignment horizontal="right" vertical="center" wrapText="1"/>
    </xf>
    <xf numFmtId="172" fontId="90" fillId="7" borderId="3" xfId="6" applyNumberFormat="1" applyFont="1" applyFill="1" applyBorder="1" applyAlignment="1">
      <alignment horizontal="right" vertical="center" wrapText="1"/>
    </xf>
    <xf numFmtId="172" fontId="90" fillId="7" borderId="3" xfId="6" applyNumberFormat="1" applyFont="1" applyFill="1" applyBorder="1" applyAlignment="1">
      <alignment horizontal="center" vertical="center" wrapText="1"/>
    </xf>
    <xf numFmtId="172" fontId="117" fillId="7" borderId="3" xfId="6" applyNumberFormat="1" applyFont="1" applyFill="1" applyBorder="1" applyAlignment="1">
      <alignment horizontal="center" vertical="center" wrapText="1"/>
    </xf>
    <xf numFmtId="172" fontId="90" fillId="7" borderId="3" xfId="6" applyNumberFormat="1" applyFont="1" applyFill="1" applyBorder="1" applyAlignment="1">
      <alignment horizontal="right" vertical="center"/>
    </xf>
    <xf numFmtId="172" fontId="49" fillId="2" borderId="3" xfId="1" applyNumberFormat="1" applyFont="1" applyFill="1" applyBorder="1" applyAlignment="1" applyProtection="1">
      <alignment horizontal="center" vertical="center" wrapText="1"/>
      <protection locked="0"/>
    </xf>
    <xf numFmtId="172" fontId="49" fillId="7" borderId="3" xfId="1" applyNumberFormat="1" applyFont="1" applyFill="1" applyBorder="1" applyAlignment="1" applyProtection="1">
      <alignment horizontal="right" vertical="center" wrapText="1"/>
      <protection locked="0"/>
    </xf>
    <xf numFmtId="172" fontId="49" fillId="2" borderId="3" xfId="1" applyNumberFormat="1" applyFont="1" applyFill="1" applyBorder="1" applyAlignment="1" applyProtection="1">
      <alignment horizontal="right" vertical="center" wrapText="1"/>
      <protection locked="0"/>
    </xf>
    <xf numFmtId="165" fontId="49" fillId="2" borderId="3" xfId="1" applyNumberFormat="1" applyFont="1" applyFill="1" applyBorder="1" applyAlignment="1" applyProtection="1">
      <alignment horizontal="right" vertical="center" wrapText="1"/>
      <protection locked="0"/>
    </xf>
    <xf numFmtId="172" fontId="49" fillId="2" borderId="3" xfId="32" applyNumberFormat="1" applyFont="1" applyFill="1" applyBorder="1" applyAlignment="1" applyProtection="1">
      <alignment horizontal="right" vertical="center" wrapText="1"/>
      <protection locked="0"/>
    </xf>
    <xf numFmtId="172" fontId="49" fillId="7" borderId="3" xfId="32" applyNumberFormat="1" applyFont="1" applyFill="1" applyBorder="1" applyAlignment="1" applyProtection="1">
      <alignment horizontal="right" vertical="center" wrapText="1"/>
      <protection locked="0"/>
    </xf>
    <xf numFmtId="176" fontId="49" fillId="7" borderId="3" xfId="20" applyNumberFormat="1" applyFont="1" applyFill="1" applyBorder="1" applyAlignment="1" applyProtection="1">
      <alignment horizontal="right" vertical="center" wrapText="1"/>
      <protection locked="0"/>
    </xf>
    <xf numFmtId="172" fontId="9" fillId="2" borderId="3" xfId="0" applyNumberFormat="1" applyFont="1" applyFill="1" applyBorder="1" applyAlignment="1" applyProtection="1">
      <alignment vertical="center" wrapText="1"/>
      <protection locked="0"/>
    </xf>
    <xf numFmtId="169" fontId="90" fillId="7" borderId="3" xfId="0" applyNumberFormat="1" applyFont="1" applyFill="1" applyBorder="1" applyAlignment="1">
      <alignment horizontal="center" vertical="center" wrapText="1"/>
    </xf>
    <xf numFmtId="169" fontId="117" fillId="7" borderId="3" xfId="0" applyNumberFormat="1" applyFont="1" applyFill="1" applyBorder="1" applyAlignment="1">
      <alignment horizontal="center" vertical="center" wrapText="1"/>
    </xf>
    <xf numFmtId="178" fontId="90" fillId="7" borderId="3" xfId="7" applyNumberFormat="1" applyFont="1" applyFill="1" applyBorder="1" applyAlignment="1">
      <alignment horizontal="right" vertical="center" wrapText="1"/>
    </xf>
    <xf numFmtId="164" fontId="90" fillId="7" borderId="3" xfId="28" applyNumberFormat="1" applyFont="1" applyFill="1" applyBorder="1" applyAlignment="1">
      <alignment horizontal="center" vertical="center" wrapText="1"/>
    </xf>
    <xf numFmtId="169" fontId="90" fillId="7" borderId="3" xfId="28" applyNumberFormat="1" applyFont="1" applyFill="1" applyBorder="1" applyAlignment="1">
      <alignment horizontal="center" vertical="center" wrapText="1"/>
    </xf>
    <xf numFmtId="165" fontId="90" fillId="7" borderId="3" xfId="7" applyNumberFormat="1" applyFont="1" applyFill="1" applyBorder="1" applyAlignment="1">
      <alignment horizontal="right" vertical="center" wrapText="1"/>
    </xf>
    <xf numFmtId="178" fontId="90" fillId="7" borderId="3" xfId="32" applyNumberFormat="1" applyFont="1" applyFill="1" applyBorder="1" applyAlignment="1">
      <alignment horizontal="right" vertical="center" wrapText="1"/>
    </xf>
    <xf numFmtId="176" fontId="94" fillId="7" borderId="3" xfId="7" applyNumberFormat="1" applyFont="1" applyFill="1" applyBorder="1" applyAlignment="1">
      <alignment horizontal="right" vertical="center" wrapText="1"/>
    </xf>
    <xf numFmtId="169" fontId="94" fillId="7" borderId="3" xfId="0" applyNumberFormat="1" applyFont="1" applyFill="1" applyBorder="1" applyAlignment="1">
      <alignment horizontal="center" vertical="center" wrapText="1"/>
    </xf>
    <xf numFmtId="43" fontId="94" fillId="7" borderId="3" xfId="0" applyNumberFormat="1" applyFont="1" applyFill="1" applyBorder="1" applyAlignment="1">
      <alignment horizontal="right" vertical="center" wrapText="1"/>
    </xf>
    <xf numFmtId="176" fontId="94" fillId="7" borderId="3" xfId="0" applyNumberFormat="1" applyFont="1" applyFill="1" applyBorder="1" applyAlignment="1">
      <alignment horizontal="right" vertical="center" wrapText="1"/>
    </xf>
    <xf numFmtId="176" fontId="94" fillId="7" borderId="3" xfId="9" applyNumberFormat="1" applyFont="1" applyFill="1" applyBorder="1" applyAlignment="1">
      <alignment horizontal="right" vertical="center" wrapText="1"/>
    </xf>
    <xf numFmtId="176" fontId="94" fillId="7" borderId="3" xfId="20" applyNumberFormat="1" applyFont="1" applyFill="1" applyBorder="1" applyAlignment="1" applyProtection="1">
      <alignment horizontal="center" vertical="center" wrapText="1"/>
      <protection locked="0"/>
    </xf>
    <xf numFmtId="176" fontId="94" fillId="7" borderId="3" xfId="32" applyNumberFormat="1" applyFont="1" applyFill="1" applyBorder="1" applyAlignment="1">
      <alignment horizontal="right" vertical="center" wrapText="1"/>
    </xf>
    <xf numFmtId="176" fontId="90" fillId="7" borderId="3" xfId="2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vertical="center" wrapText="1"/>
      <protection locked="0"/>
    </xf>
    <xf numFmtId="0" fontId="173" fillId="2" borderId="3" xfId="0" applyFont="1" applyFill="1" applyBorder="1" applyAlignment="1" applyProtection="1">
      <alignment horizontal="center" vertical="center" wrapText="1"/>
      <protection locked="0"/>
    </xf>
    <xf numFmtId="165" fontId="94" fillId="2" borderId="3" xfId="0" applyNumberFormat="1" applyFont="1" applyFill="1" applyBorder="1" applyAlignment="1" applyProtection="1">
      <alignment vertical="center" wrapText="1"/>
      <protection locked="0"/>
    </xf>
    <xf numFmtId="172" fontId="94" fillId="2" borderId="3" xfId="0" applyNumberFormat="1" applyFont="1" applyFill="1" applyBorder="1" applyAlignment="1" applyProtection="1">
      <alignment vertical="center" wrapText="1"/>
      <protection locked="0"/>
    </xf>
    <xf numFmtId="43" fontId="94" fillId="0" borderId="3" xfId="0" applyNumberFormat="1" applyFont="1" applyFill="1" applyBorder="1" applyAlignment="1" applyProtection="1">
      <alignment horizontal="right" vertical="center" wrapText="1"/>
      <protection locked="0"/>
    </xf>
    <xf numFmtId="176" fontId="94" fillId="2" borderId="3" xfId="1" applyNumberFormat="1" applyFont="1" applyFill="1" applyBorder="1" applyAlignment="1" applyProtection="1">
      <alignment vertical="center" wrapText="1"/>
      <protection locked="0"/>
    </xf>
    <xf numFmtId="176" fontId="90" fillId="2" borderId="3" xfId="1" applyNumberFormat="1" applyFont="1" applyFill="1" applyBorder="1" applyAlignment="1" applyProtection="1">
      <alignment horizontal="center" vertical="center" wrapText="1"/>
      <protection locked="0"/>
    </xf>
    <xf numFmtId="43" fontId="94" fillId="2" borderId="3" xfId="1" applyNumberFormat="1" applyFont="1" applyFill="1" applyBorder="1" applyAlignment="1" applyProtection="1">
      <alignment horizontal="center" vertical="center" wrapText="1"/>
      <protection locked="0"/>
    </xf>
    <xf numFmtId="176" fontId="94" fillId="7" borderId="3" xfId="32" applyNumberFormat="1" applyFont="1" applyFill="1" applyBorder="1" applyAlignment="1" applyProtection="1">
      <alignment vertical="center" wrapText="1"/>
      <protection locked="0"/>
    </xf>
    <xf numFmtId="165" fontId="143" fillId="2" borderId="3" xfId="0" applyNumberFormat="1" applyFont="1" applyFill="1" applyBorder="1" applyAlignment="1" applyProtection="1">
      <alignment horizontal="left" vertical="center" wrapText="1"/>
      <protection locked="0"/>
    </xf>
    <xf numFmtId="165" fontId="90" fillId="2" borderId="3" xfId="0" applyNumberFormat="1" applyFont="1" applyFill="1" applyBorder="1" applyAlignment="1" applyProtection="1">
      <alignment horizontal="center" vertical="center" wrapText="1"/>
      <protection locked="0"/>
    </xf>
    <xf numFmtId="0" fontId="90" fillId="2" borderId="3" xfId="0" applyFont="1" applyFill="1" applyBorder="1" applyAlignment="1" applyProtection="1">
      <alignment vertical="center" wrapText="1"/>
      <protection locked="0"/>
    </xf>
    <xf numFmtId="0" fontId="151" fillId="2" borderId="3" xfId="0" applyFont="1" applyFill="1" applyBorder="1" applyAlignment="1" applyProtection="1">
      <alignment horizontal="center" vertical="center" wrapText="1"/>
      <protection locked="0"/>
    </xf>
    <xf numFmtId="165" fontId="87" fillId="2" borderId="3" xfId="0" applyNumberFormat="1" applyFont="1" applyFill="1" applyBorder="1" applyAlignment="1" applyProtection="1">
      <alignment vertical="center" wrapText="1"/>
      <protection locked="0"/>
    </xf>
    <xf numFmtId="165" fontId="90" fillId="2" borderId="3" xfId="0" applyNumberFormat="1" applyFont="1" applyFill="1" applyBorder="1" applyAlignment="1" applyProtection="1">
      <alignment vertical="center" wrapText="1"/>
      <protection locked="0"/>
    </xf>
    <xf numFmtId="172" fontId="90" fillId="2" borderId="3" xfId="0" applyNumberFormat="1" applyFont="1" applyFill="1" applyBorder="1" applyAlignment="1" applyProtection="1">
      <alignment vertical="center" wrapText="1"/>
      <protection locked="0"/>
    </xf>
    <xf numFmtId="43" fontId="90" fillId="0" borderId="3" xfId="0" applyNumberFormat="1" applyFont="1" applyFill="1" applyBorder="1" applyAlignment="1" applyProtection="1">
      <alignment horizontal="right" vertical="center" wrapText="1"/>
      <protection locked="0"/>
    </xf>
    <xf numFmtId="165" fontId="90" fillId="2" borderId="3" xfId="0" applyNumberFormat="1" applyFont="1" applyFill="1" applyBorder="1" applyAlignment="1" applyProtection="1">
      <alignment horizontal="right" vertical="center" wrapText="1"/>
      <protection locked="0"/>
    </xf>
    <xf numFmtId="176" fontId="90" fillId="2" borderId="3" xfId="1" applyNumberFormat="1" applyFont="1" applyFill="1" applyBorder="1" applyAlignment="1" applyProtection="1">
      <alignment vertical="center" wrapText="1"/>
      <protection locked="0"/>
    </xf>
    <xf numFmtId="178" fontId="90" fillId="2" borderId="3" xfId="1" applyNumberFormat="1" applyFont="1" applyFill="1" applyBorder="1" applyAlignment="1" applyProtection="1">
      <alignment horizontal="center" vertical="center" wrapText="1"/>
      <protection locked="0"/>
    </xf>
    <xf numFmtId="165" fontId="147" fillId="2" borderId="3" xfId="0" applyNumberFormat="1" applyFont="1" applyFill="1" applyBorder="1" applyAlignment="1" applyProtection="1">
      <alignment horizontal="left" vertical="center" wrapText="1"/>
      <protection locked="0"/>
    </xf>
    <xf numFmtId="168" fontId="90" fillId="7" borderId="3" xfId="28" applyNumberFormat="1" applyFont="1" applyFill="1" applyBorder="1" applyAlignment="1">
      <alignment horizontal="center" vertical="center" wrapText="1"/>
    </xf>
    <xf numFmtId="168" fontId="97" fillId="7" borderId="3" xfId="28" applyNumberFormat="1" applyFont="1" applyFill="1" applyBorder="1" applyAlignment="1">
      <alignment horizontal="center" vertical="center" wrapText="1"/>
    </xf>
    <xf numFmtId="178" fontId="97" fillId="7" borderId="3" xfId="20" applyNumberFormat="1" applyFont="1" applyFill="1" applyBorder="1" applyAlignment="1" applyProtection="1">
      <alignment horizontal="center" vertical="center" wrapText="1"/>
      <protection locked="0"/>
    </xf>
    <xf numFmtId="165" fontId="87" fillId="2" borderId="3" xfId="0" applyNumberFormat="1" applyFont="1" applyFill="1" applyBorder="1" applyAlignment="1" applyProtection="1">
      <alignment horizontal="right" vertical="center" wrapText="1"/>
      <protection locked="0"/>
    </xf>
    <xf numFmtId="172" fontId="90" fillId="2" borderId="3" xfId="0" applyNumberFormat="1" applyFont="1" applyFill="1" applyBorder="1" applyAlignment="1" applyProtection="1">
      <alignment horizontal="right" vertical="center" wrapText="1"/>
      <protection locked="0"/>
    </xf>
    <xf numFmtId="166" fontId="90" fillId="0" borderId="3" xfId="0" applyNumberFormat="1" applyFont="1" applyFill="1" applyBorder="1" applyAlignment="1" applyProtection="1">
      <alignment horizontal="right" vertical="center" wrapText="1"/>
      <protection locked="0"/>
    </xf>
    <xf numFmtId="176" fontId="90" fillId="2" borderId="3" xfId="1" applyNumberFormat="1" applyFont="1" applyFill="1" applyBorder="1" applyAlignment="1" applyProtection="1">
      <alignment horizontal="right" vertical="center" wrapText="1"/>
      <protection locked="0"/>
    </xf>
    <xf numFmtId="176" fontId="90" fillId="7" borderId="3" xfId="32" applyNumberFormat="1" applyFont="1" applyFill="1" applyBorder="1" applyAlignment="1" applyProtection="1">
      <alignment horizontal="right" vertical="center" wrapText="1"/>
      <protection locked="0"/>
    </xf>
    <xf numFmtId="181" fontId="90" fillId="7" borderId="3" xfId="32" applyNumberFormat="1" applyFont="1" applyFill="1" applyBorder="1" applyAlignment="1" applyProtection="1">
      <alignment horizontal="right" vertical="center" wrapText="1"/>
      <protection locked="0"/>
    </xf>
    <xf numFmtId="165" fontId="151" fillId="2" borderId="3" xfId="0" applyNumberFormat="1" applyFont="1" applyFill="1" applyBorder="1" applyAlignment="1" applyProtection="1">
      <alignment horizontal="center" vertical="center" wrapText="1"/>
      <protection locked="0"/>
    </xf>
    <xf numFmtId="165" fontId="94" fillId="2" borderId="3" xfId="0" applyNumberFormat="1" applyFont="1" applyFill="1" applyBorder="1" applyAlignment="1" applyProtection="1">
      <alignment horizontal="right" vertical="center" wrapText="1"/>
      <protection locked="0"/>
    </xf>
    <xf numFmtId="176" fontId="49" fillId="7" borderId="3" xfId="1" applyNumberFormat="1" applyFont="1" applyFill="1" applyBorder="1" applyAlignment="1" applyProtection="1">
      <alignment horizontal="center" vertical="center" wrapText="1"/>
      <protection locked="0"/>
    </xf>
    <xf numFmtId="165" fontId="33" fillId="2" borderId="3" xfId="0" applyNumberFormat="1" applyFont="1" applyFill="1" applyBorder="1" applyAlignment="1" applyProtection="1">
      <alignment horizontal="right" vertical="center" wrapText="1"/>
      <protection locked="0"/>
    </xf>
    <xf numFmtId="165" fontId="69" fillId="2" borderId="3" xfId="0" applyNumberFormat="1" applyFont="1" applyFill="1" applyBorder="1" applyAlignment="1" applyProtection="1">
      <alignment horizontal="right" vertical="center" wrapText="1"/>
      <protection locked="0"/>
    </xf>
    <xf numFmtId="165" fontId="174" fillId="2" borderId="3" xfId="0" applyNumberFormat="1" applyFont="1" applyFill="1" applyBorder="1" applyAlignment="1" applyProtection="1">
      <alignment vertical="center" wrapText="1"/>
      <protection locked="0"/>
    </xf>
    <xf numFmtId="3" fontId="69" fillId="2" borderId="3" xfId="0" applyNumberFormat="1" applyFont="1" applyFill="1" applyBorder="1" applyAlignment="1" applyProtection="1">
      <alignment vertical="center"/>
      <protection locked="0"/>
    </xf>
    <xf numFmtId="3" fontId="94" fillId="2" borderId="3" xfId="0" applyNumberFormat="1" applyFont="1" applyFill="1" applyBorder="1" applyAlignment="1" applyProtection="1">
      <alignment vertical="center"/>
      <protection locked="0"/>
    </xf>
    <xf numFmtId="3" fontId="94" fillId="2" borderId="3" xfId="0" applyNumberFormat="1" applyFont="1" applyFill="1" applyBorder="1" applyAlignment="1" applyProtection="1">
      <alignment horizontal="right" vertical="center"/>
      <protection locked="0"/>
    </xf>
    <xf numFmtId="3" fontId="94" fillId="2" borderId="3" xfId="0" applyNumberFormat="1" applyFont="1" applyFill="1" applyBorder="1" applyAlignment="1" applyProtection="1">
      <alignment horizontal="center" vertical="center"/>
      <protection locked="0"/>
    </xf>
    <xf numFmtId="169" fontId="50" fillId="2" borderId="3" xfId="0" applyNumberFormat="1" applyFont="1" applyFill="1" applyBorder="1" applyAlignment="1" applyProtection="1">
      <alignment horizontal="right" vertical="center" wrapText="1"/>
      <protection locked="0"/>
    </xf>
    <xf numFmtId="167" fontId="90" fillId="7" borderId="3" xfId="6" applyNumberFormat="1" applyFont="1" applyFill="1" applyBorder="1" applyAlignment="1">
      <alignment horizontal="right" vertical="center" wrapText="1"/>
    </xf>
    <xf numFmtId="169" fontId="105" fillId="7" borderId="3" xfId="6" applyNumberFormat="1" applyFont="1" applyFill="1" applyBorder="1" applyAlignment="1">
      <alignment horizontal="center" vertical="center" wrapText="1"/>
    </xf>
    <xf numFmtId="169" fontId="97" fillId="7" borderId="3" xfId="6" applyNumberFormat="1" applyFont="1" applyFill="1" applyBorder="1" applyAlignment="1">
      <alignment horizontal="center" vertical="center" wrapText="1"/>
    </xf>
    <xf numFmtId="0" fontId="49" fillId="2" borderId="3" xfId="0" quotePrefix="1" applyFont="1" applyFill="1" applyBorder="1" applyAlignment="1" applyProtection="1">
      <alignment vertical="center" wrapText="1"/>
      <protection locked="0"/>
    </xf>
    <xf numFmtId="169" fontId="106" fillId="7" borderId="3" xfId="6" applyNumberFormat="1" applyFont="1" applyFill="1" applyBorder="1" applyAlignment="1">
      <alignment horizontal="center" vertical="center" wrapText="1"/>
    </xf>
    <xf numFmtId="169" fontId="90" fillId="7" borderId="3" xfId="6" applyNumberFormat="1" applyFont="1" applyFill="1" applyBorder="1" applyAlignment="1">
      <alignment horizontal="center" vertical="center" wrapText="1"/>
    </xf>
    <xf numFmtId="169" fontId="90" fillId="7" borderId="3" xfId="6" applyNumberFormat="1" applyFont="1" applyFill="1" applyBorder="1" applyAlignment="1">
      <alignment horizontal="right" vertical="center" wrapText="1"/>
    </xf>
    <xf numFmtId="0" fontId="49" fillId="2" borderId="3" xfId="0" applyFont="1" applyFill="1" applyBorder="1" applyAlignment="1" applyProtection="1">
      <alignment horizontal="left" vertical="center" wrapText="1"/>
      <protection locked="0"/>
    </xf>
    <xf numFmtId="169" fontId="106" fillId="7" borderId="3" xfId="1" applyNumberFormat="1" applyFont="1" applyFill="1" applyBorder="1" applyAlignment="1" applyProtection="1">
      <alignment horizontal="center" vertical="center" wrapText="1"/>
      <protection locked="0"/>
    </xf>
    <xf numFmtId="169" fontId="90" fillId="7" borderId="3" xfId="1" applyNumberFormat="1" applyFont="1" applyFill="1" applyBorder="1" applyAlignment="1" applyProtection="1">
      <alignment horizontal="center" vertical="center" wrapText="1"/>
      <protection locked="0"/>
    </xf>
    <xf numFmtId="169" fontId="90" fillId="7" borderId="3" xfId="1" applyNumberFormat="1" applyFont="1" applyFill="1" applyBorder="1" applyAlignment="1" applyProtection="1">
      <alignment horizontal="right" vertical="center" wrapText="1"/>
      <protection locked="0"/>
    </xf>
    <xf numFmtId="1" fontId="90" fillId="7" borderId="3" xfId="6" applyNumberFormat="1" applyFont="1" applyFill="1" applyBorder="1" applyAlignment="1">
      <alignment horizontal="right" vertical="center" wrapText="1"/>
    </xf>
    <xf numFmtId="168" fontId="90" fillId="7" borderId="3" xfId="1" applyNumberFormat="1" applyFont="1" applyFill="1" applyBorder="1" applyAlignment="1" applyProtection="1">
      <alignment horizontal="center" vertical="center" wrapText="1"/>
      <protection locked="0"/>
    </xf>
    <xf numFmtId="168" fontId="90" fillId="7" borderId="3" xfId="1" applyNumberFormat="1" applyFont="1" applyFill="1" applyBorder="1" applyAlignment="1" applyProtection="1">
      <alignment horizontal="right" vertical="center" wrapText="1"/>
      <protection locked="0"/>
    </xf>
    <xf numFmtId="169" fontId="58" fillId="2" borderId="3" xfId="0" applyNumberFormat="1" applyFont="1" applyFill="1" applyBorder="1" applyAlignment="1" applyProtection="1">
      <alignment horizontal="right" vertical="center" wrapText="1"/>
      <protection locked="0"/>
    </xf>
    <xf numFmtId="169" fontId="106" fillId="7" borderId="3" xfId="10" applyNumberFormat="1" applyFont="1" applyFill="1" applyBorder="1" applyAlignment="1">
      <alignment horizontal="center" vertical="center" wrapText="1"/>
    </xf>
    <xf numFmtId="168" fontId="90" fillId="2" borderId="3" xfId="0" applyNumberFormat="1" applyFont="1" applyFill="1" applyBorder="1" applyAlignment="1" applyProtection="1">
      <alignment horizontal="right" vertical="center" wrapText="1"/>
      <protection locked="0"/>
    </xf>
    <xf numFmtId="165" fontId="40" fillId="2" borderId="3" xfId="0" applyNumberFormat="1" applyFont="1" applyFill="1" applyBorder="1" applyAlignment="1" applyProtection="1">
      <alignment horizontal="right" vertical="center" wrapText="1"/>
      <protection locked="0"/>
    </xf>
    <xf numFmtId="165" fontId="49" fillId="2"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vertical="center"/>
      <protection locked="0"/>
    </xf>
    <xf numFmtId="3" fontId="90" fillId="2" borderId="3" xfId="0" applyNumberFormat="1" applyFont="1" applyFill="1" applyBorder="1" applyAlignment="1" applyProtection="1">
      <alignment vertical="center"/>
      <protection locked="0"/>
    </xf>
    <xf numFmtId="3" fontId="90" fillId="2" borderId="3" xfId="0" applyNumberFormat="1" applyFont="1" applyFill="1" applyBorder="1" applyAlignment="1" applyProtection="1">
      <alignment horizontal="right" vertical="center"/>
      <protection locked="0"/>
    </xf>
    <xf numFmtId="3" fontId="90" fillId="2" borderId="3" xfId="0" applyNumberFormat="1" applyFont="1" applyFill="1" applyBorder="1" applyAlignment="1" applyProtection="1">
      <alignment horizontal="center" vertical="center"/>
      <protection locked="0"/>
    </xf>
    <xf numFmtId="0" fontId="77" fillId="2" borderId="3" xfId="0" applyFont="1" applyFill="1" applyBorder="1" applyAlignment="1" applyProtection="1">
      <alignment vertical="center" wrapText="1"/>
      <protection locked="0"/>
    </xf>
    <xf numFmtId="0" fontId="64" fillId="2" borderId="3" xfId="0" applyFont="1" applyFill="1" applyBorder="1" applyAlignment="1" applyProtection="1">
      <alignment horizontal="center" vertical="center" wrapText="1"/>
      <protection locked="0"/>
    </xf>
    <xf numFmtId="165" fontId="50" fillId="2" borderId="3" xfId="0" applyNumberFormat="1" applyFont="1" applyFill="1" applyBorder="1" applyAlignment="1" applyProtection="1">
      <alignment horizontal="right" vertical="center" wrapText="1"/>
      <protection locked="0"/>
    </xf>
    <xf numFmtId="165" fontId="77" fillId="2" borderId="3" xfId="0" applyNumberFormat="1"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vertical="center"/>
      <protection locked="0"/>
    </xf>
    <xf numFmtId="3" fontId="93" fillId="2" borderId="3" xfId="0" applyNumberFormat="1" applyFont="1" applyFill="1" applyBorder="1" applyAlignment="1" applyProtection="1">
      <alignment vertical="center"/>
      <protection locked="0"/>
    </xf>
    <xf numFmtId="3" fontId="93" fillId="2" borderId="3" xfId="0" applyNumberFormat="1" applyFont="1" applyFill="1" applyBorder="1" applyAlignment="1" applyProtection="1">
      <alignment horizontal="right" vertical="center"/>
      <protection locked="0"/>
    </xf>
    <xf numFmtId="3" fontId="93" fillId="2" borderId="3" xfId="0" applyNumberFormat="1" applyFont="1" applyFill="1" applyBorder="1" applyAlignment="1" applyProtection="1">
      <alignment horizontal="center" vertical="center"/>
      <protection locked="0"/>
    </xf>
    <xf numFmtId="169" fontId="40" fillId="2" borderId="3" xfId="0" applyNumberFormat="1" applyFont="1" applyFill="1" applyBorder="1" applyAlignment="1" applyProtection="1">
      <alignment horizontal="center" vertical="center" wrapText="1"/>
      <protection locked="0"/>
    </xf>
    <xf numFmtId="169" fontId="49" fillId="2" borderId="3" xfId="0" applyNumberFormat="1" applyFont="1" applyFill="1" applyBorder="1" applyAlignment="1" applyProtection="1">
      <alignment horizontal="center" vertical="center" wrapText="1"/>
      <protection locked="0"/>
    </xf>
    <xf numFmtId="168" fontId="49" fillId="2" borderId="3" xfId="0" applyNumberFormat="1" applyFont="1" applyFill="1" applyBorder="1" applyAlignment="1" applyProtection="1">
      <alignment horizontal="center" vertical="center" wrapText="1"/>
      <protection locked="0"/>
    </xf>
    <xf numFmtId="168" fontId="90" fillId="7" borderId="3" xfId="1" applyNumberFormat="1" applyFont="1" applyFill="1" applyBorder="1" applyAlignment="1">
      <alignment horizontal="center" vertical="center" wrapText="1"/>
    </xf>
    <xf numFmtId="168" fontId="90" fillId="7" borderId="3" xfId="0" applyNumberFormat="1" applyFont="1" applyFill="1" applyBorder="1" applyAlignment="1" applyProtection="1">
      <alignment horizontal="center" vertical="center" wrapText="1"/>
      <protection locked="0"/>
    </xf>
    <xf numFmtId="169" fontId="90" fillId="7" borderId="3" xfId="0" applyNumberFormat="1" applyFont="1" applyFill="1" applyBorder="1" applyAlignment="1" applyProtection="1">
      <alignment horizontal="center" vertical="center" wrapText="1"/>
      <protection locked="0"/>
    </xf>
    <xf numFmtId="176" fontId="90" fillId="7" borderId="3" xfId="0" applyNumberFormat="1" applyFont="1" applyFill="1" applyBorder="1" applyAlignment="1" applyProtection="1">
      <alignment horizontal="center" vertical="center" wrapText="1"/>
      <protection locked="0"/>
    </xf>
    <xf numFmtId="168" fontId="90" fillId="7" borderId="3" xfId="0" applyNumberFormat="1" applyFont="1" applyFill="1" applyBorder="1" applyAlignment="1" applyProtection="1">
      <alignment horizontal="right" vertical="center" wrapText="1"/>
      <protection locked="0"/>
    </xf>
    <xf numFmtId="165" fontId="93" fillId="7" borderId="3" xfId="0" applyNumberFormat="1" applyFont="1" applyFill="1" applyBorder="1" applyAlignment="1" applyProtection="1">
      <alignment horizontal="center" vertical="center" wrapText="1"/>
      <protection locked="0"/>
    </xf>
    <xf numFmtId="165" fontId="93" fillId="7" borderId="3" xfId="0" applyNumberFormat="1" applyFont="1" applyFill="1" applyBorder="1" applyAlignment="1" applyProtection="1">
      <alignment horizontal="right" vertical="center" wrapText="1"/>
      <protection locked="0"/>
    </xf>
    <xf numFmtId="176" fontId="93" fillId="7" borderId="3" xfId="0" applyNumberFormat="1" applyFont="1" applyFill="1" applyBorder="1" applyAlignment="1" applyProtection="1">
      <alignment horizontal="center" vertical="center" wrapText="1"/>
      <protection locked="0"/>
    </xf>
    <xf numFmtId="176" fontId="93" fillId="7" borderId="3" xfId="0" applyNumberFormat="1" applyFont="1" applyFill="1" applyBorder="1" applyAlignment="1" applyProtection="1">
      <alignment horizontal="right" vertical="center" wrapText="1"/>
      <protection locked="0"/>
    </xf>
    <xf numFmtId="176" fontId="90" fillId="7" borderId="3" xfId="32" applyNumberFormat="1" applyFont="1" applyFill="1" applyBorder="1" applyAlignment="1" applyProtection="1">
      <alignment horizontal="center" vertical="center" wrapText="1"/>
      <protection locked="0"/>
    </xf>
    <xf numFmtId="165" fontId="94" fillId="7" borderId="3" xfId="0" applyNumberFormat="1" applyFont="1" applyFill="1" applyBorder="1" applyAlignment="1" applyProtection="1">
      <alignment horizontal="right" vertical="center" wrapText="1"/>
      <protection locked="0"/>
    </xf>
    <xf numFmtId="176" fontId="94" fillId="7" borderId="3" xfId="0" applyNumberFormat="1" applyFont="1" applyFill="1" applyBorder="1" applyAlignment="1" applyProtection="1">
      <alignment horizontal="center" vertical="center" wrapText="1"/>
      <protection locked="0"/>
    </xf>
    <xf numFmtId="176" fontId="94" fillId="7" borderId="3" xfId="0" applyNumberFormat="1" applyFont="1" applyFill="1" applyBorder="1" applyAlignment="1" applyProtection="1">
      <alignment horizontal="right" vertical="center" wrapText="1"/>
      <protection locked="0"/>
    </xf>
    <xf numFmtId="176" fontId="90" fillId="0" borderId="3" xfId="20" applyNumberFormat="1" applyFont="1" applyFill="1" applyBorder="1" applyAlignment="1" applyProtection="1">
      <alignment horizontal="center" vertical="center" wrapText="1"/>
      <protection locked="0"/>
    </xf>
    <xf numFmtId="165" fontId="93" fillId="2" borderId="3" xfId="0" applyNumberFormat="1" applyFont="1" applyFill="1" applyBorder="1" applyAlignment="1" applyProtection="1">
      <alignment horizontal="right" vertical="center" wrapText="1"/>
      <protection locked="0"/>
    </xf>
    <xf numFmtId="176" fontId="93" fillId="2" borderId="3" xfId="0" applyNumberFormat="1" applyFont="1" applyFill="1" applyBorder="1" applyAlignment="1" applyProtection="1">
      <alignment horizontal="center" vertical="center" wrapText="1"/>
      <protection locked="0"/>
    </xf>
    <xf numFmtId="165" fontId="36" fillId="2" borderId="3" xfId="0" applyNumberFormat="1" applyFont="1" applyFill="1" applyBorder="1" applyAlignment="1" applyProtection="1">
      <alignment vertical="center" wrapText="1"/>
      <protection locked="0"/>
    </xf>
    <xf numFmtId="168" fontId="90" fillId="7" borderId="3" xfId="6" applyNumberFormat="1" applyFont="1" applyFill="1" applyBorder="1" applyAlignment="1">
      <alignment horizontal="right" vertical="center" wrapText="1"/>
    </xf>
    <xf numFmtId="176" fontId="90" fillId="7" borderId="3" xfId="32" applyNumberFormat="1" applyFont="1" applyFill="1" applyBorder="1" applyAlignment="1">
      <alignment horizontal="right" vertical="center" wrapText="1"/>
    </xf>
    <xf numFmtId="176" fontId="49" fillId="7" borderId="3" xfId="20" applyNumberFormat="1" applyFont="1" applyFill="1" applyBorder="1" applyAlignment="1" applyProtection="1">
      <alignment horizontal="center" vertical="center" wrapText="1"/>
      <protection locked="0"/>
    </xf>
    <xf numFmtId="177" fontId="90" fillId="7" borderId="3" xfId="6" applyNumberFormat="1" applyFont="1" applyFill="1" applyBorder="1" applyAlignment="1">
      <alignment horizontal="right" vertical="center" wrapText="1"/>
    </xf>
    <xf numFmtId="176" fontId="90" fillId="7" borderId="3" xfId="1" applyNumberFormat="1" applyFont="1" applyFill="1" applyBorder="1" applyAlignment="1" applyProtection="1">
      <alignment horizontal="center" vertical="center" wrapText="1"/>
      <protection locked="0"/>
    </xf>
    <xf numFmtId="43" fontId="49" fillId="2" borderId="3" xfId="1" applyFont="1" applyFill="1" applyBorder="1" applyAlignment="1" applyProtection="1">
      <alignment horizontal="center" vertical="center" wrapText="1"/>
      <protection locked="0"/>
    </xf>
    <xf numFmtId="43" fontId="49" fillId="2" borderId="3" xfId="1" applyNumberFormat="1" applyFont="1" applyFill="1" applyBorder="1" applyAlignment="1" applyProtection="1">
      <alignment horizontal="center" vertical="center" wrapText="1"/>
      <protection locked="0"/>
    </xf>
    <xf numFmtId="178" fontId="49" fillId="7" borderId="3" xfId="20" applyNumberFormat="1" applyFont="1" applyFill="1" applyBorder="1" applyAlignment="1" applyProtection="1">
      <alignment horizontal="center" vertical="center" wrapText="1"/>
      <protection locked="0"/>
    </xf>
    <xf numFmtId="175" fontId="33" fillId="2" borderId="3" xfId="0" applyNumberFormat="1" applyFont="1" applyFill="1" applyBorder="1" applyAlignment="1" applyProtection="1">
      <alignment vertical="center" wrapText="1"/>
      <protection locked="0"/>
    </xf>
    <xf numFmtId="175" fontId="69" fillId="2" borderId="3" xfId="0" applyNumberFormat="1" applyFont="1" applyFill="1" applyBorder="1" applyAlignment="1" applyProtection="1">
      <alignment vertical="center" wrapText="1"/>
      <protection locked="0"/>
    </xf>
    <xf numFmtId="175" fontId="94" fillId="2" borderId="3" xfId="0" applyNumberFormat="1" applyFont="1" applyFill="1" applyBorder="1" applyAlignment="1" applyProtection="1">
      <alignment vertical="center" wrapText="1"/>
      <protection locked="0"/>
    </xf>
    <xf numFmtId="172" fontId="125" fillId="2" borderId="3" xfId="0" applyNumberFormat="1" applyFont="1" applyFill="1" applyBorder="1" applyAlignment="1" applyProtection="1">
      <alignment vertical="center" wrapText="1"/>
      <protection locked="0"/>
    </xf>
    <xf numFmtId="175" fontId="94" fillId="2" borderId="3" xfId="0" applyNumberFormat="1" applyFont="1" applyFill="1" applyBorder="1" applyAlignment="1" applyProtection="1">
      <alignment horizontal="right" vertical="center" wrapText="1"/>
      <protection locked="0"/>
    </xf>
    <xf numFmtId="175" fontId="94" fillId="2" borderId="3" xfId="0" applyNumberFormat="1" applyFont="1" applyFill="1" applyBorder="1" applyAlignment="1" applyProtection="1">
      <alignment horizontal="center" vertical="center" wrapText="1"/>
      <protection locked="0"/>
    </xf>
    <xf numFmtId="172" fontId="94" fillId="2" borderId="3" xfId="0" applyNumberFormat="1" applyFont="1" applyFill="1" applyBorder="1" applyAlignment="1" applyProtection="1">
      <alignment horizontal="center" vertical="center" wrapText="1"/>
      <protection locked="0"/>
    </xf>
    <xf numFmtId="43" fontId="49" fillId="7" borderId="3" xfId="1" applyNumberFormat="1" applyFont="1" applyFill="1" applyBorder="1" applyAlignment="1" applyProtection="1">
      <alignment horizontal="center" vertical="center" wrapText="1"/>
      <protection locked="0"/>
    </xf>
    <xf numFmtId="168" fontId="48" fillId="2" borderId="3" xfId="0" applyNumberFormat="1" applyFont="1" applyFill="1" applyBorder="1" applyAlignment="1" applyProtection="1">
      <alignment horizontal="right" vertical="center" wrapText="1"/>
    </xf>
    <xf numFmtId="168" fontId="97" fillId="7" borderId="3" xfId="0" applyNumberFormat="1" applyFont="1" applyFill="1" applyBorder="1" applyAlignment="1" applyProtection="1">
      <alignment horizontal="right" vertical="center" wrapText="1"/>
      <protection locked="0"/>
    </xf>
    <xf numFmtId="178" fontId="97" fillId="7" borderId="3" xfId="1" applyNumberFormat="1" applyFont="1" applyFill="1" applyBorder="1" applyAlignment="1">
      <alignment horizontal="right" vertical="center" wrapText="1"/>
    </xf>
    <xf numFmtId="168" fontId="97" fillId="7" borderId="3" xfId="0" applyNumberFormat="1" applyFont="1" applyFill="1" applyBorder="1" applyAlignment="1" applyProtection="1">
      <alignment horizontal="center" vertical="center" wrapText="1"/>
      <protection locked="0"/>
    </xf>
    <xf numFmtId="168" fontId="97" fillId="0" borderId="3" xfId="0" applyNumberFormat="1" applyFont="1" applyFill="1" applyBorder="1" applyAlignment="1" applyProtection="1">
      <alignment horizontal="right" vertical="center" wrapText="1"/>
      <protection locked="0"/>
    </xf>
    <xf numFmtId="165" fontId="52" fillId="2" borderId="3" xfId="0" applyNumberFormat="1" applyFont="1" applyFill="1" applyBorder="1" applyAlignment="1" applyProtection="1">
      <alignment vertical="center" wrapText="1"/>
      <protection locked="0"/>
    </xf>
    <xf numFmtId="165" fontId="40" fillId="2" borderId="3" xfId="0" applyNumberFormat="1" applyFont="1" applyFill="1" applyBorder="1" applyAlignment="1" applyProtection="1">
      <alignment horizontal="right" vertical="center" wrapText="1"/>
    </xf>
    <xf numFmtId="165" fontId="49" fillId="2" borderId="3" xfId="0" applyNumberFormat="1" applyFont="1" applyFill="1" applyBorder="1" applyAlignment="1" applyProtection="1">
      <alignment horizontal="right" vertical="center" wrapText="1"/>
    </xf>
    <xf numFmtId="165" fontId="49" fillId="2" borderId="3" xfId="0" applyNumberFormat="1" applyFont="1" applyFill="1" applyBorder="1" applyAlignment="1" applyProtection="1">
      <alignment vertical="center" wrapText="1"/>
      <protection locked="0"/>
    </xf>
    <xf numFmtId="168" fontId="49" fillId="2" borderId="3" xfId="0" applyNumberFormat="1" applyFont="1" applyFill="1" applyBorder="1" applyAlignment="1" applyProtection="1">
      <alignment vertical="center" wrapText="1"/>
      <protection locked="0"/>
    </xf>
    <xf numFmtId="165" fontId="49" fillId="4" borderId="3" xfId="0" applyNumberFormat="1" applyFont="1" applyFill="1" applyBorder="1" applyAlignment="1" applyProtection="1">
      <alignment vertical="center" wrapText="1"/>
      <protection locked="0"/>
    </xf>
    <xf numFmtId="165" fontId="90" fillId="7" borderId="3" xfId="8" applyNumberFormat="1" applyFont="1" applyFill="1" applyBorder="1" applyAlignment="1">
      <alignment horizontal="right" vertical="center" wrapText="1"/>
    </xf>
    <xf numFmtId="168" fontId="90" fillId="7" borderId="3" xfId="9" applyNumberFormat="1" applyFont="1" applyFill="1" applyBorder="1" applyAlignment="1">
      <alignment horizontal="right" vertical="center" wrapText="1"/>
    </xf>
    <xf numFmtId="168" fontId="90" fillId="7" borderId="3" xfId="28" applyNumberFormat="1" applyFont="1" applyFill="1" applyBorder="1" applyAlignment="1">
      <alignment horizontal="right" vertical="center"/>
    </xf>
    <xf numFmtId="168" fontId="49" fillId="4" borderId="3" xfId="0" applyNumberFormat="1" applyFont="1" applyFill="1" applyBorder="1" applyAlignment="1" applyProtection="1">
      <alignment horizontal="right" vertical="center" wrapText="1"/>
      <protection locked="0"/>
    </xf>
    <xf numFmtId="168" fontId="90" fillId="7" borderId="3" xfId="29" applyNumberFormat="1" applyFont="1" applyFill="1" applyBorder="1" applyAlignment="1">
      <alignment horizontal="right" vertical="center"/>
    </xf>
    <xf numFmtId="168" fontId="90" fillId="7" borderId="3" xfId="8" applyNumberFormat="1" applyFont="1" applyFill="1" applyBorder="1" applyAlignment="1" applyProtection="1">
      <alignment horizontal="right" vertical="center" wrapText="1"/>
      <protection locked="0"/>
    </xf>
    <xf numFmtId="168" fontId="90" fillId="7" borderId="3" xfId="10" applyNumberFormat="1" applyFont="1" applyFill="1" applyBorder="1" applyAlignment="1">
      <alignment horizontal="right" vertical="center" wrapText="1"/>
    </xf>
    <xf numFmtId="168" fontId="90" fillId="7" borderId="3" xfId="4" applyNumberFormat="1" applyFont="1" applyFill="1" applyBorder="1" applyAlignment="1">
      <alignment horizontal="right" vertical="center" wrapText="1"/>
    </xf>
    <xf numFmtId="168" fontId="90" fillId="7" borderId="3" xfId="32" applyNumberFormat="1" applyFont="1" applyFill="1" applyBorder="1" applyAlignment="1">
      <alignment horizontal="center" vertical="center" wrapText="1"/>
    </xf>
    <xf numFmtId="169" fontId="70" fillId="4" borderId="3" xfId="0" applyNumberFormat="1" applyFont="1" applyFill="1" applyBorder="1" applyAlignment="1" applyProtection="1">
      <alignment vertical="center" wrapText="1"/>
      <protection locked="0"/>
    </xf>
    <xf numFmtId="169" fontId="70" fillId="8" borderId="3" xfId="0" applyNumberFormat="1" applyFont="1" applyFill="1" applyBorder="1" applyAlignment="1" applyProtection="1">
      <alignment vertical="center" wrapText="1"/>
      <protection locked="0"/>
    </xf>
    <xf numFmtId="169" fontId="97" fillId="2" borderId="3" xfId="0" applyNumberFormat="1" applyFont="1" applyFill="1" applyBorder="1" applyAlignment="1" applyProtection="1">
      <alignment vertical="center" wrapText="1"/>
      <protection locked="0"/>
    </xf>
    <xf numFmtId="169" fontId="97" fillId="2" borderId="3" xfId="0" applyNumberFormat="1" applyFont="1" applyFill="1" applyBorder="1" applyAlignment="1" applyProtection="1">
      <alignment horizontal="center" vertical="center" wrapText="1"/>
      <protection locked="0"/>
    </xf>
    <xf numFmtId="169" fontId="111" fillId="8" borderId="3" xfId="0" applyNumberFormat="1" applyFont="1" applyFill="1" applyBorder="1" applyAlignment="1" applyProtection="1">
      <alignment vertical="center" wrapText="1"/>
      <protection locked="0"/>
    </xf>
    <xf numFmtId="181" fontId="70" fillId="2" borderId="3" xfId="1" applyNumberFormat="1" applyFont="1" applyFill="1" applyBorder="1" applyAlignment="1" applyProtection="1">
      <alignment horizontal="center" vertical="center" wrapText="1"/>
      <protection locked="0"/>
    </xf>
    <xf numFmtId="43" fontId="97" fillId="2" borderId="3" xfId="1" applyFont="1" applyFill="1" applyBorder="1" applyAlignment="1" applyProtection="1">
      <alignment horizontal="center" vertical="center" wrapText="1"/>
      <protection locked="0"/>
    </xf>
    <xf numFmtId="176" fontId="97" fillId="2" borderId="3" xfId="1" applyNumberFormat="1" applyFont="1" applyFill="1" applyBorder="1" applyAlignment="1" applyProtection="1">
      <alignment horizontal="center" vertical="center" wrapText="1"/>
      <protection locked="0"/>
    </xf>
    <xf numFmtId="176" fontId="97" fillId="7" borderId="3" xfId="20" applyNumberFormat="1" applyFont="1" applyFill="1" applyBorder="1" applyAlignment="1">
      <alignment horizontal="right" vertical="center" wrapText="1"/>
    </xf>
    <xf numFmtId="43" fontId="119" fillId="2" borderId="3" xfId="1" applyNumberFormat="1" applyFont="1" applyFill="1" applyBorder="1" applyAlignment="1" applyProtection="1">
      <alignment horizontal="center" vertical="center" wrapText="1"/>
      <protection locked="0"/>
    </xf>
    <xf numFmtId="164" fontId="97" fillId="0" borderId="3" xfId="0" applyNumberFormat="1" applyFont="1" applyFill="1" applyBorder="1" applyAlignment="1" applyProtection="1">
      <alignment vertical="center" wrapText="1"/>
      <protection locked="0"/>
    </xf>
    <xf numFmtId="169" fontId="111" fillId="8" borderId="3" xfId="0" applyNumberFormat="1" applyFont="1" applyFill="1" applyBorder="1" applyAlignment="1" applyProtection="1">
      <alignment horizontal="right" vertical="center" wrapText="1"/>
      <protection locked="0"/>
    </xf>
    <xf numFmtId="169" fontId="97" fillId="7" borderId="3" xfId="0" applyNumberFormat="1" applyFont="1" applyFill="1" applyBorder="1" applyAlignment="1" applyProtection="1">
      <alignment vertical="center" wrapText="1"/>
      <protection locked="0"/>
    </xf>
    <xf numFmtId="165" fontId="168" fillId="2" borderId="3" xfId="0" applyNumberFormat="1" applyFont="1" applyFill="1" applyBorder="1" applyAlignment="1" applyProtection="1">
      <alignment horizontal="left" vertical="center" wrapText="1"/>
      <protection locked="0"/>
    </xf>
    <xf numFmtId="169" fontId="48" fillId="2" borderId="3" xfId="0" applyNumberFormat="1" applyFont="1" applyFill="1" applyBorder="1" applyAlignment="1" applyProtection="1">
      <alignment horizontal="right" vertical="center" wrapText="1"/>
    </xf>
    <xf numFmtId="169" fontId="70" fillId="2" borderId="3" xfId="0" applyNumberFormat="1" applyFont="1" applyFill="1" applyBorder="1" applyAlignment="1" applyProtection="1">
      <alignment horizontal="right" vertical="center" wrapText="1"/>
    </xf>
    <xf numFmtId="169" fontId="97" fillId="7" borderId="3" xfId="1" applyNumberFormat="1" applyFont="1" applyFill="1" applyBorder="1" applyAlignment="1">
      <alignment horizontal="center" vertical="center" wrapText="1"/>
    </xf>
    <xf numFmtId="164" fontId="97" fillId="7" borderId="3" xfId="20" applyNumberFormat="1" applyFont="1" applyFill="1" applyBorder="1" applyAlignment="1" applyProtection="1">
      <alignment horizontal="center" vertical="center" wrapText="1"/>
      <protection locked="0"/>
    </xf>
    <xf numFmtId="168" fontId="97" fillId="7" borderId="3" xfId="20" applyNumberFormat="1" applyFont="1" applyFill="1" applyBorder="1" applyAlignment="1" applyProtection="1">
      <alignment horizontal="center" vertical="center" wrapText="1"/>
      <protection locked="0"/>
    </xf>
    <xf numFmtId="176" fontId="97" fillId="7" borderId="3" xfId="32" applyNumberFormat="1" applyFont="1" applyFill="1" applyBorder="1" applyAlignment="1">
      <alignment horizontal="right" vertical="center" wrapText="1"/>
    </xf>
    <xf numFmtId="169" fontId="97" fillId="7" borderId="3" xfId="20" applyNumberFormat="1" applyFont="1" applyFill="1" applyBorder="1" applyAlignment="1" applyProtection="1">
      <alignment horizontal="center" vertical="center" wrapText="1"/>
      <protection locked="0"/>
    </xf>
    <xf numFmtId="164" fontId="48" fillId="2" borderId="3" xfId="0" applyNumberFormat="1" applyFont="1" applyFill="1" applyBorder="1" applyAlignment="1" applyProtection="1">
      <alignment horizontal="right" vertical="center" wrapText="1"/>
      <protection locked="0"/>
    </xf>
    <xf numFmtId="164" fontId="70" fillId="2" borderId="3" xfId="0" applyNumberFormat="1" applyFont="1" applyFill="1" applyBorder="1" applyAlignment="1" applyProtection="1">
      <alignment horizontal="right" vertical="center" wrapText="1"/>
      <protection locked="0"/>
    </xf>
    <xf numFmtId="164" fontId="70" fillId="2" borderId="3" xfId="0" applyNumberFormat="1" applyFont="1" applyFill="1" applyBorder="1" applyAlignment="1" applyProtection="1">
      <alignment vertical="center" wrapText="1"/>
      <protection locked="0"/>
    </xf>
    <xf numFmtId="43" fontId="70" fillId="2" borderId="3" xfId="0" applyNumberFormat="1" applyFont="1" applyFill="1" applyBorder="1" applyAlignment="1" applyProtection="1">
      <alignment vertical="center" wrapText="1"/>
      <protection locked="0"/>
    </xf>
    <xf numFmtId="43" fontId="111" fillId="7" borderId="3" xfId="12" applyNumberFormat="1" applyFont="1" applyFill="1" applyBorder="1" applyAlignment="1">
      <alignment horizontal="right" vertical="center" wrapText="1"/>
    </xf>
    <xf numFmtId="43" fontId="97" fillId="2" borderId="3" xfId="0" applyNumberFormat="1" applyFont="1" applyFill="1" applyBorder="1" applyAlignment="1" applyProtection="1">
      <alignment horizontal="right" vertical="center" wrapText="1"/>
      <protection locked="0"/>
    </xf>
    <xf numFmtId="178" fontId="111" fillId="7" borderId="3" xfId="12" applyNumberFormat="1" applyFont="1" applyFill="1" applyBorder="1" applyAlignment="1">
      <alignment horizontal="right" vertical="center" wrapText="1"/>
    </xf>
    <xf numFmtId="43" fontId="97" fillId="2" borderId="3" xfId="0" applyNumberFormat="1" applyFont="1" applyFill="1" applyBorder="1" applyAlignment="1" applyProtection="1">
      <alignment horizontal="center" vertical="center" wrapText="1"/>
      <protection locked="0"/>
    </xf>
    <xf numFmtId="164" fontId="97" fillId="2" borderId="3" xfId="0" applyNumberFormat="1" applyFont="1" applyFill="1" applyBorder="1" applyAlignment="1" applyProtection="1">
      <alignment horizontal="right" vertical="center" wrapText="1"/>
      <protection locked="0"/>
    </xf>
    <xf numFmtId="178" fontId="97" fillId="2" borderId="3" xfId="1" applyNumberFormat="1" applyFont="1" applyFill="1" applyBorder="1" applyAlignment="1" applyProtection="1">
      <alignment horizontal="center" vertical="center" wrapText="1"/>
      <protection locked="0"/>
    </xf>
    <xf numFmtId="178" fontId="97" fillId="7" borderId="3" xfId="32" applyNumberFormat="1" applyFont="1" applyFill="1" applyBorder="1" applyAlignment="1" applyProtection="1">
      <alignment horizontal="center" vertical="center" wrapText="1"/>
      <protection locked="0"/>
    </xf>
    <xf numFmtId="164" fontId="97" fillId="7" borderId="3" xfId="0" applyNumberFormat="1" applyFont="1" applyFill="1" applyBorder="1" applyAlignment="1" applyProtection="1">
      <alignment horizontal="right" vertical="center" wrapText="1"/>
      <protection locked="0"/>
    </xf>
    <xf numFmtId="176" fontId="70" fillId="7" borderId="3" xfId="20" applyNumberFormat="1" applyFont="1" applyFill="1" applyBorder="1" applyAlignment="1" applyProtection="1">
      <alignment horizontal="center" vertical="center" wrapText="1"/>
      <protection locked="0"/>
    </xf>
    <xf numFmtId="166" fontId="50" fillId="2" borderId="3" xfId="0" applyNumberFormat="1" applyFont="1" applyFill="1" applyBorder="1" applyAlignment="1" applyProtection="1">
      <alignment horizontal="right" vertical="center" wrapText="1"/>
      <protection locked="0"/>
    </xf>
    <xf numFmtId="166" fontId="77" fillId="2" borderId="3" xfId="0" applyNumberFormat="1" applyFont="1" applyFill="1" applyBorder="1" applyAlignment="1" applyProtection="1">
      <alignment horizontal="right" vertical="center" wrapText="1"/>
      <protection locked="0"/>
    </xf>
    <xf numFmtId="43" fontId="93" fillId="7" borderId="3" xfId="0" applyNumberFormat="1" applyFont="1" applyFill="1" applyBorder="1" applyAlignment="1" applyProtection="1">
      <alignment horizontal="right" vertical="center" wrapText="1"/>
      <protection locked="0"/>
    </xf>
    <xf numFmtId="43" fontId="77" fillId="2" borderId="3" xfId="0" applyNumberFormat="1" applyFont="1" applyFill="1" applyBorder="1" applyAlignment="1" applyProtection="1">
      <alignment horizontal="right" vertical="center" wrapText="1"/>
      <protection locked="0"/>
    </xf>
    <xf numFmtId="43" fontId="112" fillId="7" borderId="3" xfId="12" applyNumberFormat="1" applyFont="1" applyFill="1" applyBorder="1" applyAlignment="1">
      <alignment horizontal="right" vertical="center" wrapText="1"/>
    </xf>
    <xf numFmtId="43" fontId="93" fillId="2" borderId="3" xfId="0" applyNumberFormat="1" applyFont="1" applyFill="1" applyBorder="1" applyAlignment="1" applyProtection="1">
      <alignment horizontal="right" vertical="center" wrapText="1"/>
      <protection locked="0"/>
    </xf>
    <xf numFmtId="43" fontId="93" fillId="2" borderId="3" xfId="0" applyNumberFormat="1" applyFont="1" applyFill="1" applyBorder="1" applyAlignment="1" applyProtection="1">
      <alignment horizontal="center" vertical="center" wrapText="1"/>
      <protection locked="0"/>
    </xf>
    <xf numFmtId="176" fontId="112" fillId="7" borderId="3" xfId="12" applyNumberFormat="1" applyFont="1" applyFill="1" applyBorder="1" applyAlignment="1">
      <alignment horizontal="right" vertical="center" wrapText="1"/>
    </xf>
    <xf numFmtId="166" fontId="93" fillId="2" borderId="3" xfId="0" applyNumberFormat="1" applyFont="1" applyFill="1" applyBorder="1" applyAlignment="1" applyProtection="1">
      <alignment horizontal="right" vertical="center" wrapText="1"/>
      <protection locked="0"/>
    </xf>
    <xf numFmtId="176" fontId="77" fillId="2" borderId="3" xfId="1" applyNumberFormat="1" applyFont="1" applyFill="1" applyBorder="1" applyAlignment="1" applyProtection="1">
      <alignment horizontal="center" vertical="center" wrapText="1"/>
      <protection locked="0"/>
    </xf>
    <xf numFmtId="43" fontId="77" fillId="2" borderId="3" xfId="1" applyNumberFormat="1" applyFont="1" applyFill="1" applyBorder="1" applyAlignment="1" applyProtection="1">
      <alignment horizontal="center" vertical="center" wrapText="1"/>
      <protection locked="0"/>
    </xf>
    <xf numFmtId="178" fontId="93" fillId="2" borderId="3" xfId="1" applyNumberFormat="1" applyFont="1" applyFill="1" applyBorder="1" applyAlignment="1" applyProtection="1">
      <alignment horizontal="center" vertical="center" wrapText="1"/>
      <protection locked="0"/>
    </xf>
    <xf numFmtId="178" fontId="93" fillId="7" borderId="3" xfId="32" applyNumberFormat="1" applyFont="1" applyFill="1" applyBorder="1" applyAlignment="1" applyProtection="1">
      <alignment horizontal="center" vertical="center" wrapText="1"/>
      <protection locked="0"/>
    </xf>
    <xf numFmtId="166" fontId="93" fillId="7" borderId="3" xfId="0" applyNumberFormat="1" applyFont="1" applyFill="1" applyBorder="1" applyAlignment="1" applyProtection="1">
      <alignment horizontal="right" vertical="center" wrapText="1"/>
      <protection locked="0"/>
    </xf>
    <xf numFmtId="168" fontId="93" fillId="7" borderId="3" xfId="0" applyNumberFormat="1" applyFont="1" applyFill="1" applyBorder="1" applyAlignment="1" applyProtection="1">
      <alignment horizontal="right" vertical="center" wrapText="1"/>
      <protection locked="0"/>
    </xf>
    <xf numFmtId="176" fontId="77" fillId="7" borderId="3" xfId="20" applyNumberFormat="1" applyFont="1" applyFill="1" applyBorder="1" applyAlignment="1" applyProtection="1">
      <alignment horizontal="center" vertical="center" wrapText="1"/>
      <protection locked="0"/>
    </xf>
    <xf numFmtId="165" fontId="36" fillId="2" borderId="3" xfId="0" applyNumberFormat="1" applyFont="1" applyFill="1" applyBorder="1" applyAlignment="1" applyProtection="1">
      <alignment horizontal="left" vertical="center" wrapText="1"/>
      <protection locked="0"/>
    </xf>
    <xf numFmtId="164" fontId="69" fillId="4" borderId="3" xfId="0" applyNumberFormat="1" applyFont="1" applyFill="1" applyBorder="1" applyAlignment="1" applyProtection="1">
      <alignment horizontal="right" vertical="center" wrapText="1"/>
      <protection locked="0"/>
    </xf>
    <xf numFmtId="176" fontId="69" fillId="4" borderId="3" xfId="1" applyNumberFormat="1" applyFont="1" applyFill="1" applyBorder="1" applyAlignment="1" applyProtection="1">
      <alignment horizontal="right" vertical="center" wrapText="1"/>
      <protection locked="0"/>
    </xf>
    <xf numFmtId="176" fontId="94" fillId="7" borderId="3" xfId="1" applyNumberFormat="1" applyFont="1" applyFill="1" applyBorder="1" applyAlignment="1">
      <alignment horizontal="center" vertical="center" wrapText="1"/>
    </xf>
    <xf numFmtId="164" fontId="94" fillId="7" borderId="3" xfId="20" applyNumberFormat="1" applyFont="1" applyFill="1" applyBorder="1" applyAlignment="1" applyProtection="1">
      <alignment horizontal="center" vertical="center" wrapText="1"/>
      <protection locked="0"/>
    </xf>
    <xf numFmtId="176" fontId="94" fillId="7" borderId="3" xfId="20" applyNumberFormat="1" applyFont="1" applyFill="1" applyBorder="1" applyAlignment="1">
      <alignment horizontal="right" vertical="center" wrapText="1"/>
    </xf>
    <xf numFmtId="43" fontId="94" fillId="7" borderId="3" xfId="20" applyNumberFormat="1" applyFont="1" applyFill="1" applyBorder="1" applyAlignment="1">
      <alignment horizontal="right" vertical="center" wrapText="1"/>
    </xf>
    <xf numFmtId="181" fontId="94" fillId="7" borderId="3" xfId="20" applyNumberFormat="1" applyFont="1" applyFill="1" applyBorder="1" applyAlignment="1">
      <alignment horizontal="right" vertical="center" wrapText="1"/>
    </xf>
    <xf numFmtId="176" fontId="69" fillId="7" borderId="3" xfId="20" applyNumberFormat="1" applyFont="1" applyFill="1" applyBorder="1" applyAlignment="1" applyProtection="1">
      <alignment horizontal="center" vertical="center" wrapText="1"/>
      <protection locked="0"/>
    </xf>
    <xf numFmtId="178" fontId="94" fillId="7" borderId="3" xfId="1" applyNumberFormat="1" applyFont="1" applyFill="1" applyBorder="1" applyAlignment="1">
      <alignment horizontal="right" vertical="center" wrapText="1"/>
    </xf>
    <xf numFmtId="178" fontId="69" fillId="4" borderId="3" xfId="1" applyNumberFormat="1" applyFont="1" applyFill="1" applyBorder="1" applyAlignment="1" applyProtection="1">
      <alignment horizontal="right" vertical="center" wrapText="1"/>
      <protection locked="0"/>
    </xf>
    <xf numFmtId="176" fontId="94" fillId="7" borderId="3" xfId="32" applyNumberFormat="1" applyFont="1" applyFill="1" applyBorder="1" applyAlignment="1" applyProtection="1">
      <alignment horizontal="right" vertical="center" wrapText="1"/>
      <protection locked="0"/>
    </xf>
    <xf numFmtId="43" fontId="13" fillId="2" borderId="3" xfId="1" applyNumberFormat="1" applyFont="1" applyFill="1" applyBorder="1" applyAlignment="1" applyProtection="1">
      <alignment horizontal="left" vertical="center" wrapText="1"/>
      <protection locked="0"/>
    </xf>
    <xf numFmtId="169" fontId="77" fillId="2" borderId="3" xfId="0" applyNumberFormat="1" applyFont="1" applyFill="1" applyBorder="1" applyAlignment="1" applyProtection="1">
      <alignment horizontal="right" vertical="center" wrapText="1"/>
      <protection locked="0"/>
    </xf>
    <xf numFmtId="169" fontId="77" fillId="4" borderId="3" xfId="0" applyNumberFormat="1" applyFont="1" applyFill="1" applyBorder="1" applyAlignment="1" applyProtection="1">
      <alignment horizontal="right" vertical="center" wrapText="1"/>
      <protection locked="0"/>
    </xf>
    <xf numFmtId="176" fontId="77" fillId="4" borderId="3" xfId="1" applyNumberFormat="1" applyFont="1" applyFill="1" applyBorder="1" applyAlignment="1" applyProtection="1">
      <alignment horizontal="right" vertical="center" wrapText="1"/>
      <protection locked="0"/>
    </xf>
    <xf numFmtId="176" fontId="93" fillId="7" borderId="3" xfId="1" applyNumberFormat="1" applyFont="1" applyFill="1" applyBorder="1" applyAlignment="1">
      <alignment horizontal="center" vertical="center" wrapText="1"/>
    </xf>
    <xf numFmtId="176" fontId="93" fillId="7" borderId="3" xfId="1" applyNumberFormat="1" applyFont="1" applyFill="1" applyBorder="1" applyAlignment="1">
      <alignment horizontal="right" vertical="center" wrapText="1"/>
    </xf>
    <xf numFmtId="178" fontId="93" fillId="7" borderId="3" xfId="1" applyNumberFormat="1" applyFont="1" applyFill="1" applyBorder="1" applyAlignment="1">
      <alignment horizontal="right" vertical="center" wrapText="1"/>
    </xf>
    <xf numFmtId="178" fontId="93" fillId="4" borderId="3" xfId="1" applyNumberFormat="1" applyFont="1" applyFill="1" applyBorder="1" applyAlignment="1" applyProtection="1">
      <alignment horizontal="right" vertical="center" wrapText="1"/>
      <protection locked="0"/>
    </xf>
    <xf numFmtId="178" fontId="93" fillId="7" borderId="3" xfId="20" applyNumberFormat="1" applyFont="1" applyFill="1" applyBorder="1" applyAlignment="1" applyProtection="1">
      <alignment horizontal="center" vertical="center" wrapText="1"/>
      <protection locked="0"/>
    </xf>
    <xf numFmtId="169" fontId="93" fillId="7" borderId="3" xfId="20" applyNumberFormat="1" applyFont="1" applyFill="1" applyBorder="1" applyAlignment="1" applyProtection="1">
      <alignment horizontal="center" vertical="center" wrapText="1"/>
      <protection locked="0"/>
    </xf>
    <xf numFmtId="178" fontId="77" fillId="7" borderId="3" xfId="20" applyNumberFormat="1" applyFont="1" applyFill="1" applyBorder="1" applyAlignment="1" applyProtection="1">
      <alignment horizontal="center" vertical="center" wrapText="1"/>
      <protection locked="0"/>
    </xf>
    <xf numFmtId="178" fontId="77" fillId="4" borderId="3" xfId="1"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vertical="center"/>
      <protection locked="0"/>
    </xf>
    <xf numFmtId="0" fontId="93" fillId="2" borderId="3" xfId="0" applyFont="1" applyFill="1" applyBorder="1" applyAlignment="1" applyProtection="1">
      <alignment vertical="center"/>
      <protection locked="0"/>
    </xf>
    <xf numFmtId="0" fontId="93" fillId="2" borderId="3" xfId="0" applyFont="1" applyFill="1" applyBorder="1" applyAlignment="1" applyProtection="1">
      <alignment horizontal="right" vertical="center"/>
      <protection locked="0"/>
    </xf>
    <xf numFmtId="0" fontId="93" fillId="2" borderId="3" xfId="0" applyFont="1" applyFill="1" applyBorder="1" applyAlignment="1" applyProtection="1">
      <alignment horizontal="center" vertical="center"/>
      <protection locked="0"/>
    </xf>
    <xf numFmtId="165" fontId="10" fillId="2" borderId="3" xfId="0" applyNumberFormat="1" applyFont="1" applyFill="1" applyBorder="1" applyAlignment="1" applyProtection="1">
      <alignment horizontal="center" vertical="center"/>
      <protection locked="0"/>
    </xf>
    <xf numFmtId="165" fontId="7" fillId="2" borderId="3" xfId="0" applyNumberFormat="1" applyFont="1" applyFill="1" applyBorder="1" applyAlignment="1" applyProtection="1">
      <alignment vertical="center"/>
      <protection locked="0"/>
    </xf>
    <xf numFmtId="165" fontId="10" fillId="2" borderId="3" xfId="0" applyNumberFormat="1" applyFont="1" applyFill="1" applyBorder="1" applyAlignment="1" applyProtection="1">
      <alignment vertical="center"/>
      <protection locked="0"/>
    </xf>
    <xf numFmtId="165" fontId="113" fillId="2" borderId="3" xfId="0" applyNumberFormat="1" applyFont="1" applyFill="1" applyBorder="1" applyAlignment="1" applyProtection="1">
      <alignment vertical="center"/>
      <protection locked="0"/>
    </xf>
    <xf numFmtId="165" fontId="113" fillId="2" borderId="3" xfId="0" applyNumberFormat="1" applyFont="1" applyFill="1" applyBorder="1" applyAlignment="1" applyProtection="1">
      <alignment horizontal="right" vertical="center"/>
      <protection locked="0"/>
    </xf>
    <xf numFmtId="165" fontId="113" fillId="2" borderId="3" xfId="0" applyNumberFormat="1" applyFont="1" applyFill="1" applyBorder="1" applyAlignment="1" applyProtection="1">
      <alignment horizontal="center" vertical="center"/>
      <protection locked="0"/>
    </xf>
    <xf numFmtId="165" fontId="7" fillId="2" borderId="3" xfId="0" applyNumberFormat="1" applyFont="1" applyFill="1" applyBorder="1" applyProtection="1">
      <protection locked="0"/>
    </xf>
    <xf numFmtId="165" fontId="49" fillId="2" borderId="3" xfId="0" applyNumberFormat="1" applyFont="1" applyFill="1" applyBorder="1" applyAlignment="1" applyProtection="1">
      <alignment horizontal="center" vertical="center"/>
      <protection locked="0"/>
    </xf>
    <xf numFmtId="165" fontId="40" fillId="2" borderId="3" xfId="0" applyNumberFormat="1" applyFont="1" applyFill="1" applyBorder="1" applyAlignment="1" applyProtection="1">
      <alignment vertical="center"/>
      <protection locked="0"/>
    </xf>
    <xf numFmtId="165" fontId="49" fillId="2" borderId="3" xfId="0" applyNumberFormat="1" applyFont="1" applyFill="1" applyBorder="1" applyAlignment="1" applyProtection="1">
      <alignment vertical="center"/>
      <protection locked="0"/>
    </xf>
    <xf numFmtId="164" fontId="49" fillId="2" borderId="3" xfId="0" applyNumberFormat="1" applyFont="1" applyFill="1" applyBorder="1" applyAlignment="1" applyProtection="1">
      <alignment vertical="center"/>
      <protection locked="0"/>
    </xf>
    <xf numFmtId="164" fontId="90" fillId="2" borderId="3" xfId="0" applyNumberFormat="1" applyFont="1" applyFill="1" applyBorder="1" applyAlignment="1" applyProtection="1">
      <alignment vertical="center"/>
      <protection locked="0"/>
    </xf>
    <xf numFmtId="164" fontId="90" fillId="2" borderId="3" xfId="0" applyNumberFormat="1" applyFont="1" applyFill="1" applyBorder="1" applyAlignment="1" applyProtection="1">
      <alignment horizontal="right" vertical="center"/>
      <protection locked="0"/>
    </xf>
    <xf numFmtId="164" fontId="90" fillId="2" borderId="3" xfId="0" applyNumberFormat="1" applyFont="1" applyFill="1" applyBorder="1" applyAlignment="1" applyProtection="1">
      <alignment horizontal="center" vertical="center"/>
      <protection locked="0"/>
    </xf>
    <xf numFmtId="165" fontId="40" fillId="2" borderId="3" xfId="0" applyNumberFormat="1" applyFont="1" applyFill="1" applyBorder="1" applyProtection="1">
      <protection locked="0"/>
    </xf>
    <xf numFmtId="166" fontId="94" fillId="2" borderId="3" xfId="0" applyNumberFormat="1" applyFont="1" applyFill="1" applyBorder="1" applyAlignment="1" applyProtection="1">
      <alignment vertical="center" wrapText="1"/>
      <protection locked="0"/>
    </xf>
    <xf numFmtId="0" fontId="94" fillId="2" borderId="3" xfId="0" applyFont="1" applyFill="1" applyBorder="1" applyAlignment="1" applyProtection="1">
      <alignment horizontal="center" vertical="center"/>
      <protection locked="0"/>
    </xf>
    <xf numFmtId="164" fontId="85" fillId="2" borderId="3" xfId="0" applyNumberFormat="1" applyFont="1" applyFill="1" applyBorder="1" applyAlignment="1" applyProtection="1">
      <alignment vertical="center" wrapText="1"/>
    </xf>
    <xf numFmtId="164" fontId="94" fillId="2" borderId="3" xfId="0" applyNumberFormat="1" applyFont="1" applyFill="1" applyBorder="1" applyAlignment="1" applyProtection="1">
      <alignment vertical="center" wrapText="1"/>
    </xf>
    <xf numFmtId="164" fontId="94" fillId="2" borderId="3" xfId="0" applyNumberFormat="1" applyFont="1" applyFill="1" applyBorder="1" applyAlignment="1" applyProtection="1">
      <alignment vertical="center" wrapText="1"/>
      <protection locked="0"/>
    </xf>
    <xf numFmtId="164" fontId="94" fillId="2" borderId="3" xfId="0" applyNumberFormat="1" applyFont="1" applyFill="1" applyBorder="1" applyAlignment="1" applyProtection="1">
      <alignment horizontal="right" vertical="center" wrapText="1"/>
      <protection locked="0"/>
    </xf>
    <xf numFmtId="164" fontId="94" fillId="7" borderId="3" xfId="0" applyNumberFormat="1" applyFont="1" applyFill="1" applyBorder="1" applyAlignment="1" applyProtection="1">
      <alignment horizontal="right" vertical="center" wrapText="1"/>
      <protection locked="0"/>
    </xf>
    <xf numFmtId="164" fontId="94" fillId="7" borderId="3" xfId="0" applyNumberFormat="1" applyFont="1" applyFill="1" applyBorder="1" applyAlignment="1" applyProtection="1">
      <alignment vertical="center" wrapText="1"/>
    </xf>
    <xf numFmtId="165" fontId="143" fillId="2" borderId="3" xfId="0" applyNumberFormat="1" applyFont="1" applyFill="1" applyBorder="1" applyAlignment="1" applyProtection="1">
      <alignment vertical="center" wrapText="1"/>
      <protection locked="0"/>
    </xf>
    <xf numFmtId="0" fontId="69" fillId="2" borderId="3" xfId="0" applyFont="1" applyFill="1" applyBorder="1" applyAlignment="1" applyProtection="1">
      <alignment horizontal="center" vertical="center"/>
      <protection locked="0"/>
    </xf>
    <xf numFmtId="168" fontId="33" fillId="2" borderId="3" xfId="0" applyNumberFormat="1" applyFont="1" applyFill="1" applyBorder="1" applyAlignment="1" applyProtection="1">
      <alignment horizontal="right" vertical="center" wrapText="1"/>
      <protection locked="0"/>
    </xf>
    <xf numFmtId="168" fontId="94" fillId="2" borderId="3" xfId="0" applyNumberFormat="1" applyFont="1" applyFill="1" applyBorder="1" applyAlignment="1" applyProtection="1">
      <alignment horizontal="right" vertical="center" wrapText="1"/>
      <protection locked="0"/>
    </xf>
    <xf numFmtId="168" fontId="94" fillId="7" borderId="3" xfId="0" applyNumberFormat="1" applyFont="1" applyFill="1" applyBorder="1" applyAlignment="1" applyProtection="1">
      <alignment horizontal="right" vertical="center" wrapText="1"/>
      <protection locked="0"/>
    </xf>
    <xf numFmtId="178" fontId="69" fillId="7" borderId="3" xfId="1" applyNumberFormat="1" applyFont="1" applyFill="1" applyBorder="1" applyAlignment="1" applyProtection="1">
      <alignment horizontal="center" vertical="center" wrapText="1"/>
      <protection locked="0"/>
    </xf>
    <xf numFmtId="164" fontId="40" fillId="2" borderId="3" xfId="0" applyNumberFormat="1" applyFont="1" applyFill="1" applyBorder="1" applyAlignment="1" applyProtection="1">
      <alignment horizontal="right" vertical="center" wrapText="1"/>
      <protection locked="0"/>
    </xf>
    <xf numFmtId="164" fontId="49" fillId="0" borderId="3" xfId="0" applyNumberFormat="1" applyFont="1" applyFill="1" applyBorder="1" applyAlignment="1" applyProtection="1">
      <alignment horizontal="right" vertical="center" wrapText="1"/>
      <protection locked="0"/>
    </xf>
    <xf numFmtId="176" fontId="49" fillId="0" borderId="3" xfId="1" applyNumberFormat="1" applyFont="1" applyFill="1" applyBorder="1" applyAlignment="1" applyProtection="1">
      <alignment horizontal="right" vertical="center" wrapText="1"/>
      <protection locked="0"/>
    </xf>
    <xf numFmtId="164" fontId="49" fillId="7" borderId="3" xfId="0" applyNumberFormat="1" applyFont="1" applyFill="1" applyBorder="1" applyAlignment="1" applyProtection="1">
      <alignment horizontal="right" vertical="center" wrapText="1"/>
      <protection locked="0"/>
    </xf>
    <xf numFmtId="168" fontId="49" fillId="0" borderId="3" xfId="0" applyNumberFormat="1" applyFont="1" applyFill="1" applyBorder="1" applyAlignment="1" applyProtection="1">
      <alignment horizontal="right" vertical="center" wrapText="1"/>
      <protection locked="0"/>
    </xf>
    <xf numFmtId="43" fontId="94" fillId="2" borderId="3" xfId="1" applyNumberFormat="1" applyFont="1" applyFill="1" applyBorder="1" applyAlignment="1" applyProtection="1">
      <alignment vertical="center" wrapText="1"/>
      <protection locked="0"/>
    </xf>
    <xf numFmtId="43" fontId="94" fillId="0" borderId="3" xfId="1" applyFont="1" applyFill="1" applyBorder="1" applyAlignment="1" applyProtection="1">
      <alignment horizontal="right" vertical="center" wrapText="1"/>
      <protection locked="0"/>
    </xf>
    <xf numFmtId="168" fontId="90" fillId="2" borderId="3" xfId="0" applyNumberFormat="1" applyFont="1" applyFill="1" applyBorder="1" applyAlignment="1" applyProtection="1">
      <alignment vertical="center" wrapText="1"/>
      <protection locked="0"/>
    </xf>
    <xf numFmtId="43" fontId="162" fillId="2" borderId="3" xfId="1" applyNumberFormat="1" applyFont="1" applyFill="1" applyBorder="1" applyAlignment="1" applyProtection="1">
      <alignment horizontal="center" vertical="center" wrapText="1"/>
      <protection locked="0"/>
    </xf>
    <xf numFmtId="43" fontId="90" fillId="2" borderId="3" xfId="20" applyNumberFormat="1" applyFont="1" applyFill="1" applyBorder="1" applyAlignment="1" applyProtection="1">
      <alignment horizontal="center" vertical="center" wrapText="1"/>
      <protection locked="0"/>
    </xf>
    <xf numFmtId="176" fontId="49" fillId="0" borderId="3" xfId="32" applyNumberFormat="1" applyFont="1" applyFill="1" applyBorder="1" applyAlignment="1" applyProtection="1">
      <alignment horizontal="center" vertical="center" wrapText="1"/>
      <protection locked="0"/>
    </xf>
    <xf numFmtId="43" fontId="90" fillId="0" borderId="3" xfId="20" applyNumberFormat="1" applyFont="1" applyFill="1" applyBorder="1" applyAlignment="1" applyProtection="1">
      <alignment horizontal="center" vertical="center" wrapText="1"/>
      <protection locked="0"/>
    </xf>
    <xf numFmtId="43" fontId="162" fillId="0" borderId="3" xfId="20" applyNumberFormat="1" applyFont="1" applyFill="1" applyBorder="1" applyAlignment="1" applyProtection="1">
      <alignment horizontal="center" vertical="center" wrapText="1"/>
      <protection locked="0"/>
    </xf>
    <xf numFmtId="176" fontId="90" fillId="0" borderId="3" xfId="1" applyNumberFormat="1" applyFont="1" applyFill="1" applyBorder="1" applyAlignment="1" applyProtection="1">
      <alignment horizontal="center" vertical="center" wrapText="1"/>
      <protection locked="0"/>
    </xf>
    <xf numFmtId="178" fontId="49" fillId="0" borderId="3" xfId="1" applyNumberFormat="1" applyFont="1" applyFill="1" applyBorder="1" applyAlignment="1" applyProtection="1">
      <alignment horizontal="center" vertical="center" wrapText="1"/>
      <protection locked="0"/>
    </xf>
    <xf numFmtId="168" fontId="49" fillId="0" borderId="3" xfId="32" applyNumberFormat="1" applyFont="1" applyFill="1" applyBorder="1" applyAlignment="1" applyProtection="1">
      <alignment horizontal="center" vertical="center" wrapText="1"/>
      <protection locked="0"/>
    </xf>
    <xf numFmtId="168" fontId="90" fillId="7" borderId="3" xfId="20" applyNumberFormat="1" applyFont="1" applyFill="1" applyBorder="1" applyAlignment="1" applyProtection="1">
      <alignment horizontal="center" vertical="center" wrapText="1"/>
      <protection locked="0"/>
    </xf>
    <xf numFmtId="164" fontId="49" fillId="0" borderId="3" xfId="0" applyNumberFormat="1" applyFont="1" applyFill="1" applyBorder="1" applyAlignment="1" applyProtection="1">
      <alignment vertical="center" wrapText="1"/>
      <protection locked="0"/>
    </xf>
    <xf numFmtId="164" fontId="162" fillId="0" borderId="3" xfId="0" applyNumberFormat="1" applyFont="1" applyFill="1" applyBorder="1" applyAlignment="1" applyProtection="1">
      <alignment vertical="center" wrapText="1"/>
      <protection locked="0"/>
    </xf>
    <xf numFmtId="176" fontId="90" fillId="0" borderId="3" xfId="1" applyNumberFormat="1" applyFont="1" applyFill="1" applyBorder="1" applyAlignment="1" applyProtection="1">
      <alignment vertical="center" wrapText="1"/>
      <protection locked="0"/>
    </xf>
    <xf numFmtId="43" fontId="49" fillId="0" borderId="3" xfId="1" applyFont="1" applyFill="1" applyBorder="1" applyAlignment="1" applyProtection="1">
      <alignment horizontal="center" vertical="center" wrapText="1"/>
      <protection locked="0"/>
    </xf>
    <xf numFmtId="164" fontId="49" fillId="7" borderId="3" xfId="0" applyNumberFormat="1" applyFont="1" applyFill="1" applyBorder="1" applyAlignment="1" applyProtection="1">
      <alignment vertical="center" wrapText="1"/>
      <protection locked="0"/>
    </xf>
    <xf numFmtId="168" fontId="49" fillId="0" borderId="3" xfId="0" applyNumberFormat="1" applyFont="1" applyFill="1" applyBorder="1" applyAlignment="1" applyProtection="1">
      <alignment vertical="center" wrapText="1"/>
      <protection locked="0"/>
    </xf>
    <xf numFmtId="0" fontId="77" fillId="0" borderId="3" xfId="0" applyFont="1" applyFill="1" applyBorder="1" applyAlignment="1" applyProtection="1">
      <alignment horizontal="center" vertical="center"/>
      <protection locked="0"/>
    </xf>
    <xf numFmtId="0" fontId="77" fillId="0" borderId="3" xfId="0" applyFont="1" applyFill="1" applyBorder="1" applyAlignment="1" applyProtection="1">
      <alignment vertical="center" wrapText="1"/>
      <protection locked="0"/>
    </xf>
    <xf numFmtId="0" fontId="64" fillId="0" borderId="3" xfId="0" applyFont="1" applyFill="1" applyBorder="1" applyAlignment="1" applyProtection="1">
      <alignment horizontal="center" vertical="center" wrapText="1"/>
      <protection locked="0"/>
    </xf>
    <xf numFmtId="172" fontId="50" fillId="0" borderId="3" xfId="0" applyNumberFormat="1" applyFont="1" applyFill="1" applyBorder="1" applyAlignment="1" applyProtection="1">
      <alignment vertical="center" wrapText="1"/>
      <protection locked="0"/>
    </xf>
    <xf numFmtId="164" fontId="50" fillId="0" borderId="3" xfId="0" applyNumberFormat="1" applyFont="1" applyFill="1" applyBorder="1" applyAlignment="1" applyProtection="1">
      <alignment vertical="center" wrapText="1"/>
      <protection locked="0"/>
    </xf>
    <xf numFmtId="164" fontId="77" fillId="0" borderId="3" xfId="0" applyNumberFormat="1" applyFont="1" applyFill="1" applyBorder="1" applyAlignment="1" applyProtection="1">
      <alignment horizontal="right" vertical="center" wrapText="1"/>
      <protection locked="0"/>
    </xf>
    <xf numFmtId="169" fontId="77" fillId="0" borderId="3" xfId="0" applyNumberFormat="1" applyFont="1" applyFill="1" applyBorder="1" applyAlignment="1" applyProtection="1">
      <alignment vertical="center" wrapText="1"/>
      <protection locked="0"/>
    </xf>
    <xf numFmtId="168" fontId="77" fillId="0" borderId="3" xfId="0" applyNumberFormat="1" applyFont="1" applyFill="1" applyBorder="1" applyAlignment="1" applyProtection="1">
      <alignment vertical="center" wrapText="1"/>
      <protection locked="0"/>
    </xf>
    <xf numFmtId="164" fontId="77" fillId="0" borderId="3" xfId="0" applyNumberFormat="1" applyFont="1" applyFill="1" applyBorder="1" applyAlignment="1" applyProtection="1">
      <alignment vertical="center" wrapText="1"/>
      <protection locked="0"/>
    </xf>
    <xf numFmtId="43" fontId="77" fillId="0" borderId="3" xfId="1" applyFont="1" applyFill="1" applyBorder="1" applyAlignment="1" applyProtection="1">
      <alignment horizontal="right" vertical="center" wrapText="1"/>
      <protection locked="0"/>
    </xf>
    <xf numFmtId="164" fontId="93" fillId="0" borderId="3" xfId="0" applyNumberFormat="1" applyFont="1" applyFill="1" applyBorder="1" applyAlignment="1" applyProtection="1">
      <alignment vertical="center" wrapText="1"/>
      <protection locked="0"/>
    </xf>
    <xf numFmtId="168" fontId="93" fillId="0" borderId="3" xfId="0" applyNumberFormat="1" applyFont="1" applyFill="1" applyBorder="1" applyAlignment="1" applyProtection="1">
      <alignment vertical="center" wrapText="1"/>
      <protection locked="0"/>
    </xf>
    <xf numFmtId="43" fontId="93" fillId="0" borderId="3" xfId="1" applyNumberFormat="1" applyFont="1" applyFill="1" applyBorder="1" applyAlignment="1" applyProtection="1">
      <alignment horizontal="right" vertical="center" wrapText="1"/>
      <protection locked="0"/>
    </xf>
    <xf numFmtId="164" fontId="93" fillId="0" borderId="3" xfId="0" applyNumberFormat="1" applyFont="1" applyFill="1" applyBorder="1" applyAlignment="1" applyProtection="1">
      <alignment horizontal="center" vertical="center" wrapText="1"/>
      <protection locked="0"/>
    </xf>
    <xf numFmtId="168" fontId="77" fillId="0" borderId="3" xfId="0" applyNumberFormat="1" applyFont="1" applyFill="1" applyBorder="1" applyAlignment="1" applyProtection="1">
      <alignment horizontal="right" vertical="center" wrapText="1"/>
      <protection locked="0"/>
    </xf>
    <xf numFmtId="176" fontId="77" fillId="0" borderId="3" xfId="1" applyNumberFormat="1" applyFont="1" applyFill="1" applyBorder="1" applyAlignment="1" applyProtection="1">
      <alignment horizontal="center" vertical="center" wrapText="1"/>
      <protection locked="0"/>
    </xf>
    <xf numFmtId="43" fontId="77" fillId="0" borderId="3" xfId="1" applyNumberFormat="1" applyFont="1" applyFill="1" applyBorder="1" applyAlignment="1" applyProtection="1">
      <alignment horizontal="right" vertical="center" wrapText="1"/>
      <protection locked="0"/>
    </xf>
    <xf numFmtId="43" fontId="77" fillId="0" borderId="3" xfId="32" applyNumberFormat="1" applyFont="1" applyFill="1" applyBorder="1" applyAlignment="1" applyProtection="1">
      <alignment horizontal="right" vertical="center" wrapText="1"/>
      <protection locked="0"/>
    </xf>
    <xf numFmtId="176" fontId="77" fillId="0" borderId="3" xfId="32" applyNumberFormat="1" applyFont="1" applyFill="1" applyBorder="1" applyAlignment="1" applyProtection="1">
      <alignment horizontal="center" vertical="center" wrapText="1"/>
      <protection locked="0"/>
    </xf>
    <xf numFmtId="176" fontId="77" fillId="0" borderId="3" xfId="1" applyNumberFormat="1" applyFont="1" applyFill="1" applyBorder="1" applyAlignment="1" applyProtection="1">
      <alignment horizontal="right" vertical="center" wrapText="1"/>
      <protection locked="0"/>
    </xf>
    <xf numFmtId="176" fontId="184" fillId="0" borderId="3" xfId="32" applyNumberFormat="1" applyFont="1" applyFill="1" applyBorder="1" applyAlignment="1" applyProtection="1">
      <alignment horizontal="right" vertical="center" wrapText="1"/>
      <protection locked="0"/>
    </xf>
    <xf numFmtId="176" fontId="93" fillId="2" borderId="3" xfId="1" applyNumberFormat="1" applyFont="1" applyFill="1" applyBorder="1" applyAlignment="1" applyProtection="1">
      <alignment vertical="center" wrapText="1"/>
      <protection locked="0"/>
    </xf>
    <xf numFmtId="43" fontId="77" fillId="0" borderId="3" xfId="1" applyFont="1" applyFill="1" applyBorder="1" applyAlignment="1" applyProtection="1">
      <alignment horizontal="center" vertical="center" wrapText="1"/>
      <protection locked="0"/>
    </xf>
    <xf numFmtId="43" fontId="77" fillId="7" borderId="3" xfId="32" applyFont="1" applyFill="1" applyBorder="1" applyAlignment="1" applyProtection="1">
      <alignment horizontal="right" vertical="center" wrapText="1"/>
      <protection locked="0"/>
    </xf>
    <xf numFmtId="176" fontId="77" fillId="7" borderId="3" xfId="32" applyNumberFormat="1" applyFont="1" applyFill="1" applyBorder="1" applyAlignment="1" applyProtection="1">
      <alignment horizontal="right" vertical="center" wrapText="1"/>
      <protection locked="0"/>
    </xf>
    <xf numFmtId="168" fontId="77" fillId="0" borderId="3" xfId="32" applyNumberFormat="1" applyFont="1" applyFill="1" applyBorder="1" applyAlignment="1" applyProtection="1">
      <alignment horizontal="center" vertical="center" wrapText="1"/>
      <protection locked="0"/>
    </xf>
    <xf numFmtId="168" fontId="77" fillId="7" borderId="3" xfId="32" applyNumberFormat="1" applyFont="1" applyFill="1" applyBorder="1" applyAlignment="1" applyProtection="1">
      <alignment horizontal="right" vertical="center" wrapText="1"/>
      <protection locked="0"/>
    </xf>
    <xf numFmtId="165" fontId="36" fillId="0" borderId="3" xfId="0" applyNumberFormat="1" applyFont="1" applyFill="1" applyBorder="1" applyAlignment="1" applyProtection="1">
      <alignment vertical="center" wrapText="1"/>
      <protection locked="0"/>
    </xf>
    <xf numFmtId="0" fontId="77" fillId="2" borderId="3" xfId="0" applyFont="1" applyFill="1" applyBorder="1" applyAlignment="1" applyProtection="1">
      <alignment horizontal="center" vertical="center"/>
      <protection locked="0"/>
    </xf>
    <xf numFmtId="172" fontId="50" fillId="2" borderId="3" xfId="0" applyNumberFormat="1" applyFont="1" applyFill="1" applyBorder="1" applyAlignment="1" applyProtection="1">
      <alignment vertical="center" wrapText="1"/>
      <protection locked="0"/>
    </xf>
    <xf numFmtId="166" fontId="50" fillId="2" borderId="3" xfId="0" applyNumberFormat="1" applyFont="1" applyFill="1" applyBorder="1" applyAlignment="1" applyProtection="1">
      <alignment vertical="center" wrapText="1"/>
      <protection locked="0"/>
    </xf>
    <xf numFmtId="169" fontId="77" fillId="2" borderId="3" xfId="0" applyNumberFormat="1" applyFont="1" applyFill="1" applyBorder="1" applyAlignment="1" applyProtection="1">
      <alignment vertical="center" wrapText="1"/>
      <protection locked="0"/>
    </xf>
    <xf numFmtId="168" fontId="77" fillId="2" borderId="3" xfId="0" applyNumberFormat="1" applyFont="1" applyFill="1" applyBorder="1" applyAlignment="1" applyProtection="1">
      <alignment vertical="center" wrapText="1"/>
      <protection locked="0"/>
    </xf>
    <xf numFmtId="164" fontId="77" fillId="2" borderId="3" xfId="0" applyNumberFormat="1" applyFont="1" applyFill="1" applyBorder="1" applyAlignment="1" applyProtection="1">
      <alignment vertical="center" wrapText="1"/>
      <protection locked="0"/>
    </xf>
    <xf numFmtId="43" fontId="77" fillId="2" borderId="3" xfId="1" applyFont="1" applyFill="1" applyBorder="1" applyAlignment="1" applyProtection="1">
      <alignment horizontal="right" vertical="center" wrapText="1"/>
      <protection locked="0"/>
    </xf>
    <xf numFmtId="164" fontId="93" fillId="2" borderId="3" xfId="0" applyNumberFormat="1" applyFont="1" applyFill="1" applyBorder="1" applyAlignment="1" applyProtection="1">
      <alignment vertical="center" wrapText="1"/>
      <protection locked="0"/>
    </xf>
    <xf numFmtId="168" fontId="77" fillId="2" borderId="3" xfId="0"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vertical="center" wrapText="1"/>
      <protection locked="0"/>
    </xf>
    <xf numFmtId="43" fontId="93" fillId="2" borderId="3" xfId="1"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horizontal="center" vertical="center" wrapText="1"/>
      <protection locked="0"/>
    </xf>
    <xf numFmtId="176" fontId="184" fillId="0" borderId="3" xfId="32" applyNumberFormat="1" applyFont="1" applyFill="1" applyBorder="1" applyAlignment="1" applyProtection="1">
      <alignment horizontal="center" vertical="center" wrapText="1"/>
      <protection locked="0"/>
    </xf>
    <xf numFmtId="43" fontId="77" fillId="7" borderId="3" xfId="32" applyFont="1" applyFill="1" applyBorder="1" applyAlignment="1" applyProtection="1">
      <alignment horizontal="center" vertical="center" wrapText="1"/>
      <protection locked="0"/>
    </xf>
    <xf numFmtId="176" fontId="77" fillId="7" borderId="3" xfId="32" applyNumberFormat="1" applyFont="1" applyFill="1" applyBorder="1" applyAlignment="1" applyProtection="1">
      <alignment horizontal="center" vertical="center" wrapText="1"/>
      <protection locked="0"/>
    </xf>
    <xf numFmtId="165" fontId="50" fillId="2" borderId="3" xfId="0" applyNumberFormat="1" applyFont="1" applyFill="1" applyBorder="1" applyAlignment="1" applyProtection="1">
      <alignment vertical="center" wrapText="1"/>
      <protection locked="0"/>
    </xf>
    <xf numFmtId="164" fontId="50" fillId="2" borderId="3" xfId="0" applyNumberFormat="1" applyFont="1" applyFill="1" applyBorder="1" applyAlignment="1" applyProtection="1">
      <alignment vertical="center" wrapText="1"/>
      <protection locked="0"/>
    </xf>
    <xf numFmtId="164" fontId="77" fillId="2" borderId="3" xfId="0" applyNumberFormat="1" applyFont="1" applyFill="1" applyBorder="1" applyAlignment="1" applyProtection="1">
      <alignment horizontal="right" vertical="center" wrapText="1"/>
      <protection locked="0"/>
    </xf>
    <xf numFmtId="176" fontId="77" fillId="7" borderId="3" xfId="1" applyNumberFormat="1" applyFont="1" applyFill="1" applyBorder="1" applyAlignment="1" applyProtection="1">
      <alignment horizontal="center" vertical="center" wrapText="1"/>
      <protection locked="0"/>
    </xf>
    <xf numFmtId="168" fontId="70" fillId="2" borderId="3" xfId="0" applyNumberFormat="1" applyFont="1" applyFill="1" applyBorder="1" applyAlignment="1" applyProtection="1">
      <alignment horizontal="center" vertical="center"/>
      <protection locked="0"/>
    </xf>
    <xf numFmtId="168" fontId="70" fillId="2" borderId="3" xfId="0" applyNumberFormat="1" applyFont="1" applyFill="1" applyBorder="1" applyAlignment="1" applyProtection="1">
      <alignment vertical="center"/>
      <protection locked="0"/>
    </xf>
    <xf numFmtId="168" fontId="170" fillId="2" borderId="3" xfId="0" applyNumberFormat="1" applyFont="1" applyFill="1" applyBorder="1" applyAlignment="1" applyProtection="1">
      <alignment horizontal="center" vertical="center" wrapText="1"/>
      <protection locked="0"/>
    </xf>
    <xf numFmtId="168" fontId="48" fillId="2" borderId="3" xfId="0" applyNumberFormat="1" applyFont="1" applyFill="1" applyBorder="1" applyAlignment="1" applyProtection="1">
      <alignment horizontal="right" vertical="center" wrapText="1"/>
      <protection locked="0"/>
    </xf>
    <xf numFmtId="168" fontId="97" fillId="2" borderId="3" xfId="4" applyNumberFormat="1" applyFont="1" applyFill="1" applyBorder="1" applyAlignment="1">
      <alignment horizontal="right" vertical="center" wrapText="1"/>
    </xf>
    <xf numFmtId="168" fontId="97" fillId="2" borderId="3" xfId="0" applyNumberFormat="1" applyFont="1" applyFill="1" applyBorder="1" applyAlignment="1" applyProtection="1">
      <alignment horizontal="right" vertical="center" wrapText="1"/>
      <protection locked="0"/>
    </xf>
    <xf numFmtId="168" fontId="12" fillId="2" borderId="3" xfId="0" applyNumberFormat="1" applyFont="1" applyFill="1" applyBorder="1" applyAlignment="1" applyProtection="1">
      <alignment vertical="center" wrapText="1"/>
      <protection locked="0"/>
    </xf>
    <xf numFmtId="168" fontId="40" fillId="2" borderId="3" xfId="0" applyNumberFormat="1" applyFont="1" applyFill="1" applyBorder="1" applyAlignment="1" applyProtection="1">
      <alignment vertical="center" wrapText="1"/>
      <protection locked="0"/>
    </xf>
    <xf numFmtId="168" fontId="49" fillId="7" borderId="3" xfId="0" applyNumberFormat="1" applyFont="1" applyFill="1" applyBorder="1" applyAlignment="1" applyProtection="1">
      <alignment vertical="center" wrapText="1"/>
      <protection locked="0"/>
    </xf>
    <xf numFmtId="168" fontId="90" fillId="2" borderId="3" xfId="0" applyNumberFormat="1" applyFont="1" applyFill="1" applyBorder="1" applyAlignment="1" applyProtection="1">
      <alignment horizontal="center" vertical="center" wrapText="1"/>
      <protection locked="0"/>
    </xf>
    <xf numFmtId="168" fontId="90" fillId="7" borderId="3" xfId="0" applyNumberFormat="1" applyFont="1" applyFill="1" applyBorder="1" applyAlignment="1" applyProtection="1">
      <alignment vertical="center" wrapText="1"/>
      <protection locked="0"/>
    </xf>
    <xf numFmtId="178" fontId="49" fillId="2" borderId="3" xfId="20" applyNumberFormat="1" applyFont="1" applyFill="1" applyBorder="1" applyAlignment="1" applyProtection="1">
      <alignment horizontal="center" vertical="center" wrapText="1"/>
      <protection locked="0"/>
    </xf>
    <xf numFmtId="0" fontId="70" fillId="2" borderId="3" xfId="0" applyFont="1" applyFill="1" applyBorder="1" applyAlignment="1" applyProtection="1">
      <alignment horizontal="center" vertical="center"/>
      <protection locked="0"/>
    </xf>
    <xf numFmtId="0" fontId="70" fillId="2" borderId="3" xfId="0" applyFont="1" applyFill="1" applyBorder="1" applyAlignment="1" applyProtection="1">
      <alignment vertical="center" wrapText="1"/>
    </xf>
    <xf numFmtId="168" fontId="48" fillId="2" borderId="3" xfId="0" applyNumberFormat="1" applyFont="1" applyFill="1" applyBorder="1" applyAlignment="1" applyProtection="1">
      <alignment vertical="center" wrapText="1"/>
      <protection locked="0"/>
    </xf>
    <xf numFmtId="168" fontId="70" fillId="2" borderId="3" xfId="0" applyNumberFormat="1" applyFont="1" applyFill="1" applyBorder="1" applyAlignment="1" applyProtection="1">
      <alignment vertical="center" wrapText="1"/>
      <protection locked="0"/>
    </xf>
    <xf numFmtId="168" fontId="70" fillId="7" borderId="3" xfId="0" applyNumberFormat="1" applyFont="1" applyFill="1" applyBorder="1" applyAlignment="1" applyProtection="1">
      <alignment vertical="center" wrapText="1"/>
      <protection locked="0"/>
    </xf>
    <xf numFmtId="178" fontId="70" fillId="7" borderId="3" xfId="1" applyNumberFormat="1" applyFont="1" applyFill="1" applyBorder="1" applyAlignment="1" applyProtection="1">
      <alignment horizontal="center" vertical="center" wrapText="1"/>
      <protection locked="0"/>
    </xf>
    <xf numFmtId="3" fontId="49" fillId="2" borderId="3" xfId="0" quotePrefix="1" applyNumberFormat="1" applyFont="1" applyFill="1" applyBorder="1" applyAlignment="1" applyProtection="1">
      <alignment vertical="center"/>
      <protection locked="0"/>
    </xf>
    <xf numFmtId="169" fontId="49" fillId="2" borderId="3" xfId="0" applyNumberFormat="1" applyFont="1" applyFill="1" applyBorder="1" applyAlignment="1" applyProtection="1">
      <alignment vertical="center" wrapText="1"/>
      <protection locked="0"/>
    </xf>
    <xf numFmtId="169" fontId="49" fillId="7" borderId="3" xfId="0" applyNumberFormat="1" applyFont="1" applyFill="1" applyBorder="1" applyAlignment="1" applyProtection="1">
      <alignment vertical="center" wrapText="1"/>
      <protection locked="0"/>
    </xf>
    <xf numFmtId="164" fontId="77" fillId="2" borderId="3" xfId="0" applyNumberFormat="1" applyFont="1" applyFill="1" applyBorder="1" applyAlignment="1" applyProtection="1">
      <alignment horizontal="center" vertical="center"/>
      <protection locked="0"/>
    </xf>
    <xf numFmtId="164" fontId="77" fillId="2" borderId="3" xfId="0" applyNumberFormat="1" applyFont="1" applyFill="1" applyBorder="1" applyAlignment="1" applyProtection="1">
      <alignment vertical="center" wrapText="1"/>
    </xf>
    <xf numFmtId="164" fontId="64" fillId="2" borderId="3" xfId="0" applyNumberFormat="1" applyFont="1" applyFill="1" applyBorder="1" applyAlignment="1" applyProtection="1">
      <alignment horizontal="center" vertical="center" wrapText="1"/>
      <protection locked="0"/>
    </xf>
    <xf numFmtId="178" fontId="77" fillId="2" borderId="3" xfId="32" applyNumberFormat="1" applyFont="1" applyFill="1" applyBorder="1" applyAlignment="1" applyProtection="1">
      <alignment horizontal="center" vertical="center" wrapText="1"/>
      <protection locked="0"/>
    </xf>
    <xf numFmtId="43" fontId="93" fillId="2" borderId="3" xfId="32" applyFont="1" applyFill="1" applyBorder="1" applyAlignment="1" applyProtection="1">
      <alignment horizontal="right" vertical="center" wrapText="1"/>
      <protection locked="0"/>
    </xf>
    <xf numFmtId="178" fontId="77" fillId="2" borderId="3" xfId="1" applyNumberFormat="1" applyFont="1" applyFill="1" applyBorder="1" applyAlignment="1" applyProtection="1">
      <alignment horizontal="right" vertical="center" wrapText="1"/>
      <protection locked="0"/>
    </xf>
    <xf numFmtId="178" fontId="77" fillId="7" borderId="3" xfId="1" applyNumberFormat="1" applyFont="1" applyFill="1" applyBorder="1" applyAlignment="1" applyProtection="1">
      <alignment horizontal="right" vertical="center" wrapText="1"/>
      <protection locked="0"/>
    </xf>
    <xf numFmtId="164" fontId="36" fillId="2" borderId="3" xfId="0" applyNumberFormat="1" applyFont="1" applyFill="1" applyBorder="1" applyAlignment="1" applyProtection="1">
      <alignment vertical="center" wrapText="1"/>
      <protection locked="0"/>
    </xf>
    <xf numFmtId="164" fontId="49" fillId="2" borderId="3" xfId="0" applyNumberFormat="1" applyFont="1" applyFill="1" applyBorder="1" applyAlignment="1" applyProtection="1">
      <alignment horizontal="center" vertical="center"/>
      <protection locked="0"/>
    </xf>
    <xf numFmtId="164" fontId="40" fillId="2" borderId="3" xfId="0" applyNumberFormat="1" applyFont="1" applyFill="1" applyBorder="1" applyAlignment="1" applyProtection="1">
      <alignment vertical="center" wrapText="1"/>
      <protection locked="0"/>
    </xf>
    <xf numFmtId="164" fontId="90" fillId="2" borderId="3" xfId="0" applyNumberFormat="1" applyFont="1" applyFill="1" applyBorder="1" applyAlignment="1" applyProtection="1">
      <alignment horizontal="right" vertical="center" wrapText="1"/>
      <protection locked="0"/>
    </xf>
    <xf numFmtId="178" fontId="49" fillId="7" borderId="3" xfId="1" applyNumberFormat="1" applyFont="1" applyFill="1" applyBorder="1" applyAlignment="1" applyProtection="1">
      <alignment horizontal="center" vertical="center" wrapText="1"/>
      <protection locked="0"/>
    </xf>
    <xf numFmtId="164" fontId="9" fillId="2" borderId="3" xfId="0" applyNumberFormat="1" applyFont="1" applyFill="1" applyBorder="1" applyAlignment="1" applyProtection="1">
      <alignment vertical="center" wrapText="1"/>
      <protection locked="0"/>
    </xf>
    <xf numFmtId="176" fontId="77" fillId="2" borderId="3" xfId="1" applyNumberFormat="1" applyFont="1" applyFill="1" applyBorder="1" applyAlignment="1" applyProtection="1">
      <alignment horizontal="right" vertical="center" wrapText="1"/>
      <protection locked="0"/>
    </xf>
    <xf numFmtId="168" fontId="77" fillId="7" borderId="3" xfId="0" applyNumberFormat="1" applyFont="1" applyFill="1" applyBorder="1" applyAlignment="1" applyProtection="1">
      <alignment horizontal="right" vertical="center" wrapText="1"/>
      <protection locked="0"/>
    </xf>
    <xf numFmtId="178" fontId="93" fillId="7" borderId="3" xfId="1" applyNumberFormat="1" applyFont="1" applyFill="1" applyBorder="1" applyAlignment="1" applyProtection="1">
      <alignment horizontal="center" vertical="center" wrapText="1"/>
      <protection locked="0"/>
    </xf>
    <xf numFmtId="169" fontId="40" fillId="2" borderId="3" xfId="0" applyNumberFormat="1" applyFont="1" applyFill="1" applyBorder="1" applyAlignment="1" applyProtection="1">
      <alignment vertical="center" wrapText="1"/>
      <protection locked="0"/>
    </xf>
    <xf numFmtId="169" fontId="87" fillId="2" borderId="3" xfId="0" applyNumberFormat="1" applyFont="1" applyFill="1" applyBorder="1" applyAlignment="1">
      <alignment horizontal="right" vertical="center"/>
    </xf>
    <xf numFmtId="176" fontId="90" fillId="0" borderId="3" xfId="27" applyNumberFormat="1" applyFont="1" applyFill="1" applyBorder="1" applyAlignment="1">
      <alignment horizontal="right" vertical="center" wrapText="1"/>
    </xf>
    <xf numFmtId="178" fontId="49" fillId="7" borderId="3" xfId="1" applyNumberFormat="1" applyFont="1" applyFill="1" applyBorder="1" applyAlignment="1" applyProtection="1">
      <alignment vertical="center" wrapText="1"/>
      <protection locked="0"/>
    </xf>
    <xf numFmtId="169" fontId="87" fillId="2" borderId="3" xfId="32" applyNumberFormat="1" applyFont="1" applyFill="1" applyBorder="1" applyAlignment="1">
      <alignment vertical="center"/>
    </xf>
    <xf numFmtId="178" fontId="90" fillId="7" borderId="3" xfId="1" applyNumberFormat="1" applyFont="1" applyFill="1" applyBorder="1" applyAlignment="1" applyProtection="1">
      <alignment horizontal="center" vertical="center"/>
      <protection locked="0"/>
    </xf>
    <xf numFmtId="164" fontId="90" fillId="7" borderId="3" xfId="0" applyNumberFormat="1" applyFont="1" applyFill="1" applyBorder="1" applyAlignment="1" applyProtection="1">
      <alignment horizontal="center" vertical="center" wrapText="1"/>
      <protection locked="0"/>
    </xf>
    <xf numFmtId="164" fontId="90" fillId="7" borderId="3" xfId="0" applyNumberFormat="1" applyFont="1" applyFill="1" applyBorder="1" applyAlignment="1" applyProtection="1">
      <alignment horizontal="center" vertical="center"/>
      <protection locked="0"/>
    </xf>
    <xf numFmtId="176" fontId="49" fillId="2" borderId="3" xfId="1" applyNumberFormat="1" applyFont="1" applyFill="1" applyBorder="1" applyAlignment="1" applyProtection="1">
      <alignment vertical="center" wrapText="1"/>
      <protection locked="0"/>
    </xf>
    <xf numFmtId="43" fontId="90" fillId="7" borderId="3" xfId="1" applyNumberFormat="1" applyFont="1" applyFill="1" applyBorder="1" applyAlignment="1" applyProtection="1">
      <alignment horizontal="center" vertical="center" wrapText="1"/>
      <protection locked="0"/>
    </xf>
    <xf numFmtId="43" fontId="90" fillId="0" borderId="3" xfId="32" applyNumberFormat="1" applyFont="1" applyFill="1" applyBorder="1" applyAlignment="1" applyProtection="1">
      <alignment horizontal="center" vertical="center" wrapText="1"/>
      <protection locked="0"/>
    </xf>
    <xf numFmtId="43" fontId="90" fillId="7" borderId="3" xfId="32" applyNumberFormat="1" applyFont="1" applyFill="1" applyBorder="1" applyAlignment="1" applyProtection="1">
      <alignment horizontal="center" vertical="center" wrapText="1"/>
      <protection locked="0"/>
    </xf>
    <xf numFmtId="3" fontId="70" fillId="2" borderId="3" xfId="0" applyNumberFormat="1" applyFont="1" applyFill="1" applyBorder="1" applyAlignment="1" applyProtection="1">
      <alignment vertical="center" wrapText="1"/>
      <protection locked="0"/>
    </xf>
    <xf numFmtId="168" fontId="97" fillId="2" borderId="3" xfId="0" applyNumberFormat="1" applyFont="1" applyFill="1" applyBorder="1" applyAlignment="1" applyProtection="1">
      <alignment vertical="center" wrapText="1"/>
      <protection locked="0"/>
    </xf>
    <xf numFmtId="168" fontId="97" fillId="2" borderId="3" xfId="0" applyNumberFormat="1" applyFont="1" applyFill="1" applyBorder="1" applyAlignment="1" applyProtection="1">
      <alignment horizontal="center" vertical="center" wrapText="1"/>
      <protection locked="0"/>
    </xf>
    <xf numFmtId="176" fontId="70" fillId="7" borderId="3" xfId="1" applyNumberFormat="1" applyFont="1" applyFill="1" applyBorder="1" applyAlignment="1" applyProtection="1">
      <alignment horizontal="center" vertical="center" wrapText="1"/>
      <protection locked="0"/>
    </xf>
    <xf numFmtId="169" fontId="48" fillId="2" borderId="3" xfId="0" applyNumberFormat="1" applyFont="1" applyFill="1" applyBorder="1" applyAlignment="1" applyProtection="1">
      <alignment vertical="center" wrapText="1"/>
      <protection locked="0"/>
    </xf>
    <xf numFmtId="176" fontId="97" fillId="7" borderId="3" xfId="1" applyNumberFormat="1" applyFont="1" applyFill="1" applyBorder="1" applyAlignment="1" applyProtection="1">
      <alignment horizontal="center" vertical="center" wrapText="1"/>
      <protection locked="0"/>
    </xf>
    <xf numFmtId="169" fontId="50" fillId="2" borderId="3" xfId="0" applyNumberFormat="1" applyFont="1" applyFill="1" applyBorder="1" applyAlignment="1" applyProtection="1">
      <alignment vertical="center" wrapText="1"/>
      <protection locked="0"/>
    </xf>
    <xf numFmtId="169" fontId="93" fillId="2" borderId="3" xfId="0" applyNumberFormat="1" applyFont="1" applyFill="1" applyBorder="1" applyAlignment="1" applyProtection="1">
      <alignment horizontal="right" vertical="center" wrapText="1"/>
      <protection locked="0"/>
    </xf>
    <xf numFmtId="169" fontId="77" fillId="7" borderId="3" xfId="0" applyNumberFormat="1" applyFont="1" applyFill="1" applyBorder="1" applyAlignment="1" applyProtection="1">
      <alignment vertical="center" wrapText="1"/>
      <protection locked="0"/>
    </xf>
    <xf numFmtId="169" fontId="93" fillId="2" borderId="3" xfId="0" applyNumberFormat="1" applyFont="1" applyFill="1" applyBorder="1" applyAlignment="1" applyProtection="1">
      <alignment horizontal="center" vertical="center" wrapText="1"/>
      <protection locked="0"/>
    </xf>
    <xf numFmtId="169" fontId="93" fillId="2" borderId="3" xfId="0" applyNumberFormat="1" applyFont="1" applyFill="1" applyBorder="1" applyAlignment="1" applyProtection="1">
      <alignment vertical="center" wrapText="1"/>
      <protection locked="0"/>
    </xf>
    <xf numFmtId="176" fontId="77" fillId="2" borderId="3" xfId="32" applyNumberFormat="1" applyFont="1" applyFill="1" applyBorder="1" applyAlignment="1" applyProtection="1">
      <alignment horizontal="right" vertical="center" wrapText="1"/>
      <protection locked="0"/>
    </xf>
    <xf numFmtId="176" fontId="93" fillId="7" borderId="3" xfId="1" applyNumberFormat="1" applyFont="1" applyFill="1" applyBorder="1" applyAlignment="1" applyProtection="1">
      <alignment horizontal="center" vertical="center" wrapText="1"/>
      <protection locked="0"/>
    </xf>
    <xf numFmtId="176" fontId="77" fillId="2" borderId="3" xfId="32" applyNumberFormat="1" applyFont="1" applyFill="1" applyBorder="1" applyAlignment="1" applyProtection="1">
      <alignment horizontal="center" vertical="center" wrapText="1"/>
      <protection locked="0"/>
    </xf>
    <xf numFmtId="164" fontId="48" fillId="2" borderId="3" xfId="0" applyNumberFormat="1" applyFont="1" applyFill="1" applyBorder="1" applyAlignment="1" applyProtection="1">
      <alignment vertical="center" wrapText="1"/>
      <protection locked="0"/>
    </xf>
    <xf numFmtId="164" fontId="97" fillId="2" borderId="3" xfId="0" applyNumberFormat="1" applyFont="1" applyFill="1" applyBorder="1" applyAlignment="1" applyProtection="1">
      <alignment vertical="center" wrapText="1"/>
      <protection locked="0"/>
    </xf>
    <xf numFmtId="164" fontId="97" fillId="7" borderId="3" xfId="0" applyNumberFormat="1" applyFont="1" applyFill="1" applyBorder="1" applyAlignment="1" applyProtection="1">
      <alignment vertical="center" wrapText="1"/>
      <protection locked="0"/>
    </xf>
    <xf numFmtId="164" fontId="97" fillId="2" borderId="3" xfId="0" applyNumberFormat="1" applyFont="1" applyFill="1" applyBorder="1" applyAlignment="1" applyProtection="1">
      <alignment horizontal="center" vertical="center" wrapText="1"/>
      <protection locked="0"/>
    </xf>
    <xf numFmtId="164" fontId="116" fillId="7" borderId="3" xfId="0" applyNumberFormat="1" applyFont="1" applyFill="1" applyBorder="1" applyAlignment="1" applyProtection="1">
      <alignment vertical="center" wrapText="1"/>
      <protection locked="0"/>
    </xf>
    <xf numFmtId="43" fontId="70" fillId="2" borderId="3" xfId="1" applyNumberFormat="1" applyFont="1" applyFill="1" applyBorder="1" applyAlignment="1" applyProtection="1">
      <alignment horizontal="center" vertical="center" wrapText="1"/>
      <protection locked="0"/>
    </xf>
    <xf numFmtId="43" fontId="70" fillId="2" borderId="3" xfId="20" applyNumberFormat="1" applyFont="1" applyFill="1" applyBorder="1" applyAlignment="1" applyProtection="1">
      <alignment horizontal="right" vertical="center" wrapText="1"/>
      <protection locked="0"/>
    </xf>
    <xf numFmtId="43" fontId="70" fillId="7" borderId="3" xfId="1" applyFont="1" applyFill="1" applyBorder="1" applyAlignment="1" applyProtection="1">
      <alignment horizontal="center" vertical="center" wrapText="1"/>
      <protection locked="0"/>
    </xf>
    <xf numFmtId="43" fontId="97" fillId="7" borderId="3" xfId="1" applyFont="1" applyFill="1" applyBorder="1" applyAlignment="1" applyProtection="1">
      <alignment horizontal="center" vertical="center" wrapText="1"/>
      <protection locked="0"/>
    </xf>
    <xf numFmtId="43" fontId="70" fillId="7" borderId="3" xfId="1" applyNumberFormat="1" applyFont="1" applyFill="1" applyBorder="1" applyAlignment="1" applyProtection="1">
      <alignment horizontal="center" vertical="center" wrapText="1"/>
      <protection locked="0"/>
    </xf>
    <xf numFmtId="164" fontId="93" fillId="7" borderId="3" xfId="0" applyNumberFormat="1" applyFont="1" applyFill="1" applyBorder="1" applyAlignment="1" applyProtection="1">
      <alignment vertical="center" wrapText="1"/>
      <protection locked="0"/>
    </xf>
    <xf numFmtId="164" fontId="93" fillId="2" borderId="3" xfId="0" applyNumberFormat="1" applyFont="1" applyFill="1" applyBorder="1" applyAlignment="1" applyProtection="1">
      <alignment horizontal="center" vertical="center" wrapText="1"/>
      <protection locked="0"/>
    </xf>
    <xf numFmtId="178" fontId="77" fillId="7" borderId="3" xfId="1" applyNumberFormat="1" applyFont="1" applyFill="1" applyBorder="1" applyAlignment="1" applyProtection="1">
      <alignment horizontal="center" vertical="center" wrapText="1"/>
      <protection locked="0"/>
    </xf>
    <xf numFmtId="165" fontId="13" fillId="7" borderId="3" xfId="0" quotePrefix="1" applyNumberFormat="1" applyFont="1" applyFill="1" applyBorder="1" applyAlignment="1" applyProtection="1">
      <alignment horizontal="center" vertical="center" wrapText="1"/>
      <protection locked="0"/>
    </xf>
    <xf numFmtId="176" fontId="97" fillId="7" borderId="3" xfId="0" applyNumberFormat="1" applyFont="1" applyFill="1" applyBorder="1" applyAlignment="1" applyProtection="1">
      <alignment horizontal="right" vertical="center" wrapText="1"/>
      <protection locked="0"/>
    </xf>
    <xf numFmtId="176" fontId="161" fillId="0" borderId="3" xfId="32" applyNumberFormat="1" applyFont="1" applyFill="1" applyBorder="1" applyAlignment="1" applyProtection="1">
      <alignment horizontal="center" vertical="center" wrapText="1"/>
      <protection locked="0"/>
    </xf>
    <xf numFmtId="176" fontId="97" fillId="0" borderId="3" xfId="32" applyNumberFormat="1" applyFont="1" applyFill="1" applyBorder="1" applyAlignment="1" applyProtection="1">
      <alignment horizontal="center" vertical="center" wrapText="1"/>
      <protection locked="0"/>
    </xf>
    <xf numFmtId="43" fontId="70" fillId="2" borderId="3" xfId="32" applyNumberFormat="1" applyFont="1" applyFill="1" applyBorder="1" applyAlignment="1" applyProtection="1">
      <alignment horizontal="center" vertical="center" wrapText="1"/>
      <protection locked="0"/>
    </xf>
    <xf numFmtId="43" fontId="70" fillId="7" borderId="3" xfId="32" applyNumberFormat="1" applyFont="1" applyFill="1" applyBorder="1" applyAlignment="1" applyProtection="1">
      <alignment horizontal="center" vertical="center" wrapText="1"/>
      <protection locked="0"/>
    </xf>
    <xf numFmtId="0" fontId="93" fillId="0" borderId="3" xfId="0" applyFont="1" applyFill="1" applyBorder="1" applyAlignment="1" applyProtection="1">
      <alignment horizontal="center" vertical="center"/>
      <protection locked="0"/>
    </xf>
    <xf numFmtId="0" fontId="93" fillId="0" borderId="3" xfId="0" applyFont="1" applyFill="1" applyBorder="1" applyAlignment="1" applyProtection="1">
      <alignment vertical="center" wrapText="1"/>
      <protection locked="0"/>
    </xf>
    <xf numFmtId="0" fontId="177" fillId="0" borderId="3" xfId="0" applyFont="1" applyFill="1" applyBorder="1" applyAlignment="1" applyProtection="1">
      <alignment horizontal="center" vertical="center" wrapText="1"/>
      <protection locked="0"/>
    </xf>
    <xf numFmtId="169" fontId="88" fillId="0" borderId="3" xfId="0" applyNumberFormat="1" applyFont="1" applyFill="1" applyBorder="1" applyAlignment="1" applyProtection="1">
      <alignment vertical="center" wrapText="1"/>
      <protection locked="0"/>
    </xf>
    <xf numFmtId="164" fontId="88" fillId="0" borderId="3" xfId="0" applyNumberFormat="1" applyFont="1" applyFill="1" applyBorder="1" applyAlignment="1" applyProtection="1">
      <alignment vertical="center" wrapText="1"/>
      <protection locked="0"/>
    </xf>
    <xf numFmtId="164" fontId="93" fillId="0" borderId="3" xfId="0" applyNumberFormat="1" applyFont="1" applyFill="1" applyBorder="1" applyAlignment="1" applyProtection="1">
      <alignment horizontal="right" vertical="center" wrapText="1"/>
      <protection locked="0"/>
    </xf>
    <xf numFmtId="169" fontId="93" fillId="0" borderId="3" xfId="0" applyNumberFormat="1" applyFont="1" applyFill="1" applyBorder="1" applyAlignment="1" applyProtection="1">
      <alignment horizontal="right" vertical="center" wrapText="1"/>
      <protection locked="0"/>
    </xf>
    <xf numFmtId="176" fontId="93" fillId="0" borderId="3" xfId="1" applyNumberFormat="1" applyFont="1" applyFill="1" applyBorder="1" applyAlignment="1" applyProtection="1">
      <alignment horizontal="center" vertical="center" wrapText="1"/>
      <protection locked="0"/>
    </xf>
    <xf numFmtId="176" fontId="93" fillId="0" borderId="3" xfId="32" applyNumberFormat="1" applyFont="1" applyFill="1" applyBorder="1" applyAlignment="1" applyProtection="1">
      <alignment horizontal="right" vertical="center" wrapText="1"/>
      <protection locked="0"/>
    </xf>
    <xf numFmtId="43" fontId="77" fillId="7" borderId="3" xfId="1" applyNumberFormat="1" applyFont="1" applyFill="1" applyBorder="1" applyAlignment="1" applyProtection="1">
      <alignment horizontal="right" vertical="center" wrapText="1"/>
      <protection locked="0"/>
    </xf>
    <xf numFmtId="165" fontId="204" fillId="0" borderId="3" xfId="0" applyNumberFormat="1" applyFont="1" applyFill="1" applyBorder="1" applyAlignment="1" applyProtection="1">
      <alignment vertical="center" wrapText="1"/>
      <protection locked="0"/>
    </xf>
    <xf numFmtId="164" fontId="70" fillId="2" borderId="3" xfId="0" applyNumberFormat="1" applyFont="1" applyFill="1" applyBorder="1" applyAlignment="1" applyProtection="1">
      <alignment horizontal="center" vertical="center" wrapText="1"/>
      <protection locked="0"/>
    </xf>
    <xf numFmtId="168" fontId="33" fillId="2" borderId="3" xfId="0" applyNumberFormat="1" applyFont="1" applyFill="1" applyBorder="1" applyAlignment="1" applyProtection="1">
      <alignment vertical="center" wrapText="1"/>
      <protection locked="0"/>
    </xf>
    <xf numFmtId="168" fontId="94" fillId="7" borderId="3" xfId="0" applyNumberFormat="1" applyFont="1" applyFill="1" applyBorder="1" applyAlignment="1" applyProtection="1">
      <alignment vertical="center" wrapText="1"/>
      <protection locked="0"/>
    </xf>
    <xf numFmtId="178" fontId="69" fillId="0" borderId="3" xfId="1" applyNumberFormat="1" applyFont="1" applyFill="1" applyBorder="1" applyAlignment="1" applyProtection="1">
      <alignment horizontal="center" vertical="center" wrapText="1"/>
      <protection locked="0"/>
    </xf>
    <xf numFmtId="178" fontId="94" fillId="7" borderId="3" xfId="1" applyNumberFormat="1" applyFont="1" applyFill="1" applyBorder="1" applyAlignment="1" applyProtection="1">
      <alignment horizontal="center" vertical="center" wrapText="1"/>
      <protection locked="0"/>
    </xf>
    <xf numFmtId="178" fontId="69" fillId="0" borderId="3" xfId="32" applyNumberFormat="1" applyFont="1" applyFill="1" applyBorder="1" applyAlignment="1" applyProtection="1">
      <alignment horizontal="center" vertical="center" wrapText="1"/>
      <protection locked="0"/>
    </xf>
    <xf numFmtId="178" fontId="94" fillId="7" borderId="3" xfId="32" applyNumberFormat="1" applyFont="1" applyFill="1" applyBorder="1" applyAlignment="1" applyProtection="1">
      <alignment horizontal="center" vertical="center" wrapText="1"/>
      <protection locked="0"/>
    </xf>
    <xf numFmtId="178" fontId="69" fillId="2" borderId="3" xfId="20" applyNumberFormat="1" applyFont="1" applyFill="1" applyBorder="1" applyAlignment="1" applyProtection="1">
      <alignment horizontal="center" vertical="center" wrapText="1"/>
      <protection locked="0"/>
    </xf>
    <xf numFmtId="0" fontId="69" fillId="0" borderId="3" xfId="0" applyFont="1" applyFill="1" applyBorder="1" applyAlignment="1" applyProtection="1">
      <alignment horizontal="center" vertical="center"/>
      <protection locked="0"/>
    </xf>
    <xf numFmtId="0" fontId="69" fillId="0" borderId="3" xfId="0" applyFont="1" applyFill="1" applyBorder="1" applyAlignment="1" applyProtection="1">
      <alignment vertical="center" wrapText="1"/>
      <protection locked="0"/>
    </xf>
    <xf numFmtId="0" fontId="57" fillId="0" borderId="3" xfId="0" applyFont="1" applyFill="1" applyBorder="1" applyAlignment="1" applyProtection="1">
      <alignment horizontal="center" vertical="center" wrapText="1"/>
      <protection locked="0"/>
    </xf>
    <xf numFmtId="165" fontId="33" fillId="0" borderId="3" xfId="0" applyNumberFormat="1" applyFont="1" applyFill="1" applyBorder="1" applyAlignment="1" applyProtection="1">
      <alignment vertical="center" wrapText="1"/>
      <protection locked="0"/>
    </xf>
    <xf numFmtId="43" fontId="69" fillId="0" borderId="3" xfId="1" applyFont="1" applyFill="1" applyBorder="1" applyAlignment="1" applyProtection="1">
      <alignment vertical="center" wrapText="1"/>
      <protection locked="0"/>
    </xf>
    <xf numFmtId="168" fontId="69" fillId="0" borderId="3" xfId="0" applyNumberFormat="1" applyFont="1" applyFill="1" applyBorder="1" applyAlignment="1" applyProtection="1">
      <alignment vertical="center" wrapText="1"/>
      <protection locked="0"/>
    </xf>
    <xf numFmtId="168" fontId="94" fillId="0" borderId="3" xfId="0" applyNumberFormat="1" applyFont="1" applyFill="1" applyBorder="1" applyAlignment="1" applyProtection="1">
      <alignment vertical="center" wrapText="1"/>
      <protection locked="0"/>
    </xf>
    <xf numFmtId="168" fontId="94" fillId="0" borderId="3" xfId="0" applyNumberFormat="1" applyFont="1" applyFill="1" applyBorder="1" applyAlignment="1" applyProtection="1">
      <alignment horizontal="right" vertical="center" wrapText="1"/>
      <protection locked="0"/>
    </xf>
    <xf numFmtId="176" fontId="69" fillId="0" borderId="3" xfId="1" applyNumberFormat="1" applyFont="1" applyFill="1" applyBorder="1" applyAlignment="1" applyProtection="1">
      <alignment horizontal="center" vertical="center" wrapText="1"/>
      <protection locked="0"/>
    </xf>
    <xf numFmtId="178" fontId="94" fillId="0" borderId="3" xfId="1" applyNumberFormat="1" applyFont="1" applyFill="1" applyBorder="1" applyAlignment="1" applyProtection="1">
      <alignment horizontal="center" vertical="center" wrapText="1"/>
      <protection locked="0"/>
    </xf>
    <xf numFmtId="178" fontId="69" fillId="2" borderId="3" xfId="32" applyNumberFormat="1" applyFont="1" applyFill="1" applyBorder="1" applyAlignment="1" applyProtection="1">
      <alignment horizontal="center" vertical="center" wrapText="1"/>
      <protection locked="0"/>
    </xf>
    <xf numFmtId="178" fontId="69" fillId="7" borderId="3" xfId="32" applyNumberFormat="1" applyFont="1" applyFill="1" applyBorder="1" applyAlignment="1" applyProtection="1">
      <alignment horizontal="center" vertical="center" wrapText="1"/>
      <protection locked="0"/>
    </xf>
    <xf numFmtId="178" fontId="69" fillId="0" borderId="3" xfId="20" applyNumberFormat="1" applyFont="1" applyFill="1" applyBorder="1" applyAlignment="1" applyProtection="1">
      <alignment horizontal="center" vertical="center" wrapText="1"/>
      <protection locked="0"/>
    </xf>
    <xf numFmtId="165" fontId="13" fillId="0" borderId="3" xfId="0" quotePrefix="1" applyNumberFormat="1" applyFont="1" applyFill="1" applyBorder="1" applyAlignment="1" applyProtection="1">
      <alignment horizontal="center" vertical="center" wrapText="1"/>
      <protection locked="0"/>
    </xf>
    <xf numFmtId="176" fontId="94" fillId="2" borderId="3" xfId="0" applyNumberFormat="1" applyFont="1" applyFill="1" applyBorder="1" applyAlignment="1" applyProtection="1">
      <alignment vertical="center" wrapText="1"/>
      <protection locked="0"/>
    </xf>
    <xf numFmtId="43" fontId="69" fillId="2" borderId="3" xfId="32" applyNumberFormat="1"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protection locked="0"/>
    </xf>
    <xf numFmtId="0" fontId="57" fillId="2" borderId="3" xfId="0" applyFont="1" applyFill="1" applyBorder="1" applyAlignment="1" applyProtection="1">
      <alignment horizontal="center" vertical="center"/>
      <protection locked="0"/>
    </xf>
    <xf numFmtId="165" fontId="33" fillId="2" borderId="3" xfId="0" applyNumberFormat="1" applyFont="1" applyFill="1" applyBorder="1" applyAlignment="1" applyProtection="1">
      <alignment vertical="center"/>
      <protection locked="0"/>
    </xf>
    <xf numFmtId="165" fontId="69" fillId="2" borderId="3" xfId="0" applyNumberFormat="1" applyFont="1" applyFill="1" applyBorder="1" applyAlignment="1" applyProtection="1">
      <alignment vertical="center"/>
      <protection locked="0"/>
    </xf>
    <xf numFmtId="165" fontId="94" fillId="2" borderId="3" xfId="0" applyNumberFormat="1" applyFont="1" applyFill="1" applyBorder="1" applyAlignment="1" applyProtection="1">
      <alignment vertical="center"/>
      <protection locked="0"/>
    </xf>
    <xf numFmtId="165" fontId="94" fillId="2" borderId="3" xfId="0" applyNumberFormat="1" applyFont="1" applyFill="1" applyBorder="1" applyAlignment="1" applyProtection="1">
      <alignment horizontal="right" vertical="center"/>
      <protection locked="0"/>
    </xf>
    <xf numFmtId="165" fontId="94" fillId="2" borderId="3" xfId="0" applyNumberFormat="1" applyFont="1" applyFill="1" applyBorder="1" applyAlignment="1" applyProtection="1">
      <alignment horizontal="center" vertical="center"/>
      <protection locked="0"/>
    </xf>
    <xf numFmtId="165" fontId="33" fillId="2" borderId="3" xfId="0" applyNumberFormat="1" applyFont="1" applyFill="1" applyBorder="1" applyProtection="1">
      <protection locked="0"/>
    </xf>
    <xf numFmtId="3" fontId="49" fillId="2" borderId="3" xfId="0" applyNumberFormat="1" applyFont="1" applyFill="1" applyBorder="1" applyAlignment="1" applyProtection="1">
      <alignment vertical="center" wrapText="1"/>
      <protection locked="0"/>
    </xf>
    <xf numFmtId="164" fontId="40" fillId="2" borderId="3" xfId="0" applyNumberFormat="1" applyFont="1" applyFill="1" applyBorder="1" applyAlignment="1" applyProtection="1">
      <alignment vertical="center"/>
      <protection locked="0"/>
    </xf>
    <xf numFmtId="169" fontId="49" fillId="2" borderId="3" xfId="0" applyNumberFormat="1" applyFont="1" applyFill="1" applyBorder="1" applyAlignment="1" applyProtection="1">
      <alignment vertical="center"/>
      <protection locked="0"/>
    </xf>
    <xf numFmtId="169" fontId="49" fillId="2" borderId="3" xfId="0" applyNumberFormat="1" applyFont="1" applyFill="1" applyBorder="1" applyAlignment="1" applyProtection="1">
      <alignment horizontal="right" vertical="center"/>
      <protection locked="0"/>
    </xf>
    <xf numFmtId="176" fontId="90" fillId="7" borderId="3" xfId="0" applyNumberFormat="1" applyFont="1" applyFill="1" applyBorder="1" applyAlignment="1" applyProtection="1">
      <alignment horizontal="center" vertical="center"/>
      <protection locked="0"/>
    </xf>
    <xf numFmtId="169" fontId="171" fillId="7" borderId="3" xfId="32" applyNumberFormat="1" applyFont="1" applyFill="1" applyBorder="1" applyAlignment="1">
      <alignment horizontal="center" vertical="center" wrapText="1"/>
    </xf>
    <xf numFmtId="169" fontId="90" fillId="7" borderId="3" xfId="0" applyNumberFormat="1" applyFont="1" applyFill="1" applyBorder="1" applyAlignment="1" applyProtection="1">
      <alignment horizontal="right" vertical="center"/>
      <protection locked="0"/>
    </xf>
    <xf numFmtId="164" fontId="90" fillId="7" borderId="3" xfId="0" applyNumberFormat="1" applyFont="1" applyFill="1" applyBorder="1" applyAlignment="1" applyProtection="1">
      <alignment vertical="center"/>
      <protection locked="0"/>
    </xf>
    <xf numFmtId="169" fontId="90" fillId="7" borderId="3" xfId="32" applyNumberFormat="1" applyFont="1" applyFill="1" applyBorder="1" applyAlignment="1">
      <alignment horizontal="center" vertical="center" wrapText="1"/>
    </xf>
    <xf numFmtId="3" fontId="52" fillId="2" borderId="3" xfId="0" applyNumberFormat="1" applyFont="1" applyFill="1" applyBorder="1" applyAlignment="1" applyProtection="1">
      <alignment horizontal="center" vertical="center" wrapText="1"/>
      <protection locked="0"/>
    </xf>
    <xf numFmtId="168" fontId="40" fillId="2" borderId="3" xfId="0" applyNumberFormat="1" applyFont="1" applyFill="1" applyBorder="1" applyAlignment="1" applyProtection="1">
      <alignment horizontal="right" vertical="center"/>
      <protection locked="0"/>
    </xf>
    <xf numFmtId="168" fontId="49" fillId="2" borderId="3" xfId="0" applyNumberFormat="1" applyFont="1" applyFill="1" applyBorder="1" applyAlignment="1" applyProtection="1">
      <alignment horizontal="right" vertical="center"/>
      <protection locked="0"/>
    </xf>
    <xf numFmtId="165" fontId="49" fillId="2" borderId="3" xfId="0" applyNumberFormat="1" applyFont="1" applyFill="1" applyBorder="1" applyAlignment="1" applyProtection="1">
      <alignment horizontal="right" vertical="center"/>
      <protection locked="0"/>
    </xf>
    <xf numFmtId="165" fontId="106" fillId="7" borderId="3" xfId="0" applyNumberFormat="1" applyFont="1" applyFill="1" applyBorder="1" applyAlignment="1" applyProtection="1">
      <alignment horizontal="center" vertical="center" wrapText="1"/>
      <protection locked="0"/>
    </xf>
    <xf numFmtId="165" fontId="90" fillId="7" borderId="3" xfId="0" applyNumberFormat="1" applyFont="1" applyFill="1" applyBorder="1" applyAlignment="1" applyProtection="1">
      <alignment horizontal="center" vertical="center" wrapText="1"/>
      <protection locked="0"/>
    </xf>
    <xf numFmtId="165" fontId="90" fillId="7" borderId="3" xfId="0" applyNumberFormat="1" applyFont="1" applyFill="1" applyBorder="1" applyAlignment="1" applyProtection="1">
      <alignment horizontal="right" vertical="center" wrapText="1"/>
      <protection locked="0"/>
    </xf>
    <xf numFmtId="178" fontId="171" fillId="2" borderId="3" xfId="1" applyNumberFormat="1" applyFont="1" applyFill="1" applyBorder="1" applyAlignment="1" applyProtection="1">
      <alignment horizontal="center" vertical="center" wrapText="1"/>
      <protection locked="0"/>
    </xf>
    <xf numFmtId="171" fontId="49" fillId="2" borderId="3" xfId="0" applyNumberFormat="1" applyFont="1" applyFill="1" applyBorder="1" applyAlignment="1" applyProtection="1">
      <alignment vertical="center" wrapText="1"/>
      <protection locked="0"/>
    </xf>
    <xf numFmtId="165" fontId="106" fillId="7" borderId="3" xfId="0" applyNumberFormat="1" applyFont="1" applyFill="1" applyBorder="1" applyAlignment="1">
      <alignment horizontal="center" vertical="center" wrapText="1"/>
    </xf>
    <xf numFmtId="165" fontId="90" fillId="7" borderId="3" xfId="0" applyNumberFormat="1" applyFont="1" applyFill="1" applyBorder="1" applyAlignment="1">
      <alignment horizontal="center" vertical="center" wrapText="1"/>
    </xf>
    <xf numFmtId="165" fontId="90" fillId="7" borderId="3" xfId="0" applyNumberFormat="1" applyFont="1" applyFill="1" applyBorder="1" applyAlignment="1">
      <alignment horizontal="right" vertical="center" wrapText="1"/>
    </xf>
    <xf numFmtId="165" fontId="71" fillId="2" borderId="3" xfId="0" applyNumberFormat="1" applyFont="1" applyFill="1" applyBorder="1" applyAlignment="1" applyProtection="1">
      <alignment horizontal="right" vertical="center"/>
      <protection locked="0"/>
    </xf>
    <xf numFmtId="165" fontId="71" fillId="7" borderId="3" xfId="0" applyNumberFormat="1" applyFont="1" applyFill="1" applyBorder="1" applyAlignment="1">
      <alignment horizontal="center" vertical="center" wrapText="1"/>
    </xf>
    <xf numFmtId="43" fontId="71" fillId="7" borderId="3" xfId="1" applyFont="1" applyFill="1" applyBorder="1" applyAlignment="1">
      <alignment horizontal="center" vertical="center" wrapText="1"/>
    </xf>
    <xf numFmtId="176" fontId="71" fillId="2" borderId="3" xfId="1" applyNumberFormat="1" applyFont="1" applyFill="1" applyBorder="1" applyAlignment="1" applyProtection="1">
      <alignment horizontal="center" vertical="center" wrapText="1"/>
      <protection locked="0"/>
    </xf>
    <xf numFmtId="178" fontId="188" fillId="2" borderId="3" xfId="1" applyNumberFormat="1" applyFont="1" applyFill="1" applyBorder="1" applyAlignment="1" applyProtection="1">
      <alignment horizontal="center" vertical="center" wrapText="1"/>
      <protection locked="0"/>
    </xf>
    <xf numFmtId="165" fontId="77" fillId="2" borderId="3" xfId="0" applyNumberFormat="1" applyFont="1" applyFill="1" applyBorder="1" applyAlignment="1" applyProtection="1">
      <alignment horizontal="center" vertical="center"/>
      <protection locked="0"/>
    </xf>
    <xf numFmtId="171" fontId="77" fillId="2" borderId="3" xfId="0" applyNumberFormat="1" applyFont="1" applyFill="1" applyBorder="1" applyAlignment="1" applyProtection="1">
      <alignment horizontal="left" vertical="center" wrapText="1"/>
      <protection locked="0"/>
    </xf>
    <xf numFmtId="171" fontId="64" fillId="2" borderId="3" xfId="0" applyNumberFormat="1" applyFont="1" applyFill="1" applyBorder="1" applyAlignment="1" applyProtection="1">
      <alignment horizontal="center" vertical="center" wrapText="1"/>
      <protection locked="0"/>
    </xf>
    <xf numFmtId="164" fontId="50" fillId="2" borderId="3" xfId="0" applyNumberFormat="1" applyFont="1" applyFill="1" applyBorder="1" applyAlignment="1" applyProtection="1">
      <alignment vertical="center"/>
      <protection locked="0"/>
    </xf>
    <xf numFmtId="164" fontId="77" fillId="2" borderId="3" xfId="0" applyNumberFormat="1" applyFont="1" applyFill="1" applyBorder="1" applyAlignment="1" applyProtection="1">
      <alignment vertical="center"/>
      <protection locked="0"/>
    </xf>
    <xf numFmtId="164" fontId="77" fillId="2" borderId="3" xfId="0" applyNumberFormat="1" applyFont="1" applyFill="1" applyBorder="1" applyAlignment="1" applyProtection="1">
      <alignment horizontal="right" vertical="center"/>
      <protection locked="0"/>
    </xf>
    <xf numFmtId="166" fontId="77" fillId="2" borderId="3" xfId="0" applyNumberFormat="1" applyFont="1" applyFill="1" applyBorder="1" applyAlignment="1" applyProtection="1">
      <alignment horizontal="right" vertical="center"/>
      <protection locked="0"/>
    </xf>
    <xf numFmtId="169" fontId="77" fillId="2" borderId="3" xfId="0" applyNumberFormat="1" applyFont="1" applyFill="1" applyBorder="1" applyAlignment="1" applyProtection="1">
      <alignment horizontal="right" vertical="center"/>
      <protection locked="0"/>
    </xf>
    <xf numFmtId="169" fontId="77" fillId="2" borderId="3" xfId="0" applyNumberFormat="1" applyFont="1" applyFill="1" applyBorder="1" applyAlignment="1" applyProtection="1">
      <alignment horizontal="center" vertical="center"/>
      <protection locked="0"/>
    </xf>
    <xf numFmtId="164" fontId="114" fillId="7" borderId="3" xfId="0" applyNumberFormat="1" applyFont="1" applyFill="1" applyBorder="1" applyAlignment="1">
      <alignment horizontal="center" vertical="center" wrapText="1"/>
    </xf>
    <xf numFmtId="164" fontId="93" fillId="7" borderId="3" xfId="0" applyNumberFormat="1" applyFont="1" applyFill="1" applyBorder="1" applyAlignment="1">
      <alignment horizontal="center" vertical="center" wrapText="1"/>
    </xf>
    <xf numFmtId="164" fontId="93" fillId="7" borderId="3" xfId="1" applyNumberFormat="1" applyFont="1" applyFill="1" applyBorder="1" applyAlignment="1">
      <alignment horizontal="right" vertical="center" wrapText="1"/>
    </xf>
    <xf numFmtId="165" fontId="114" fillId="7" borderId="3" xfId="0" applyNumberFormat="1" applyFont="1" applyFill="1" applyBorder="1" applyAlignment="1">
      <alignment horizontal="center" vertical="center" wrapText="1"/>
    </xf>
    <xf numFmtId="176" fontId="93" fillId="7" borderId="3" xfId="0" applyNumberFormat="1" applyFont="1" applyFill="1" applyBorder="1" applyAlignment="1">
      <alignment horizontal="center" vertical="center" wrapText="1"/>
    </xf>
    <xf numFmtId="165" fontId="93" fillId="7" borderId="3" xfId="0" applyNumberFormat="1" applyFont="1" applyFill="1" applyBorder="1" applyAlignment="1">
      <alignment horizontal="center" vertical="center" wrapText="1"/>
    </xf>
    <xf numFmtId="43" fontId="112" fillId="7" borderId="3" xfId="32" applyNumberFormat="1" applyFont="1" applyFill="1" applyBorder="1" applyAlignment="1" applyProtection="1">
      <alignment horizontal="center" vertical="center" wrapText="1"/>
      <protection locked="0"/>
    </xf>
    <xf numFmtId="176" fontId="93" fillId="7" borderId="3" xfId="32" applyNumberFormat="1" applyFont="1" applyFill="1" applyBorder="1" applyAlignment="1" applyProtection="1">
      <alignment horizontal="center" vertical="center" wrapText="1"/>
      <protection locked="0"/>
    </xf>
    <xf numFmtId="165" fontId="50" fillId="2" borderId="3" xfId="0" applyNumberFormat="1" applyFont="1" applyFill="1" applyBorder="1" applyProtection="1">
      <protection locked="0"/>
    </xf>
    <xf numFmtId="43" fontId="90" fillId="7" borderId="3" xfId="0" applyNumberFormat="1" applyFont="1" applyFill="1" applyBorder="1" applyAlignment="1">
      <alignment horizontal="center" vertical="center" wrapText="1"/>
    </xf>
    <xf numFmtId="0" fontId="172" fillId="2" borderId="3" xfId="0" applyFont="1" applyFill="1" applyBorder="1" applyAlignment="1" applyProtection="1">
      <alignment horizontal="center" vertical="center" wrapText="1"/>
      <protection locked="0"/>
    </xf>
    <xf numFmtId="164" fontId="40" fillId="2" borderId="3" xfId="0" applyNumberFormat="1" applyFont="1" applyFill="1" applyBorder="1" applyAlignment="1" applyProtection="1">
      <alignment horizontal="right" vertical="center"/>
      <protection locked="0"/>
    </xf>
    <xf numFmtId="164" fontId="49" fillId="2" borderId="3" xfId="0" applyNumberFormat="1" applyFont="1" applyFill="1" applyBorder="1" applyAlignment="1" applyProtection="1">
      <alignment horizontal="right" vertical="center"/>
      <protection locked="0"/>
    </xf>
    <xf numFmtId="169" fontId="106" fillId="7" borderId="3" xfId="1" applyNumberFormat="1" applyFont="1" applyFill="1" applyBorder="1" applyAlignment="1">
      <alignment horizontal="center" vertical="center" wrapText="1"/>
    </xf>
    <xf numFmtId="169" fontId="90" fillId="2" borderId="3" xfId="0" applyNumberFormat="1" applyFont="1" applyFill="1" applyBorder="1" applyAlignment="1" applyProtection="1">
      <alignment horizontal="right" vertical="center"/>
      <protection locked="0"/>
    </xf>
    <xf numFmtId="176" fontId="171" fillId="2" borderId="3" xfId="1" applyNumberFormat="1" applyFont="1" applyFill="1" applyBorder="1" applyAlignment="1" applyProtection="1">
      <alignment horizontal="center" vertical="center" wrapText="1"/>
      <protection locked="0"/>
    </xf>
    <xf numFmtId="178" fontId="90" fillId="2" borderId="3" xfId="32" applyNumberFormat="1" applyFont="1" applyFill="1" applyBorder="1" applyAlignment="1" applyProtection="1">
      <alignment horizontal="center" vertical="center" wrapText="1"/>
      <protection locked="0"/>
    </xf>
    <xf numFmtId="176" fontId="49" fillId="7" borderId="3" xfId="32" applyNumberFormat="1" applyFont="1" applyFill="1" applyBorder="1" applyAlignment="1" applyProtection="1">
      <alignment horizontal="center" vertical="center" wrapText="1"/>
      <protection locked="0"/>
    </xf>
    <xf numFmtId="166" fontId="45" fillId="2" borderId="3" xfId="0" applyNumberFormat="1" applyFont="1" applyFill="1" applyBorder="1" applyProtection="1">
      <protection locked="0"/>
    </xf>
    <xf numFmtId="0" fontId="94" fillId="2" borderId="39" xfId="43" applyFont="1" applyFill="1" applyBorder="1" applyAlignment="1">
      <alignment horizontal="left" vertical="center" wrapText="1"/>
    </xf>
    <xf numFmtId="0" fontId="49" fillId="2" borderId="39" xfId="0" applyFont="1" applyFill="1" applyBorder="1" applyProtection="1"/>
    <xf numFmtId="0" fontId="93" fillId="2" borderId="39" xfId="43" quotePrefix="1" applyFont="1" applyFill="1" applyBorder="1" applyAlignment="1">
      <alignment horizontal="center" vertical="center" wrapText="1"/>
    </xf>
    <xf numFmtId="0" fontId="93" fillId="2" borderId="39" xfId="43" applyFont="1" applyFill="1" applyBorder="1" applyAlignment="1">
      <alignment vertical="center" wrapText="1"/>
    </xf>
    <xf numFmtId="164" fontId="93" fillId="2" borderId="39" xfId="35" applyFont="1" applyFill="1" applyBorder="1" applyAlignment="1">
      <alignment horizontal="center" vertical="center" wrapText="1"/>
    </xf>
    <xf numFmtId="0" fontId="77" fillId="2" borderId="39" xfId="0" applyFont="1" applyFill="1" applyBorder="1" applyProtection="1"/>
    <xf numFmtId="0" fontId="90" fillId="2" borderId="39" xfId="43" quotePrefix="1" applyFont="1" applyFill="1" applyBorder="1" applyAlignment="1">
      <alignment horizontal="center" vertical="center" wrapText="1"/>
    </xf>
    <xf numFmtId="0" fontId="90" fillId="2" borderId="39" xfId="43" quotePrefix="1" applyFont="1" applyFill="1" applyBorder="1" applyAlignment="1">
      <alignment vertical="center" wrapText="1"/>
    </xf>
    <xf numFmtId="164" fontId="90" fillId="2" borderId="39" xfId="35" applyFont="1" applyFill="1" applyBorder="1" applyAlignment="1">
      <alignment horizontal="center" vertical="center" wrapText="1"/>
    </xf>
    <xf numFmtId="0" fontId="49" fillId="2" borderId="39" xfId="0" applyFont="1" applyFill="1" applyBorder="1" applyAlignment="1" applyProtection="1">
      <alignment horizontal="center"/>
    </xf>
    <xf numFmtId="0" fontId="49" fillId="2" borderId="39" xfId="0" applyFont="1" applyFill="1" applyBorder="1" applyAlignment="1" applyProtection="1">
      <alignment horizontal="right"/>
    </xf>
    <xf numFmtId="0" fontId="49" fillId="2" borderId="39" xfId="0" applyFont="1" applyFill="1" applyBorder="1" applyAlignment="1" applyProtection="1">
      <alignment horizontal="right" vertical="center"/>
    </xf>
    <xf numFmtId="43" fontId="49" fillId="2" borderId="39" xfId="1" applyFont="1" applyFill="1" applyBorder="1" applyProtection="1"/>
    <xf numFmtId="176" fontId="49" fillId="2" borderId="39" xfId="1" applyNumberFormat="1" applyFont="1" applyFill="1" applyBorder="1" applyProtection="1"/>
    <xf numFmtId="0" fontId="77" fillId="2" borderId="39" xfId="0" applyFont="1" applyFill="1" applyBorder="1" applyAlignment="1" applyProtection="1">
      <alignment horizontal="center"/>
    </xf>
    <xf numFmtId="0" fontId="77" fillId="2" borderId="39" xfId="0" applyFont="1" applyFill="1" applyBorder="1" applyAlignment="1" applyProtection="1">
      <alignment horizontal="right"/>
    </xf>
    <xf numFmtId="0" fontId="77" fillId="2" borderId="39" xfId="0" applyFont="1" applyFill="1" applyBorder="1" applyAlignment="1" applyProtection="1">
      <alignment horizontal="right" vertical="center"/>
    </xf>
    <xf numFmtId="0" fontId="94" fillId="2" borderId="39" xfId="43" quotePrefix="1" applyFont="1" applyFill="1" applyBorder="1" applyAlignment="1">
      <alignment horizontal="center" vertical="center" wrapText="1"/>
    </xf>
    <xf numFmtId="0" fontId="94" fillId="2" borderId="39" xfId="43" applyFont="1" applyFill="1" applyBorder="1" applyAlignment="1">
      <alignment vertical="center" wrapText="1"/>
    </xf>
    <xf numFmtId="0" fontId="94" fillId="2" borderId="39" xfId="43" quotePrefix="1" applyFont="1" applyFill="1" applyBorder="1" applyAlignment="1">
      <alignment vertical="center" wrapText="1"/>
    </xf>
    <xf numFmtId="164" fontId="94" fillId="2" borderId="39" xfId="35" applyFont="1" applyFill="1" applyBorder="1" applyAlignment="1">
      <alignment horizontal="center" vertical="center" wrapText="1"/>
    </xf>
    <xf numFmtId="0" fontId="69" fillId="2" borderId="39" xfId="0" applyFont="1" applyFill="1" applyBorder="1" applyProtection="1"/>
    <xf numFmtId="0" fontId="69" fillId="2" borderId="39" xfId="0" applyFont="1" applyFill="1" applyBorder="1" applyAlignment="1" applyProtection="1"/>
    <xf numFmtId="0" fontId="69" fillId="2" borderId="39" xfId="0" applyFont="1" applyFill="1" applyBorder="1" applyAlignment="1" applyProtection="1">
      <alignment vertical="center"/>
    </xf>
    <xf numFmtId="0" fontId="69" fillId="2" borderId="39" xfId="0" applyFont="1" applyFill="1" applyBorder="1" applyAlignment="1" applyProtection="1">
      <alignment horizontal="right" vertical="center"/>
    </xf>
    <xf numFmtId="178" fontId="69" fillId="2" borderId="39" xfId="1" applyNumberFormat="1" applyFont="1" applyFill="1" applyBorder="1" applyAlignment="1" applyProtection="1">
      <alignment horizontal="right"/>
    </xf>
    <xf numFmtId="178" fontId="69" fillId="2" borderId="39" xfId="32" applyNumberFormat="1" applyFont="1" applyFill="1" applyBorder="1" applyAlignment="1" applyProtection="1"/>
    <xf numFmtId="178" fontId="69" fillId="2" borderId="39" xfId="32" applyNumberFormat="1" applyFont="1" applyFill="1" applyBorder="1" applyAlignment="1" applyProtection="1">
      <alignment vertical="center"/>
    </xf>
    <xf numFmtId="178" fontId="69" fillId="2" borderId="39" xfId="32" applyNumberFormat="1" applyFont="1" applyFill="1" applyBorder="1" applyAlignment="1" applyProtection="1">
      <alignment horizontal="right" vertical="center"/>
    </xf>
    <xf numFmtId="43" fontId="69" fillId="2" borderId="39" xfId="1" applyFont="1" applyFill="1" applyBorder="1" applyProtection="1"/>
    <xf numFmtId="0" fontId="94" fillId="2" borderId="39" xfId="43" applyFont="1" applyFill="1" applyBorder="1" applyAlignment="1">
      <alignment horizontal="justify" vertical="center" wrapText="1"/>
    </xf>
    <xf numFmtId="43" fontId="69" fillId="2" borderId="39" xfId="32" applyFont="1" applyFill="1" applyBorder="1" applyAlignment="1" applyProtection="1"/>
    <xf numFmtId="43" fontId="69" fillId="2" borderId="39" xfId="32" applyFont="1" applyFill="1" applyBorder="1" applyAlignment="1" applyProtection="1">
      <alignment vertical="center"/>
    </xf>
    <xf numFmtId="176" fontId="69" fillId="2" borderId="39" xfId="32" applyNumberFormat="1" applyFont="1" applyFill="1" applyBorder="1" applyAlignment="1" applyProtection="1">
      <alignment horizontal="right" vertical="center"/>
    </xf>
    <xf numFmtId="43" fontId="69" fillId="2" borderId="39" xfId="32" applyFont="1" applyFill="1" applyBorder="1" applyAlignment="1" applyProtection="1">
      <alignment horizontal="right" vertical="center"/>
    </xf>
    <xf numFmtId="178" fontId="69" fillId="2" borderId="39" xfId="1" applyNumberFormat="1" applyFont="1" applyFill="1" applyBorder="1" applyProtection="1"/>
    <xf numFmtId="43" fontId="49" fillId="2" borderId="39" xfId="32" applyFont="1" applyFill="1" applyBorder="1" applyAlignment="1" applyProtection="1">
      <alignment horizontal="right" vertical="center"/>
    </xf>
    <xf numFmtId="0" fontId="90" fillId="2" borderId="39" xfId="43" applyFont="1" applyFill="1" applyBorder="1" applyAlignment="1">
      <alignment horizontal="justify" vertical="center" wrapText="1"/>
    </xf>
    <xf numFmtId="178" fontId="49" fillId="2" borderId="39" xfId="1" applyNumberFormat="1" applyFont="1" applyFill="1" applyBorder="1" applyProtection="1"/>
    <xf numFmtId="178" fontId="49" fillId="2" borderId="39" xfId="32" applyNumberFormat="1" applyFont="1" applyFill="1" applyBorder="1" applyAlignment="1" applyProtection="1">
      <alignment horizontal="right" vertical="center"/>
    </xf>
    <xf numFmtId="165" fontId="94" fillId="2" borderId="39" xfId="27" quotePrefix="1" applyNumberFormat="1" applyFont="1" applyFill="1" applyBorder="1" applyAlignment="1" applyProtection="1">
      <alignment horizontal="center" vertical="center" wrapText="1"/>
    </xf>
    <xf numFmtId="0" fontId="90" fillId="2" borderId="39" xfId="43" applyFont="1" applyFill="1" applyBorder="1" applyAlignment="1">
      <alignment horizontal="center" vertical="center" wrapText="1"/>
    </xf>
    <xf numFmtId="0" fontId="94" fillId="2" borderId="39" xfId="44" quotePrefix="1" applyFont="1" applyFill="1" applyBorder="1" applyAlignment="1" applyProtection="1">
      <alignment horizontal="center" vertical="center" wrapText="1"/>
    </xf>
    <xf numFmtId="0" fontId="94" fillId="2" borderId="39" xfId="27" applyFont="1" applyFill="1" applyBorder="1" applyAlignment="1" applyProtection="1">
      <alignment vertical="center" wrapText="1"/>
    </xf>
    <xf numFmtId="178" fontId="94" fillId="2" borderId="39" xfId="35" applyNumberFormat="1" applyFont="1" applyFill="1" applyBorder="1" applyAlignment="1">
      <alignment horizontal="center" vertical="center" wrapText="1"/>
    </xf>
    <xf numFmtId="3" fontId="69" fillId="2" borderId="39" xfId="0" applyNumberFormat="1" applyFont="1" applyFill="1" applyBorder="1" applyProtection="1"/>
    <xf numFmtId="43" fontId="69" fillId="0" borderId="39" xfId="32" applyFont="1" applyFill="1" applyBorder="1" applyProtection="1"/>
    <xf numFmtId="178" fontId="69" fillId="0" borderId="39" xfId="32" applyNumberFormat="1" applyFont="1" applyFill="1" applyBorder="1" applyProtection="1"/>
    <xf numFmtId="0" fontId="90" fillId="2" borderId="39" xfId="44" quotePrefix="1" applyFont="1" applyFill="1" applyBorder="1" applyAlignment="1" applyProtection="1">
      <alignment horizontal="center" vertical="center" wrapText="1"/>
    </xf>
    <xf numFmtId="0" fontId="90" fillId="2" borderId="39" xfId="44" applyFont="1" applyFill="1" applyBorder="1" applyAlignment="1" applyProtection="1">
      <alignment horizontal="left" vertical="center" wrapText="1"/>
    </xf>
    <xf numFmtId="178" fontId="90" fillId="2" borderId="39" xfId="35" applyNumberFormat="1" applyFont="1" applyFill="1" applyBorder="1" applyAlignment="1">
      <alignment horizontal="center" vertical="center" wrapText="1"/>
    </xf>
    <xf numFmtId="43" fontId="49" fillId="2" borderId="39" xfId="1" applyFont="1" applyFill="1" applyBorder="1" applyAlignment="1" applyProtection="1"/>
    <xf numFmtId="43" fontId="49" fillId="0" borderId="39" xfId="1" applyFont="1" applyFill="1" applyBorder="1" applyProtection="1"/>
    <xf numFmtId="43" fontId="49" fillId="0" borderId="39" xfId="32" applyFont="1" applyFill="1" applyBorder="1" applyProtection="1"/>
    <xf numFmtId="43" fontId="90" fillId="0" borderId="39" xfId="1" applyFont="1" applyFill="1" applyBorder="1" applyProtection="1"/>
    <xf numFmtId="176" fontId="90" fillId="0" borderId="39" xfId="1" applyNumberFormat="1" applyFont="1" applyFill="1" applyBorder="1" applyProtection="1"/>
    <xf numFmtId="178" fontId="90" fillId="0" borderId="39" xfId="1" applyNumberFormat="1" applyFont="1" applyFill="1" applyBorder="1" applyAlignment="1" applyProtection="1">
      <alignment horizontal="right" vertical="center"/>
    </xf>
    <xf numFmtId="165" fontId="94" fillId="2" borderId="39" xfId="27" applyNumberFormat="1" applyFont="1" applyFill="1" applyBorder="1" applyAlignment="1" applyProtection="1">
      <alignment horizontal="center" vertical="center" wrapText="1"/>
    </xf>
    <xf numFmtId="178" fontId="90" fillId="0" borderId="39" xfId="1" applyNumberFormat="1" applyFont="1" applyFill="1" applyBorder="1" applyProtection="1"/>
    <xf numFmtId="0" fontId="97" fillId="2" borderId="39" xfId="44" quotePrefix="1" applyFont="1" applyFill="1" applyBorder="1" applyAlignment="1" applyProtection="1">
      <alignment horizontal="center" vertical="center" wrapText="1"/>
    </xf>
    <xf numFmtId="0" fontId="97" fillId="2" borderId="39" xfId="27" applyFont="1" applyFill="1" applyBorder="1" applyAlignment="1" applyProtection="1">
      <alignment vertical="center" wrapText="1"/>
    </xf>
    <xf numFmtId="178" fontId="97" fillId="2" borderId="39" xfId="35" applyNumberFormat="1" applyFont="1" applyFill="1" applyBorder="1" applyAlignment="1">
      <alignment horizontal="center" vertical="center" wrapText="1"/>
    </xf>
    <xf numFmtId="43" fontId="70" fillId="2" borderId="39" xfId="1" applyFont="1" applyFill="1" applyBorder="1" applyProtection="1"/>
    <xf numFmtId="43" fontId="70" fillId="0" borderId="39" xfId="32" applyFont="1" applyFill="1" applyBorder="1" applyProtection="1"/>
    <xf numFmtId="43" fontId="70" fillId="2" borderId="39" xfId="32" applyFont="1" applyFill="1" applyBorder="1" applyProtection="1"/>
    <xf numFmtId="0" fontId="90" fillId="2" borderId="39" xfId="27" applyFont="1" applyFill="1" applyBorder="1" applyAlignment="1" applyProtection="1">
      <alignment vertical="center" wrapText="1"/>
    </xf>
    <xf numFmtId="0" fontId="49" fillId="2" borderId="39" xfId="0" applyFont="1" applyFill="1" applyBorder="1" applyAlignment="1" applyProtection="1"/>
    <xf numFmtId="43" fontId="49" fillId="7" borderId="39" xfId="32" applyFont="1" applyFill="1" applyBorder="1" applyProtection="1"/>
    <xf numFmtId="165" fontId="97" fillId="2" borderId="39" xfId="27" quotePrefix="1" applyNumberFormat="1" applyFont="1" applyFill="1" applyBorder="1" applyAlignment="1" applyProtection="1">
      <alignment horizontal="center" vertical="center" wrapText="1"/>
    </xf>
    <xf numFmtId="165" fontId="97" fillId="2" borderId="34" xfId="27" quotePrefix="1" applyNumberFormat="1" applyFont="1" applyFill="1" applyBorder="1" applyAlignment="1" applyProtection="1">
      <alignment horizontal="center" vertical="center" wrapText="1"/>
    </xf>
    <xf numFmtId="0" fontId="90" fillId="2" borderId="34" xfId="27" applyFont="1" applyFill="1" applyBorder="1" applyAlignment="1" applyProtection="1">
      <alignment vertical="center" wrapText="1"/>
    </xf>
    <xf numFmtId="178" fontId="90" fillId="2" borderId="34" xfId="35" applyNumberFormat="1" applyFont="1" applyFill="1" applyBorder="1" applyAlignment="1">
      <alignment horizontal="center" vertical="center" wrapText="1"/>
    </xf>
    <xf numFmtId="0" fontId="49" fillId="2" borderId="34" xfId="0" applyFont="1" applyFill="1" applyBorder="1" applyAlignment="1" applyProtection="1"/>
    <xf numFmtId="43" fontId="49" fillId="2" borderId="34" xfId="1" applyFont="1" applyFill="1" applyBorder="1" applyProtection="1"/>
    <xf numFmtId="43" fontId="49" fillId="0" borderId="34" xfId="32" applyFont="1" applyFill="1" applyBorder="1" applyProtection="1"/>
    <xf numFmtId="43" fontId="49" fillId="7" borderId="34" xfId="32" applyFont="1" applyFill="1" applyBorder="1" applyProtection="1"/>
    <xf numFmtId="164" fontId="85" fillId="2" borderId="3" xfId="0" applyNumberFormat="1" applyFont="1" applyFill="1" applyBorder="1" applyAlignment="1" applyProtection="1">
      <alignment vertical="center"/>
      <protection locked="0"/>
    </xf>
    <xf numFmtId="164" fontId="85" fillId="2" borderId="3" xfId="0" applyNumberFormat="1" applyFont="1" applyFill="1" applyBorder="1" applyAlignment="1" applyProtection="1">
      <alignment horizontal="right" vertical="center"/>
      <protection locked="0"/>
    </xf>
    <xf numFmtId="169" fontId="85" fillId="2" borderId="3" xfId="0" applyNumberFormat="1" applyFont="1" applyFill="1" applyBorder="1" applyAlignment="1" applyProtection="1">
      <alignment vertical="center"/>
      <protection locked="0"/>
    </xf>
    <xf numFmtId="39" fontId="85" fillId="2" borderId="3" xfId="0" applyNumberFormat="1" applyFont="1" applyFill="1" applyBorder="1" applyAlignment="1" applyProtection="1">
      <alignment horizontal="right" vertical="center"/>
      <protection locked="0"/>
    </xf>
    <xf numFmtId="184" fontId="85" fillId="2" borderId="3" xfId="0" applyNumberFormat="1" applyFont="1" applyFill="1" applyBorder="1" applyAlignment="1" applyProtection="1">
      <alignment horizontal="right" vertical="center"/>
      <protection locked="0"/>
    </xf>
    <xf numFmtId="164" fontId="40" fillId="2" borderId="3" xfId="0" applyNumberFormat="1" applyFont="1" applyFill="1" applyBorder="1" applyAlignment="1" applyProtection="1">
      <alignment horizontal="center" vertical="center"/>
      <protection locked="0"/>
    </xf>
    <xf numFmtId="164" fontId="33" fillId="2" borderId="3" xfId="0" applyNumberFormat="1" applyFont="1" applyFill="1" applyBorder="1" applyAlignment="1" applyProtection="1">
      <alignment horizontal="right" vertical="center"/>
      <protection locked="0"/>
    </xf>
    <xf numFmtId="169" fontId="85" fillId="2" borderId="3" xfId="0" applyNumberFormat="1" applyFont="1" applyFill="1" applyBorder="1" applyAlignment="1" applyProtection="1">
      <alignment horizontal="right" vertical="center"/>
      <protection locked="0"/>
    </xf>
    <xf numFmtId="169" fontId="85" fillId="7" borderId="3" xfId="0" applyNumberFormat="1" applyFont="1" applyFill="1" applyBorder="1" applyAlignment="1" applyProtection="1">
      <alignment horizontal="right" vertical="center"/>
      <protection locked="0"/>
    </xf>
    <xf numFmtId="176" fontId="94" fillId="2" borderId="3" xfId="1" applyNumberFormat="1" applyFont="1" applyFill="1" applyBorder="1" applyAlignment="1" applyProtection="1">
      <alignment horizontal="right" vertical="center"/>
      <protection locked="0"/>
    </xf>
    <xf numFmtId="169" fontId="40" fillId="2" borderId="3" xfId="0" applyNumberFormat="1" applyFont="1" applyFill="1" applyBorder="1" applyAlignment="1" applyProtection="1">
      <alignment vertical="center"/>
      <protection locked="0"/>
    </xf>
    <xf numFmtId="164" fontId="87" fillId="2" borderId="3" xfId="0" applyNumberFormat="1" applyFont="1" applyFill="1" applyBorder="1" applyAlignment="1" applyProtection="1">
      <alignment vertical="center"/>
      <protection locked="0"/>
    </xf>
    <xf numFmtId="164" fontId="87" fillId="2" borderId="3" xfId="0" applyNumberFormat="1" applyFont="1" applyFill="1" applyBorder="1" applyAlignment="1" applyProtection="1">
      <alignment horizontal="right" vertical="center"/>
      <protection locked="0"/>
    </xf>
    <xf numFmtId="169" fontId="87" fillId="2" borderId="3" xfId="0" applyNumberFormat="1" applyFont="1" applyFill="1" applyBorder="1" applyAlignment="1" applyProtection="1">
      <alignment horizontal="right" vertical="center"/>
      <protection locked="0"/>
    </xf>
    <xf numFmtId="169" fontId="87" fillId="0" borderId="3" xfId="0" applyNumberFormat="1" applyFont="1" applyFill="1" applyBorder="1" applyAlignment="1" applyProtection="1">
      <alignment horizontal="right" vertical="center"/>
      <protection locked="0"/>
    </xf>
    <xf numFmtId="169" fontId="87" fillId="2" borderId="3" xfId="0" applyNumberFormat="1" applyFont="1" applyFill="1" applyBorder="1" applyAlignment="1" applyProtection="1">
      <alignment horizontal="center" vertical="center"/>
      <protection locked="0"/>
    </xf>
    <xf numFmtId="39" fontId="87" fillId="2" borderId="3" xfId="0" applyNumberFormat="1" applyFont="1" applyFill="1" applyBorder="1" applyAlignment="1" applyProtection="1">
      <alignment horizontal="right" vertical="center"/>
      <protection locked="0"/>
    </xf>
    <xf numFmtId="169" fontId="49" fillId="2" borderId="3" xfId="0" applyNumberFormat="1" applyFont="1" applyFill="1" applyBorder="1" applyAlignment="1" applyProtection="1">
      <alignment horizontal="center" vertical="center"/>
      <protection locked="0"/>
    </xf>
    <xf numFmtId="168" fontId="40" fillId="2" borderId="3" xfId="0" applyNumberFormat="1" applyFont="1" applyFill="1" applyBorder="1" applyAlignment="1" applyProtection="1">
      <alignment vertical="center"/>
      <protection locked="0"/>
    </xf>
    <xf numFmtId="0" fontId="87" fillId="2" borderId="3" xfId="0" applyFont="1" applyFill="1" applyBorder="1" applyAlignment="1" applyProtection="1">
      <alignment vertical="center"/>
      <protection locked="0"/>
    </xf>
    <xf numFmtId="164" fontId="87" fillId="0" borderId="3" xfId="0" applyNumberFormat="1" applyFont="1" applyFill="1" applyBorder="1" applyAlignment="1" applyProtection="1">
      <alignment horizontal="right" vertical="center"/>
      <protection locked="0"/>
    </xf>
    <xf numFmtId="169" fontId="87" fillId="2" borderId="3" xfId="19" applyNumberFormat="1" applyFont="1" applyFill="1" applyBorder="1" applyAlignment="1" applyProtection="1">
      <alignment horizontal="right" vertical="center"/>
      <protection locked="0"/>
    </xf>
    <xf numFmtId="185" fontId="87" fillId="2"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vertical="center"/>
      <protection locked="0"/>
    </xf>
    <xf numFmtId="3" fontId="87" fillId="2" borderId="3" xfId="0" applyNumberFormat="1" applyFont="1" applyFill="1" applyBorder="1" applyAlignment="1" applyProtection="1">
      <alignment vertical="center"/>
      <protection locked="0"/>
    </xf>
    <xf numFmtId="3" fontId="87" fillId="2" borderId="3" xfId="0" applyNumberFormat="1" applyFont="1" applyFill="1" applyBorder="1" applyAlignment="1" applyProtection="1">
      <alignment horizontal="right" vertical="center"/>
      <protection locked="0"/>
    </xf>
    <xf numFmtId="3" fontId="87" fillId="0" borderId="3" xfId="0" applyNumberFormat="1" applyFont="1" applyFill="1" applyBorder="1" applyAlignment="1" applyProtection="1">
      <alignment horizontal="right" vertical="center"/>
      <protection locked="0"/>
    </xf>
    <xf numFmtId="3" fontId="85" fillId="2" borderId="3" xfId="0" applyNumberFormat="1" applyFont="1" applyFill="1" applyBorder="1" applyAlignment="1" applyProtection="1">
      <alignment vertical="center"/>
      <protection locked="0"/>
    </xf>
    <xf numFmtId="3" fontId="85" fillId="2" borderId="3" xfId="0" applyNumberFormat="1" applyFont="1" applyFill="1" applyBorder="1" applyAlignment="1" applyProtection="1">
      <alignment horizontal="right" vertical="center"/>
      <protection locked="0"/>
    </xf>
    <xf numFmtId="3" fontId="85" fillId="0"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horizontal="center" vertical="center"/>
      <protection locked="0"/>
    </xf>
    <xf numFmtId="3" fontId="87" fillId="7" borderId="3" xfId="13" applyFont="1" applyFill="1" applyBorder="1" applyAlignment="1" applyProtection="1">
      <alignment vertical="center"/>
      <protection locked="0"/>
    </xf>
    <xf numFmtId="168" fontId="49" fillId="2" borderId="3" xfId="0" applyNumberFormat="1" applyFont="1" applyFill="1" applyBorder="1" applyAlignment="1" applyProtection="1">
      <alignment horizontal="center" vertical="center"/>
      <protection locked="0"/>
    </xf>
    <xf numFmtId="169" fontId="87" fillId="7" borderId="3" xfId="0" applyNumberFormat="1" applyFont="1" applyFill="1" applyBorder="1" applyAlignment="1" applyProtection="1">
      <alignment vertical="center"/>
      <protection locked="0"/>
    </xf>
    <xf numFmtId="171" fontId="87" fillId="2" borderId="3" xfId="0" applyNumberFormat="1" applyFont="1" applyFill="1" applyBorder="1" applyAlignment="1" applyProtection="1">
      <alignment horizontal="right" vertical="center"/>
      <protection locked="0"/>
    </xf>
    <xf numFmtId="4" fontId="87" fillId="2" borderId="3" xfId="0" applyNumberFormat="1" applyFont="1" applyFill="1" applyBorder="1" applyAlignment="1" applyProtection="1">
      <alignment horizontal="right" vertical="center"/>
      <protection locked="0"/>
    </xf>
    <xf numFmtId="171" fontId="87" fillId="0" borderId="3" xfId="0" applyNumberFormat="1" applyFont="1" applyFill="1" applyBorder="1" applyAlignment="1" applyProtection="1">
      <alignment horizontal="right" vertical="center"/>
      <protection locked="0"/>
    </xf>
    <xf numFmtId="168" fontId="87" fillId="7" borderId="3" xfId="13" applyNumberFormat="1" applyFont="1" applyFill="1" applyBorder="1" applyAlignment="1" applyProtection="1">
      <alignment vertical="center"/>
      <protection locked="0"/>
    </xf>
    <xf numFmtId="43" fontId="87" fillId="2" borderId="3" xfId="1" applyFont="1" applyFill="1" applyBorder="1" applyAlignment="1" applyProtection="1">
      <alignment horizontal="right" vertical="center"/>
      <protection locked="0"/>
    </xf>
    <xf numFmtId="49" fontId="87" fillId="2" borderId="3" xfId="46" applyNumberFormat="1" applyFont="1" applyFill="1" applyBorder="1" applyAlignment="1">
      <alignment horizontal="left" vertical="center" wrapText="1"/>
    </xf>
    <xf numFmtId="171" fontId="87" fillId="2" borderId="3" xfId="0" applyNumberFormat="1" applyFont="1" applyFill="1" applyBorder="1" applyAlignment="1" applyProtection="1">
      <alignment vertical="center"/>
      <protection locked="0"/>
    </xf>
    <xf numFmtId="171" fontId="87" fillId="0" borderId="3" xfId="0" applyNumberFormat="1" applyFont="1" applyFill="1" applyBorder="1" applyAlignment="1" applyProtection="1">
      <alignment vertical="center"/>
      <protection locked="0"/>
    </xf>
    <xf numFmtId="3" fontId="40" fillId="2" borderId="3" xfId="0" applyNumberFormat="1" applyFont="1" applyFill="1" applyBorder="1" applyAlignment="1" applyProtection="1">
      <alignment horizontal="left" vertical="center" wrapText="1"/>
      <protection locked="0"/>
    </xf>
    <xf numFmtId="164" fontId="87" fillId="2" borderId="3" xfId="0" applyNumberFormat="1" applyFont="1" applyFill="1" applyBorder="1" applyAlignment="1" applyProtection="1">
      <alignment horizontal="center" vertical="center"/>
      <protection locked="0"/>
    </xf>
    <xf numFmtId="169" fontId="87" fillId="2" borderId="3" xfId="0" applyNumberFormat="1" applyFont="1" applyFill="1" applyBorder="1" applyAlignment="1" applyProtection="1">
      <alignment vertical="center"/>
      <protection locked="0"/>
    </xf>
    <xf numFmtId="168" fontId="87" fillId="2" borderId="3" xfId="0" applyNumberFormat="1" applyFont="1" applyFill="1" applyBorder="1" applyAlignment="1" applyProtection="1">
      <alignment vertical="center"/>
      <protection locked="0"/>
    </xf>
    <xf numFmtId="3" fontId="229" fillId="2" borderId="3" xfId="0" applyNumberFormat="1" applyFont="1" applyFill="1" applyBorder="1" applyAlignment="1" applyProtection="1">
      <alignment vertical="center"/>
      <protection locked="0"/>
    </xf>
    <xf numFmtId="170" fontId="89" fillId="2" borderId="0" xfId="0" applyNumberFormat="1" applyFont="1" applyFill="1" applyAlignment="1" applyProtection="1">
      <alignment horizontal="right" vertical="center"/>
      <protection locked="0"/>
    </xf>
    <xf numFmtId="0" fontId="89" fillId="2" borderId="0" xfId="0" applyFont="1" applyFill="1" applyAlignment="1" applyProtection="1">
      <alignment horizontal="center"/>
      <protection locked="0"/>
    </xf>
    <xf numFmtId="0" fontId="89" fillId="2" borderId="0" xfId="0" applyFont="1" applyFill="1" applyAlignment="1" applyProtection="1">
      <alignment vertical="center"/>
    </xf>
    <xf numFmtId="176" fontId="89" fillId="2" borderId="0" xfId="1" applyNumberFormat="1" applyFont="1" applyFill="1" applyProtection="1"/>
    <xf numFmtId="0" fontId="89" fillId="2" borderId="0" xfId="0" applyFont="1" applyFill="1" applyProtection="1"/>
    <xf numFmtId="165" fontId="87" fillId="2" borderId="0" xfId="0" applyNumberFormat="1" applyFont="1" applyFill="1" applyAlignment="1" applyProtection="1">
      <alignment horizontal="center" vertical="center"/>
      <protection locked="0"/>
    </xf>
    <xf numFmtId="3" fontId="85" fillId="2" borderId="3" xfId="0" applyNumberFormat="1" applyFont="1" applyFill="1" applyBorder="1" applyAlignment="1" applyProtection="1">
      <alignment horizontal="center" vertical="center"/>
      <protection locked="0"/>
    </xf>
    <xf numFmtId="0" fontId="85" fillId="2" borderId="3" xfId="0" applyFont="1" applyFill="1" applyBorder="1" applyAlignment="1" applyProtection="1">
      <alignment horizontal="left" vertical="center" wrapText="1"/>
      <protection locked="0"/>
    </xf>
    <xf numFmtId="0" fontId="87" fillId="2" borderId="3" xfId="0" applyFont="1" applyFill="1" applyBorder="1" applyAlignment="1" applyProtection="1">
      <alignment horizontal="center" vertical="center"/>
      <protection locked="0"/>
    </xf>
    <xf numFmtId="164" fontId="85" fillId="2" borderId="3" xfId="0" applyNumberFormat="1" applyFont="1" applyFill="1" applyBorder="1" applyAlignment="1" applyProtection="1">
      <alignment horizontal="center" vertical="center" wrapText="1"/>
      <protection locked="0"/>
    </xf>
    <xf numFmtId="170" fontId="91" fillId="2" borderId="0" xfId="0" applyNumberFormat="1" applyFont="1" applyFill="1" applyAlignment="1" applyProtection="1">
      <alignment horizontal="right" vertical="center"/>
      <protection locked="0"/>
    </xf>
    <xf numFmtId="3" fontId="91" fillId="2" borderId="0" xfId="0" applyNumberFormat="1" applyFont="1" applyFill="1" applyAlignment="1" applyProtection="1">
      <alignment vertical="center"/>
    </xf>
    <xf numFmtId="176" fontId="91" fillId="2" borderId="0" xfId="1" applyNumberFormat="1" applyFont="1" applyFill="1" applyProtection="1"/>
    <xf numFmtId="3" fontId="152" fillId="2" borderId="0" xfId="0" applyNumberFormat="1" applyFont="1" applyFill="1" applyProtection="1"/>
    <xf numFmtId="0" fontId="94" fillId="2" borderId="3" xfId="0" applyFont="1" applyFill="1" applyBorder="1" applyAlignment="1" applyProtection="1">
      <alignment horizontal="left" vertical="center" wrapText="1"/>
      <protection locked="0"/>
    </xf>
    <xf numFmtId="0" fontId="90" fillId="2" borderId="3" xfId="0" applyFont="1" applyFill="1" applyBorder="1" applyAlignment="1" applyProtection="1">
      <alignment horizontal="center" vertical="center"/>
      <protection locked="0"/>
    </xf>
    <xf numFmtId="3" fontId="230" fillId="2" borderId="3" xfId="0" applyNumberFormat="1" applyFont="1" applyFill="1" applyBorder="1" applyProtection="1">
      <protection locked="0"/>
    </xf>
    <xf numFmtId="3" fontId="91" fillId="2" borderId="0" xfId="0" applyNumberFormat="1" applyFont="1" applyFill="1" applyProtection="1">
      <protection locked="0"/>
    </xf>
    <xf numFmtId="3" fontId="152" fillId="2" borderId="0" xfId="0" applyNumberFormat="1" applyFont="1" applyFill="1" applyAlignment="1" applyProtection="1">
      <alignment horizontal="center"/>
      <protection locked="0"/>
    </xf>
    <xf numFmtId="0" fontId="155" fillId="2" borderId="3" xfId="0" applyFont="1" applyFill="1" applyBorder="1" applyAlignment="1" applyProtection="1">
      <alignment vertical="center"/>
      <protection locked="0"/>
    </xf>
    <xf numFmtId="0" fontId="84" fillId="2" borderId="0" xfId="0" applyFont="1" applyFill="1" applyAlignment="1" applyProtection="1">
      <alignment horizontal="center" vertical="center"/>
      <protection locked="0"/>
    </xf>
    <xf numFmtId="176" fontId="91" fillId="2" borderId="0" xfId="1" applyNumberFormat="1" applyFont="1" applyFill="1" applyAlignment="1" applyProtection="1">
      <alignment vertical="center"/>
    </xf>
    <xf numFmtId="0" fontId="84" fillId="2" borderId="0" xfId="0" applyFont="1" applyFill="1" applyAlignment="1" applyProtection="1">
      <alignment vertical="center"/>
    </xf>
    <xf numFmtId="0" fontId="103" fillId="2" borderId="3" xfId="0" applyFont="1" applyFill="1" applyBorder="1" applyAlignment="1" applyProtection="1">
      <alignment vertical="center"/>
      <protection locked="0"/>
    </xf>
    <xf numFmtId="164" fontId="94" fillId="2" borderId="3" xfId="0" applyNumberFormat="1" applyFont="1" applyFill="1" applyBorder="1" applyAlignment="1" applyProtection="1">
      <alignment horizontal="center" vertical="center"/>
      <protection locked="0"/>
    </xf>
    <xf numFmtId="1" fontId="94" fillId="2" borderId="3" xfId="0" applyNumberFormat="1" applyFont="1" applyFill="1" applyBorder="1" applyAlignment="1" applyProtection="1">
      <alignment horizontal="center" vertical="center" wrapText="1"/>
    </xf>
    <xf numFmtId="169" fontId="89" fillId="2" borderId="0" xfId="0" applyNumberFormat="1" applyFont="1" applyFill="1" applyAlignment="1" applyProtection="1">
      <alignment horizontal="right" vertical="center"/>
      <protection locked="0"/>
    </xf>
    <xf numFmtId="164" fontId="89" fillId="2" borderId="0" xfId="0" applyNumberFormat="1" applyFont="1" applyFill="1" applyAlignment="1" applyProtection="1">
      <alignment horizontal="center" vertical="center"/>
      <protection locked="0"/>
    </xf>
    <xf numFmtId="176" fontId="89" fillId="2" borderId="0" xfId="1" applyNumberFormat="1" applyFont="1" applyFill="1" applyAlignment="1" applyProtection="1">
      <alignment vertical="center"/>
    </xf>
    <xf numFmtId="3" fontId="231" fillId="2" borderId="3" xfId="0" applyNumberFormat="1" applyFont="1" applyFill="1" applyBorder="1" applyAlignment="1" applyProtection="1">
      <alignment vertical="center"/>
      <protection locked="0"/>
    </xf>
    <xf numFmtId="3" fontId="232" fillId="2" borderId="0" xfId="0" applyNumberFormat="1" applyFont="1" applyFill="1" applyAlignment="1" applyProtection="1">
      <alignment vertical="center"/>
    </xf>
    <xf numFmtId="0" fontId="87" fillId="2" borderId="3" xfId="0" applyFont="1" applyFill="1" applyBorder="1" applyAlignment="1" applyProtection="1">
      <alignment vertical="center" wrapText="1"/>
      <protection locked="0"/>
    </xf>
    <xf numFmtId="164" fontId="89" fillId="2" borderId="0" xfId="0" applyNumberFormat="1" applyFont="1" applyFill="1" applyAlignment="1" applyProtection="1">
      <alignment horizontal="center"/>
      <protection locked="0"/>
    </xf>
    <xf numFmtId="169" fontId="90" fillId="2" borderId="3" xfId="0" applyNumberFormat="1" applyFont="1" applyFill="1" applyBorder="1" applyAlignment="1" applyProtection="1">
      <alignment horizontal="center" vertical="center"/>
      <protection locked="0"/>
    </xf>
    <xf numFmtId="3" fontId="231" fillId="2" borderId="3" xfId="0" applyNumberFormat="1" applyFont="1" applyFill="1" applyBorder="1" applyProtection="1">
      <protection locked="0"/>
    </xf>
    <xf numFmtId="3" fontId="232" fillId="2" borderId="0" xfId="0" applyNumberFormat="1" applyFont="1" applyFill="1" applyProtection="1"/>
    <xf numFmtId="3" fontId="87" fillId="2" borderId="3" xfId="0" applyNumberFormat="1" applyFont="1" applyFill="1" applyBorder="1" applyAlignment="1" applyProtection="1">
      <alignment vertical="center" wrapText="1"/>
      <protection locked="0"/>
    </xf>
    <xf numFmtId="3" fontId="233" fillId="2" borderId="3" xfId="0" applyNumberFormat="1" applyFont="1" applyFill="1" applyBorder="1" applyAlignment="1" applyProtection="1">
      <alignment vertical="center"/>
      <protection locked="0"/>
    </xf>
    <xf numFmtId="3" fontId="89" fillId="2" borderId="0" xfId="0" applyNumberFormat="1" applyFont="1" applyFill="1" applyProtection="1">
      <protection locked="0"/>
    </xf>
    <xf numFmtId="3" fontId="89" fillId="2" borderId="0" xfId="0" applyNumberFormat="1" applyFont="1" applyFill="1" applyAlignment="1" applyProtection="1">
      <alignment vertical="center"/>
    </xf>
    <xf numFmtId="3" fontId="87" fillId="2" borderId="3" xfId="0" applyNumberFormat="1" applyFont="1" applyFill="1" applyBorder="1" applyAlignment="1" applyProtection="1">
      <alignment horizontal="center" vertical="center"/>
      <protection locked="0"/>
    </xf>
    <xf numFmtId="0" fontId="87" fillId="2" borderId="3" xfId="0" applyFont="1" applyFill="1" applyBorder="1" applyAlignment="1" applyProtection="1">
      <alignment horizontal="left" vertical="center" wrapText="1"/>
      <protection locked="0"/>
    </xf>
    <xf numFmtId="168" fontId="90" fillId="2" borderId="3" xfId="0" applyNumberFormat="1" applyFont="1" applyFill="1" applyBorder="1" applyAlignment="1" applyProtection="1">
      <alignment horizontal="center" vertical="center"/>
      <protection locked="0"/>
    </xf>
    <xf numFmtId="3" fontId="91" fillId="2" borderId="0" xfId="0" applyNumberFormat="1" applyFont="1" applyFill="1" applyAlignment="1" applyProtection="1">
      <alignment vertical="center"/>
      <protection locked="0"/>
    </xf>
    <xf numFmtId="3" fontId="91" fillId="2" borderId="0" xfId="0" applyNumberFormat="1" applyFont="1" applyFill="1" applyAlignment="1" applyProtection="1">
      <alignment horizontal="right" vertical="center"/>
      <protection locked="0"/>
    </xf>
    <xf numFmtId="164" fontId="89" fillId="2" borderId="0" xfId="0" applyNumberFormat="1" applyFont="1" applyFill="1" applyAlignment="1" applyProtection="1">
      <alignment vertical="center"/>
    </xf>
    <xf numFmtId="164" fontId="85" fillId="2" borderId="3" xfId="0" applyNumberFormat="1" applyFont="1" applyFill="1" applyBorder="1" applyAlignment="1" applyProtection="1">
      <alignment horizontal="center" vertical="center"/>
      <protection locked="0"/>
    </xf>
    <xf numFmtId="170" fontId="85" fillId="2" borderId="0" xfId="0" applyNumberFormat="1" applyFont="1" applyFill="1" applyAlignment="1" applyProtection="1">
      <alignment horizontal="right" vertical="center"/>
      <protection locked="0"/>
    </xf>
    <xf numFmtId="3" fontId="85" fillId="2" borderId="0" xfId="0" applyNumberFormat="1" applyFont="1" applyFill="1" applyProtection="1">
      <protection locked="0"/>
    </xf>
    <xf numFmtId="3" fontId="233" fillId="2" borderId="0" xfId="0" applyNumberFormat="1" applyFont="1" applyFill="1" applyAlignment="1" applyProtection="1">
      <alignment horizontal="center"/>
      <protection locked="0"/>
    </xf>
    <xf numFmtId="176" fontId="85" fillId="2" borderId="0" xfId="1" applyNumberFormat="1" applyFont="1" applyFill="1" applyProtection="1"/>
    <xf numFmtId="3" fontId="233" fillId="2" borderId="0" xfId="0" applyNumberFormat="1" applyFont="1" applyFill="1" applyProtection="1"/>
    <xf numFmtId="3" fontId="87" fillId="2" borderId="3" xfId="0" applyNumberFormat="1" applyFont="1" applyFill="1" applyBorder="1" applyAlignment="1" applyProtection="1">
      <alignment horizontal="center" vertical="center" wrapText="1"/>
      <protection locked="0"/>
    </xf>
    <xf numFmtId="176" fontId="87" fillId="2" borderId="0" xfId="1" applyNumberFormat="1" applyFont="1" applyFill="1" applyProtection="1"/>
    <xf numFmtId="3" fontId="87" fillId="2" borderId="3" xfId="0" applyNumberFormat="1" applyFont="1" applyFill="1" applyBorder="1" applyAlignment="1" applyProtection="1">
      <alignment horizontal="left" vertical="center" wrapText="1"/>
      <protection locked="0"/>
    </xf>
    <xf numFmtId="170" fontId="87" fillId="2" borderId="0" xfId="0" applyNumberFormat="1" applyFont="1" applyFill="1" applyAlignment="1" applyProtection="1">
      <alignment horizontal="right" vertical="center"/>
      <protection locked="0"/>
    </xf>
    <xf numFmtId="3" fontId="87" fillId="2" borderId="0" xfId="0" applyNumberFormat="1" applyFont="1" applyFill="1" applyProtection="1">
      <protection locked="0"/>
    </xf>
    <xf numFmtId="3" fontId="229" fillId="2" borderId="0" xfId="0" applyNumberFormat="1" applyFont="1" applyFill="1" applyAlignment="1" applyProtection="1">
      <alignment horizontal="center"/>
      <protection locked="0"/>
    </xf>
    <xf numFmtId="3" fontId="229" fillId="2" borderId="0" xfId="0" applyNumberFormat="1" applyFont="1" applyFill="1" applyProtection="1"/>
    <xf numFmtId="169" fontId="33" fillId="2" borderId="3" xfId="0" applyNumberFormat="1" applyFont="1" applyFill="1" applyBorder="1" applyAlignment="1" applyProtection="1">
      <alignment horizontal="right" vertical="center"/>
      <protection locked="0"/>
    </xf>
    <xf numFmtId="43" fontId="109" fillId="2" borderId="3" xfId="1" applyFont="1" applyFill="1" applyBorder="1" applyAlignment="1" applyProtection="1">
      <alignment horizontal="right" vertical="center"/>
      <protection locked="0"/>
    </xf>
    <xf numFmtId="43" fontId="33" fillId="2" borderId="3" xfId="1" applyFont="1" applyFill="1" applyBorder="1" applyAlignment="1" applyProtection="1">
      <alignment horizontal="right" vertical="center"/>
      <protection locked="0"/>
    </xf>
    <xf numFmtId="43" fontId="85" fillId="2" borderId="3" xfId="32" applyFont="1" applyFill="1" applyBorder="1" applyAlignment="1" applyProtection="1">
      <alignment horizontal="right" vertical="center"/>
      <protection locked="0"/>
    </xf>
    <xf numFmtId="43" fontId="40" fillId="2" borderId="3" xfId="1" applyFont="1" applyFill="1" applyBorder="1" applyAlignment="1" applyProtection="1">
      <alignment horizontal="center" vertical="center"/>
      <protection locked="0"/>
    </xf>
    <xf numFmtId="176" fontId="109" fillId="2" borderId="3" xfId="1" applyNumberFormat="1" applyFont="1" applyFill="1" applyBorder="1" applyAlignment="1" applyProtection="1">
      <alignment horizontal="right" vertical="center"/>
      <protection locked="0"/>
    </xf>
    <xf numFmtId="1" fontId="33" fillId="2" borderId="3" xfId="0" applyNumberFormat="1" applyFont="1" applyFill="1" applyBorder="1" applyAlignment="1" applyProtection="1">
      <alignment horizontal="center" vertical="center" wrapText="1"/>
    </xf>
    <xf numFmtId="43" fontId="40" fillId="2" borderId="3" xfId="1" applyFont="1" applyFill="1" applyBorder="1" applyAlignment="1" applyProtection="1">
      <alignment horizontal="right" vertical="center"/>
      <protection locked="0"/>
    </xf>
    <xf numFmtId="43" fontId="110" fillId="2" borderId="3" xfId="1" applyFont="1" applyFill="1" applyBorder="1" applyAlignment="1" applyProtection="1">
      <alignment horizontal="right" vertical="center"/>
      <protection locked="0"/>
    </xf>
    <xf numFmtId="169" fontId="40" fillId="2" borderId="3" xfId="0" applyNumberFormat="1" applyFont="1" applyFill="1" applyBorder="1" applyAlignment="1" applyProtection="1">
      <alignment horizontal="center" vertical="center"/>
      <protection locked="0"/>
    </xf>
    <xf numFmtId="0" fontId="110" fillId="2" borderId="3" xfId="0" applyFont="1" applyFill="1" applyBorder="1" applyAlignment="1" applyProtection="1">
      <alignment horizontal="right" vertical="center"/>
      <protection locked="0"/>
    </xf>
    <xf numFmtId="0" fontId="40" fillId="2" borderId="3" xfId="0" quotePrefix="1" applyFont="1" applyFill="1" applyBorder="1" applyAlignment="1" applyProtection="1">
      <alignment horizontal="left" vertical="center" wrapText="1"/>
      <protection locked="0"/>
    </xf>
    <xf numFmtId="0" fontId="59" fillId="2" borderId="3" xfId="0" applyFont="1" applyFill="1" applyBorder="1" applyAlignment="1" applyProtection="1">
      <alignment horizontal="center" vertical="center"/>
      <protection locked="0"/>
    </xf>
    <xf numFmtId="43" fontId="40" fillId="7" borderId="3" xfId="1" applyFont="1" applyFill="1" applyBorder="1" applyAlignment="1" applyProtection="1">
      <alignment horizontal="right" vertical="center"/>
      <protection locked="0"/>
    </xf>
    <xf numFmtId="43" fontId="110" fillId="7" borderId="3" xfId="1" applyFont="1" applyFill="1" applyBorder="1" applyAlignment="1" applyProtection="1">
      <alignment horizontal="right" vertical="center"/>
      <protection locked="0"/>
    </xf>
    <xf numFmtId="0" fontId="48" fillId="2" borderId="3" xfId="0" applyFont="1" applyFill="1" applyBorder="1" applyAlignment="1" applyProtection="1">
      <alignment horizontal="center" vertical="center"/>
      <protection locked="0"/>
    </xf>
    <xf numFmtId="0" fontId="48" fillId="2" borderId="3"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horizontal="right" vertical="center"/>
      <protection locked="0"/>
    </xf>
    <xf numFmtId="49" fontId="40" fillId="2" borderId="3" xfId="0" applyNumberFormat="1" applyFont="1" applyFill="1" applyBorder="1" applyAlignment="1" applyProtection="1">
      <alignment horizontal="center" vertical="center" wrapText="1"/>
      <protection locked="0"/>
    </xf>
    <xf numFmtId="178" fontId="110" fillId="2" borderId="3" xfId="1" applyNumberFormat="1" applyFont="1" applyFill="1" applyBorder="1" applyAlignment="1" applyProtection="1">
      <alignment horizontal="right" vertical="center"/>
      <protection locked="0"/>
    </xf>
    <xf numFmtId="178" fontId="87" fillId="2" borderId="3" xfId="32" applyNumberFormat="1" applyFont="1" applyFill="1" applyBorder="1" applyAlignment="1" applyProtection="1">
      <alignment horizontal="right" vertical="center"/>
      <protection locked="0"/>
    </xf>
    <xf numFmtId="168" fontId="40" fillId="2" borderId="3" xfId="0" applyNumberFormat="1" applyFont="1" applyFill="1" applyBorder="1" applyAlignment="1" applyProtection="1">
      <alignment horizontal="center" vertical="center"/>
      <protection locked="0"/>
    </xf>
    <xf numFmtId="169" fontId="110" fillId="2" borderId="3" xfId="0" applyNumberFormat="1" applyFont="1" applyFill="1" applyBorder="1" applyAlignment="1" applyProtection="1">
      <alignment horizontal="right" vertical="center"/>
      <protection locked="0"/>
    </xf>
    <xf numFmtId="49" fontId="205" fillId="2" borderId="3" xfId="0" applyNumberFormat="1" applyFont="1" applyFill="1" applyBorder="1" applyAlignment="1" applyProtection="1">
      <alignment horizontal="center" vertical="center" wrapText="1"/>
      <protection locked="0"/>
    </xf>
    <xf numFmtId="168" fontId="50" fillId="2" borderId="3" xfId="0" applyNumberFormat="1" applyFont="1" applyFill="1" applyBorder="1" applyAlignment="1" applyProtection="1">
      <alignment vertical="center"/>
      <protection locked="0"/>
    </xf>
    <xf numFmtId="168" fontId="50" fillId="2" borderId="3" xfId="0" applyNumberFormat="1" applyFont="1" applyFill="1" applyBorder="1" applyAlignment="1" applyProtection="1">
      <alignment horizontal="right" vertical="center"/>
      <protection locked="0"/>
    </xf>
    <xf numFmtId="43" fontId="205" fillId="2" borderId="3" xfId="1" applyFont="1" applyFill="1" applyBorder="1" applyAlignment="1" applyProtection="1">
      <alignment horizontal="right" vertical="center"/>
      <protection locked="0"/>
    </xf>
    <xf numFmtId="176" fontId="205" fillId="2" borderId="3" xfId="1" applyNumberFormat="1" applyFont="1" applyFill="1" applyBorder="1" applyAlignment="1" applyProtection="1">
      <alignment horizontal="right" vertical="center"/>
      <protection locked="0"/>
    </xf>
    <xf numFmtId="176" fontId="205" fillId="2" borderId="3" xfId="32" applyNumberFormat="1" applyFont="1" applyFill="1" applyBorder="1" applyAlignment="1" applyProtection="1">
      <alignment horizontal="right" vertical="center"/>
      <protection locked="0"/>
    </xf>
    <xf numFmtId="168" fontId="50" fillId="2" borderId="3" xfId="0" applyNumberFormat="1" applyFont="1" applyFill="1" applyBorder="1" applyAlignment="1" applyProtection="1">
      <alignment horizontal="center" vertical="center"/>
      <protection locked="0"/>
    </xf>
    <xf numFmtId="169" fontId="205" fillId="2" borderId="3" xfId="0" applyNumberFormat="1" applyFont="1" applyFill="1" applyBorder="1" applyAlignment="1" applyProtection="1">
      <alignment horizontal="right" vertical="center"/>
      <protection locked="0"/>
    </xf>
    <xf numFmtId="49" fontId="110" fillId="2" borderId="3" xfId="0" applyNumberFormat="1" applyFont="1" applyFill="1" applyBorder="1" applyAlignment="1" applyProtection="1">
      <alignment horizontal="center" vertical="center" wrapText="1"/>
      <protection locked="0"/>
    </xf>
    <xf numFmtId="178" fontId="87" fillId="7" borderId="3" xfId="1" applyNumberFormat="1" applyFont="1" applyFill="1" applyBorder="1" applyAlignment="1" applyProtection="1">
      <alignment horizontal="right" vertical="center"/>
      <protection locked="0"/>
    </xf>
    <xf numFmtId="178" fontId="87" fillId="7" borderId="3" xfId="32" applyNumberFormat="1" applyFont="1" applyFill="1" applyBorder="1" applyAlignment="1" applyProtection="1">
      <alignment horizontal="right" vertical="center"/>
      <protection locked="0"/>
    </xf>
    <xf numFmtId="0" fontId="110" fillId="2" borderId="3" xfId="0" applyFont="1" applyFill="1" applyBorder="1" applyAlignment="1" applyProtection="1">
      <alignment vertical="center" wrapText="1"/>
      <protection locked="0"/>
    </xf>
    <xf numFmtId="43" fontId="87" fillId="7" borderId="3" xfId="1" applyFont="1" applyFill="1" applyBorder="1" applyAlignment="1" applyProtection="1">
      <alignment horizontal="right" vertical="center"/>
      <protection locked="0"/>
    </xf>
    <xf numFmtId="43" fontId="87" fillId="7" borderId="3" xfId="32" applyFont="1" applyFill="1" applyBorder="1" applyAlignment="1" applyProtection="1">
      <alignment horizontal="right" vertical="center"/>
      <protection locked="0"/>
    </xf>
    <xf numFmtId="3" fontId="50" fillId="2"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horizontal="right" vertical="center"/>
      <protection locked="0"/>
    </xf>
    <xf numFmtId="0" fontId="40" fillId="2" borderId="3" xfId="0" applyFont="1" applyFill="1" applyBorder="1" applyAlignment="1" applyProtection="1">
      <alignment horizontal="right" vertical="center"/>
      <protection locked="0"/>
    </xf>
    <xf numFmtId="169" fontId="40" fillId="2" borderId="3" xfId="0" applyNumberFormat="1" applyFont="1" applyFill="1" applyBorder="1" applyAlignment="1" applyProtection="1">
      <alignment horizontal="right" vertical="center"/>
      <protection locked="0"/>
    </xf>
    <xf numFmtId="0" fontId="54" fillId="2" borderId="3"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right" vertical="center"/>
      <protection locked="0"/>
    </xf>
    <xf numFmtId="0" fontId="77" fillId="2" borderId="3" xfId="0" applyFont="1" applyFill="1" applyBorder="1" applyProtection="1">
      <protection locked="0"/>
    </xf>
    <xf numFmtId="49" fontId="53" fillId="2" borderId="3" xfId="0" applyNumberFormat="1" applyFont="1" applyFill="1" applyBorder="1" applyAlignment="1" applyProtection="1">
      <alignment horizontal="center" vertical="center" wrapText="1"/>
      <protection locked="0"/>
    </xf>
    <xf numFmtId="0" fontId="70" fillId="2" borderId="3" xfId="0" applyFont="1" applyFill="1" applyBorder="1" applyProtection="1">
      <protection locked="0"/>
    </xf>
    <xf numFmtId="0" fontId="49" fillId="2" borderId="3" xfId="0" applyFont="1" applyFill="1" applyBorder="1" applyAlignment="1" applyProtection="1">
      <alignment horizontal="right" vertical="center"/>
      <protection locked="0"/>
    </xf>
    <xf numFmtId="0" fontId="49" fillId="2" borderId="3" xfId="0" applyFont="1" applyFill="1" applyBorder="1" applyProtection="1">
      <protection locked="0"/>
    </xf>
    <xf numFmtId="49" fontId="54" fillId="2" borderId="3" xfId="0" applyNumberFormat="1" applyFont="1" applyFill="1" applyBorder="1" applyAlignment="1" applyProtection="1">
      <alignment horizontal="center" vertical="center" wrapText="1"/>
      <protection locked="0"/>
    </xf>
    <xf numFmtId="0" fontId="49" fillId="3" borderId="3" xfId="0" applyFont="1" applyFill="1" applyBorder="1" applyAlignment="1" applyProtection="1">
      <alignment horizontal="center" vertical="center"/>
      <protection locked="0"/>
    </xf>
    <xf numFmtId="0" fontId="49" fillId="3" borderId="3" xfId="0" applyFont="1" applyFill="1" applyBorder="1" applyAlignment="1" applyProtection="1">
      <alignment vertical="center" wrapText="1"/>
      <protection locked="0"/>
    </xf>
    <xf numFmtId="49" fontId="56" fillId="3" borderId="3" xfId="0" applyNumberFormat="1" applyFont="1" applyFill="1" applyBorder="1" applyAlignment="1" applyProtection="1">
      <alignment horizontal="center" vertical="center" wrapText="1"/>
      <protection locked="0"/>
    </xf>
    <xf numFmtId="0" fontId="49" fillId="3" borderId="3" xfId="0" applyFont="1" applyFill="1" applyBorder="1" applyAlignment="1" applyProtection="1">
      <alignment horizontal="right" vertical="center"/>
      <protection locked="0"/>
    </xf>
    <xf numFmtId="0" fontId="49" fillId="3" borderId="3" xfId="0" applyFont="1" applyFill="1" applyBorder="1" applyProtection="1">
      <protection locked="0"/>
    </xf>
    <xf numFmtId="49" fontId="56" fillId="2" borderId="3" xfId="0" applyNumberFormat="1"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protection locked="0"/>
    </xf>
    <xf numFmtId="0" fontId="54" fillId="2" borderId="3" xfId="0" applyFont="1" applyFill="1" applyBorder="1" applyAlignment="1" applyProtection="1">
      <alignment horizontal="center" vertical="center"/>
      <protection locked="0"/>
    </xf>
    <xf numFmtId="0" fontId="49" fillId="2" borderId="3" xfId="0" applyFont="1" applyFill="1" applyBorder="1" applyAlignment="1" applyProtection="1">
      <alignment vertical="center"/>
    </xf>
    <xf numFmtId="0" fontId="53" fillId="2" borderId="3" xfId="0" applyFont="1" applyFill="1" applyBorder="1" applyAlignment="1" applyProtection="1">
      <alignment vertical="center"/>
    </xf>
    <xf numFmtId="0" fontId="49" fillId="2" borderId="3" xfId="0" applyFont="1" applyFill="1" applyBorder="1" applyAlignment="1" applyProtection="1">
      <alignment horizontal="center" vertical="center"/>
    </xf>
    <xf numFmtId="43" fontId="49" fillId="2" borderId="3" xfId="1" applyFont="1" applyFill="1" applyBorder="1" applyAlignment="1" applyProtection="1">
      <alignment vertical="center"/>
    </xf>
    <xf numFmtId="0" fontId="49" fillId="2" borderId="3" xfId="0" applyFont="1" applyFill="1" applyBorder="1" applyProtection="1"/>
    <xf numFmtId="3" fontId="33" fillId="2" borderId="3" xfId="0" applyNumberFormat="1" applyFont="1" applyFill="1" applyBorder="1" applyAlignment="1" applyProtection="1">
      <alignment horizontal="left" vertical="center" wrapText="1"/>
      <protection locked="0"/>
    </xf>
    <xf numFmtId="168" fontId="109" fillId="2" borderId="3" xfId="0" applyNumberFormat="1" applyFont="1" applyFill="1" applyBorder="1" applyAlignment="1" applyProtection="1">
      <alignment horizontal="right" vertical="center" wrapText="1"/>
      <protection locked="0"/>
    </xf>
    <xf numFmtId="168" fontId="85" fillId="2" borderId="3" xfId="14" applyNumberFormat="1" applyFont="1" applyBorder="1" applyAlignment="1" applyProtection="1">
      <alignment horizontal="right" vertical="center" wrapText="1"/>
      <protection locked="0"/>
    </xf>
    <xf numFmtId="168" fontId="40" fillId="2" borderId="3" xfId="0" applyNumberFormat="1" applyFont="1" applyFill="1" applyBorder="1" applyAlignment="1" applyProtection="1">
      <alignment horizontal="center" vertical="center" wrapText="1"/>
      <protection locked="0"/>
    </xf>
    <xf numFmtId="168" fontId="87" fillId="0" borderId="3" xfId="0" applyNumberFormat="1" applyFont="1" applyBorder="1" applyAlignment="1" applyProtection="1">
      <alignment horizontal="center" vertical="center" wrapText="1"/>
      <protection locked="0"/>
    </xf>
    <xf numFmtId="168" fontId="100" fillId="2" borderId="3" xfId="0" applyNumberFormat="1" applyFont="1" applyFill="1" applyBorder="1" applyAlignment="1" applyProtection="1">
      <alignment horizontal="right" vertical="center"/>
      <protection locked="0"/>
    </xf>
    <xf numFmtId="168" fontId="87" fillId="2" borderId="3" xfId="0" applyNumberFormat="1" applyFont="1" applyFill="1" applyBorder="1" applyAlignment="1" applyProtection="1">
      <alignment horizontal="right" vertical="center"/>
      <protection locked="0"/>
    </xf>
    <xf numFmtId="0" fontId="85" fillId="0" borderId="3" xfId="0" applyFont="1" applyBorder="1" applyAlignment="1" applyProtection="1">
      <alignment horizontal="center" vertical="center" wrapText="1"/>
      <protection locked="0"/>
    </xf>
    <xf numFmtId="168" fontId="33" fillId="2" borderId="3" xfId="0" applyNumberFormat="1" applyFont="1" applyFill="1" applyBorder="1" applyAlignment="1" applyProtection="1">
      <alignment horizontal="right" vertical="center"/>
      <protection locked="0"/>
    </xf>
    <xf numFmtId="0" fontId="87" fillId="0" borderId="3" xfId="0" applyFont="1" applyBorder="1" applyAlignment="1" applyProtection="1">
      <alignment horizontal="center" vertical="center"/>
      <protection locked="0"/>
    </xf>
    <xf numFmtId="3" fontId="53" fillId="2" borderId="3" xfId="0" applyNumberFormat="1" applyFont="1" applyFill="1" applyBorder="1" applyAlignment="1" applyProtection="1">
      <alignment horizontal="center" vertical="center"/>
      <protection locked="0"/>
    </xf>
    <xf numFmtId="171" fontId="40" fillId="2" borderId="3" xfId="0" applyNumberFormat="1" applyFont="1" applyFill="1" applyBorder="1" applyAlignment="1" applyProtection="1">
      <alignment horizontal="right" vertical="center"/>
      <protection locked="0"/>
    </xf>
    <xf numFmtId="3" fontId="100" fillId="2" borderId="3" xfId="0" applyNumberFormat="1" applyFont="1" applyFill="1" applyBorder="1" applyAlignment="1" applyProtection="1">
      <alignment horizontal="right" vertical="center"/>
      <protection locked="0"/>
    </xf>
    <xf numFmtId="3" fontId="48" fillId="2" borderId="3" xfId="0" applyNumberFormat="1" applyFont="1" applyFill="1" applyBorder="1" applyAlignment="1" applyProtection="1">
      <alignment horizontal="center" vertical="center"/>
      <protection locked="0"/>
    </xf>
    <xf numFmtId="3" fontId="50" fillId="2" borderId="3" xfId="0" applyNumberFormat="1" applyFont="1" applyFill="1" applyBorder="1" applyAlignment="1" applyProtection="1">
      <alignment horizontal="left" vertical="center" wrapText="1"/>
      <protection locked="0"/>
    </xf>
    <xf numFmtId="3" fontId="54" fillId="2" borderId="3" xfId="0" applyNumberFormat="1" applyFont="1" applyFill="1" applyBorder="1" applyAlignment="1" applyProtection="1">
      <alignment horizontal="center" vertical="center"/>
      <protection locked="0"/>
    </xf>
    <xf numFmtId="2" fontId="50" fillId="2" borderId="3" xfId="0" applyNumberFormat="1" applyFont="1" applyFill="1" applyBorder="1" applyAlignment="1" applyProtection="1">
      <alignment vertical="center"/>
      <protection locked="0"/>
    </xf>
    <xf numFmtId="2" fontId="50" fillId="2" borderId="3" xfId="0" applyNumberFormat="1" applyFont="1" applyFill="1" applyBorder="1" applyAlignment="1" applyProtection="1">
      <alignment horizontal="right" vertical="center"/>
      <protection locked="0"/>
    </xf>
    <xf numFmtId="164" fontId="88" fillId="0" borderId="3" xfId="0" applyNumberFormat="1" applyFont="1" applyBorder="1" applyAlignment="1" applyProtection="1">
      <alignment horizontal="center" vertical="center" wrapText="1"/>
      <protection locked="0"/>
    </xf>
    <xf numFmtId="2" fontId="88" fillId="2" borderId="3" xfId="0" applyNumberFormat="1" applyFont="1" applyFill="1" applyBorder="1" applyAlignment="1" applyProtection="1">
      <alignment horizontal="right" vertical="center"/>
      <protection locked="0"/>
    </xf>
    <xf numFmtId="164" fontId="50" fillId="2" borderId="3" xfId="0" applyNumberFormat="1" applyFont="1" applyFill="1" applyBorder="1" applyAlignment="1" applyProtection="1">
      <alignment horizontal="right" vertical="center"/>
      <protection locked="0"/>
    </xf>
    <xf numFmtId="169" fontId="50" fillId="2" borderId="3" xfId="0" applyNumberFormat="1" applyFont="1" applyFill="1" applyBorder="1" applyAlignment="1" applyProtection="1">
      <alignment horizontal="center" vertical="center"/>
      <protection locked="0"/>
    </xf>
    <xf numFmtId="169" fontId="88" fillId="2" borderId="3" xfId="0" applyNumberFormat="1" applyFont="1" applyFill="1" applyBorder="1" applyAlignment="1" applyProtection="1">
      <alignment horizontal="center" vertical="center"/>
      <protection locked="0"/>
    </xf>
    <xf numFmtId="185" fontId="88" fillId="2" borderId="3" xfId="0" applyNumberFormat="1" applyFont="1" applyFill="1" applyBorder="1" applyAlignment="1" applyProtection="1">
      <alignment horizontal="right" vertical="center"/>
      <protection locked="0"/>
    </xf>
    <xf numFmtId="3" fontId="53" fillId="2" borderId="3" xfId="0" applyNumberFormat="1" applyFont="1" applyFill="1" applyBorder="1" applyAlignment="1" applyProtection="1">
      <alignment horizontal="center" vertical="center" wrapText="1"/>
      <protection locked="0"/>
    </xf>
    <xf numFmtId="3" fontId="87" fillId="2" borderId="3" xfId="13" applyNumberFormat="1" applyFont="1" applyFill="1" applyBorder="1" applyAlignment="1" applyProtection="1">
      <alignment horizontal="right" vertical="center"/>
      <protection locked="0"/>
    </xf>
    <xf numFmtId="43" fontId="88" fillId="0" borderId="3" xfId="1" applyFont="1" applyBorder="1" applyAlignment="1" applyProtection="1">
      <alignment horizontal="center" vertical="center" wrapText="1"/>
      <protection locked="0"/>
    </xf>
    <xf numFmtId="2" fontId="88" fillId="2" borderId="3" xfId="13" applyNumberFormat="1" applyFont="1" applyFill="1" applyBorder="1" applyAlignment="1" applyProtection="1">
      <alignment horizontal="right" vertical="center"/>
      <protection locked="0"/>
    </xf>
    <xf numFmtId="3" fontId="87" fillId="2" borderId="3" xfId="13" applyFont="1" applyBorder="1" applyAlignment="1" applyProtection="1">
      <alignment horizontal="center" vertical="center"/>
      <protection locked="0"/>
    </xf>
    <xf numFmtId="3" fontId="87" fillId="2" borderId="3" xfId="13" applyFont="1" applyFill="1" applyBorder="1" applyAlignment="1" applyProtection="1">
      <alignment horizontal="center" vertical="center"/>
      <protection locked="0"/>
    </xf>
    <xf numFmtId="4" fontId="40" fillId="2" borderId="3" xfId="0" applyNumberFormat="1" applyFont="1" applyFill="1" applyBorder="1" applyAlignment="1" applyProtection="1">
      <alignment horizontal="right" vertical="center"/>
      <protection locked="0"/>
    </xf>
    <xf numFmtId="4" fontId="87" fillId="2" borderId="3" xfId="13" applyNumberFormat="1" applyFont="1" applyFill="1" applyBorder="1" applyAlignment="1" applyProtection="1">
      <alignment horizontal="right" vertical="center"/>
      <protection locked="0"/>
    </xf>
    <xf numFmtId="164" fontId="100" fillId="2" borderId="3" xfId="0" applyNumberFormat="1" applyFont="1" applyFill="1" applyBorder="1" applyAlignment="1" applyProtection="1">
      <alignment horizontal="right" vertical="center"/>
      <protection locked="0"/>
    </xf>
    <xf numFmtId="182" fontId="40" fillId="2" borderId="3" xfId="0" applyNumberFormat="1" applyFont="1" applyFill="1" applyBorder="1" applyAlignment="1" applyProtection="1">
      <alignment horizontal="right" vertical="center"/>
      <protection locked="0"/>
    </xf>
    <xf numFmtId="187" fontId="87" fillId="2" borderId="3" xfId="0" applyNumberFormat="1" applyFont="1" applyFill="1" applyBorder="1" applyAlignment="1" applyProtection="1">
      <alignment horizontal="right" vertical="center"/>
      <protection locked="0"/>
    </xf>
    <xf numFmtId="43" fontId="87" fillId="2" borderId="3" xfId="32" applyFont="1" applyFill="1" applyBorder="1" applyAlignment="1" applyProtection="1">
      <alignment horizontal="right" vertical="center"/>
      <protection locked="0"/>
    </xf>
    <xf numFmtId="169" fontId="50" fillId="2" borderId="3" xfId="0" applyNumberFormat="1" applyFont="1" applyFill="1" applyBorder="1" applyAlignment="1" applyProtection="1">
      <alignment vertical="center"/>
      <protection locked="0"/>
    </xf>
    <xf numFmtId="4" fontId="50" fillId="2" borderId="3" xfId="0" applyNumberFormat="1" applyFont="1" applyFill="1" applyBorder="1" applyAlignment="1" applyProtection="1">
      <alignment horizontal="right" vertical="center"/>
      <protection locked="0"/>
    </xf>
    <xf numFmtId="4" fontId="88" fillId="2" borderId="3" xfId="13" applyNumberFormat="1" applyFont="1" applyFill="1" applyBorder="1" applyAlignment="1" applyProtection="1">
      <alignment horizontal="right" vertical="center"/>
      <protection locked="0"/>
    </xf>
    <xf numFmtId="169" fontId="50" fillId="4" borderId="3" xfId="0" applyNumberFormat="1" applyFont="1" applyFill="1" applyBorder="1" applyAlignment="1" applyProtection="1">
      <alignment horizontal="right" vertical="center"/>
      <protection locked="0"/>
    </xf>
    <xf numFmtId="169" fontId="88" fillId="0" borderId="3" xfId="0" applyNumberFormat="1" applyFont="1" applyBorder="1" applyAlignment="1" applyProtection="1">
      <alignment horizontal="center" vertical="center" wrapText="1"/>
      <protection locked="0"/>
    </xf>
    <xf numFmtId="4" fontId="88" fillId="2" borderId="3" xfId="13" applyNumberFormat="1" applyFont="1" applyBorder="1" applyAlignment="1" applyProtection="1">
      <alignment horizontal="right" vertical="center"/>
      <protection locked="0"/>
    </xf>
    <xf numFmtId="164" fontId="50" fillId="2" borderId="3" xfId="0" applyNumberFormat="1" applyFont="1" applyFill="1" applyBorder="1" applyAlignment="1" applyProtection="1">
      <alignment horizontal="center" vertical="center"/>
      <protection locked="0"/>
    </xf>
    <xf numFmtId="0" fontId="50" fillId="2" borderId="3" xfId="0" applyFont="1" applyFill="1" applyBorder="1" applyAlignment="1" applyProtection="1">
      <alignment horizontal="left" vertical="center" wrapText="1"/>
      <protection locked="0"/>
    </xf>
    <xf numFmtId="169" fontId="50" fillId="2" borderId="3" xfId="0" applyNumberFormat="1" applyFont="1" applyFill="1" applyBorder="1" applyAlignment="1" applyProtection="1">
      <alignment horizontal="right" vertical="center"/>
      <protection locked="0"/>
    </xf>
    <xf numFmtId="3" fontId="50" fillId="2" borderId="3" xfId="0" applyNumberFormat="1" applyFont="1" applyFill="1" applyBorder="1" applyAlignment="1" applyProtection="1">
      <alignment vertical="center"/>
      <protection locked="0"/>
    </xf>
    <xf numFmtId="176" fontId="40" fillId="2" borderId="3" xfId="1" applyNumberFormat="1" applyFont="1" applyFill="1" applyBorder="1" applyAlignment="1" applyProtection="1">
      <alignment horizontal="right" vertical="center"/>
      <protection locked="0"/>
    </xf>
    <xf numFmtId="168" fontId="40" fillId="2" borderId="3" xfId="1" applyNumberFormat="1" applyFont="1" applyFill="1" applyBorder="1" applyAlignment="1" applyProtection="1">
      <alignment horizontal="right" vertical="center"/>
      <protection locked="0"/>
    </xf>
    <xf numFmtId="169" fontId="40" fillId="2" borderId="3" xfId="1" applyNumberFormat="1" applyFont="1" applyFill="1" applyBorder="1" applyAlignment="1" applyProtection="1">
      <alignment horizontal="right" vertical="center"/>
      <protection locked="0"/>
    </xf>
    <xf numFmtId="178" fontId="84" fillId="2" borderId="0" xfId="1" applyNumberFormat="1" applyFont="1" applyFill="1" applyProtection="1">
      <protection locked="0"/>
    </xf>
    <xf numFmtId="1" fontId="89" fillId="2" borderId="0" xfId="0" applyNumberFormat="1" applyFont="1" applyFill="1" applyProtection="1">
      <protection locked="0"/>
    </xf>
    <xf numFmtId="178" fontId="89" fillId="2" borderId="0" xfId="1" applyNumberFormat="1" applyFont="1" applyFill="1" applyProtection="1">
      <protection locked="0"/>
    </xf>
    <xf numFmtId="43" fontId="91" fillId="2" borderId="0" xfId="1" applyNumberFormat="1" applyFont="1" applyFill="1" applyProtection="1">
      <protection locked="0"/>
    </xf>
    <xf numFmtId="43" fontId="92" fillId="2" borderId="0" xfId="1" applyNumberFormat="1" applyFont="1" applyFill="1" applyProtection="1">
      <protection locked="0"/>
    </xf>
    <xf numFmtId="43" fontId="92" fillId="2" borderId="0" xfId="1" applyFont="1" applyFill="1" applyProtection="1">
      <protection locked="0"/>
    </xf>
    <xf numFmtId="176" fontId="92" fillId="2" borderId="0" xfId="1" applyNumberFormat="1" applyFont="1" applyFill="1" applyProtection="1">
      <protection locked="0"/>
    </xf>
    <xf numFmtId="1" fontId="92" fillId="2" borderId="0" xfId="0" applyNumberFormat="1" applyFont="1" applyFill="1" applyProtection="1">
      <protection locked="0"/>
    </xf>
    <xf numFmtId="2" fontId="91" fillId="2" borderId="0" xfId="0" applyNumberFormat="1" applyFont="1" applyFill="1" applyProtection="1">
      <protection locked="0"/>
    </xf>
    <xf numFmtId="2" fontId="92" fillId="2" borderId="0" xfId="0" applyNumberFormat="1" applyFont="1" applyFill="1" applyProtection="1">
      <protection locked="0"/>
    </xf>
    <xf numFmtId="178" fontId="133" fillId="2" borderId="0" xfId="1" applyNumberFormat="1" applyFont="1" applyFill="1" applyAlignment="1" applyProtection="1">
      <alignment vertical="center" wrapText="1"/>
      <protection locked="0"/>
    </xf>
    <xf numFmtId="178" fontId="92" fillId="2" borderId="0" xfId="1" applyNumberFormat="1" applyFont="1" applyFill="1" applyProtection="1">
      <protection locked="0"/>
    </xf>
    <xf numFmtId="3" fontId="121" fillId="2" borderId="0" xfId="0" applyNumberFormat="1" applyFont="1" applyFill="1" applyProtection="1">
      <protection locked="0"/>
    </xf>
    <xf numFmtId="43" fontId="121" fillId="2" borderId="0" xfId="1" applyFont="1" applyFill="1" applyProtection="1">
      <protection locked="0"/>
    </xf>
    <xf numFmtId="43" fontId="133" fillId="2" borderId="0" xfId="1" applyFont="1" applyFill="1" applyAlignment="1" applyProtection="1">
      <alignment vertical="center" wrapText="1"/>
      <protection locked="0"/>
    </xf>
    <xf numFmtId="178" fontId="91" fillId="2" borderId="0" xfId="1" applyNumberFormat="1" applyFont="1" applyFill="1" applyAlignment="1" applyProtection="1">
      <alignment vertical="center"/>
      <protection locked="0"/>
    </xf>
    <xf numFmtId="168" fontId="92" fillId="2" borderId="0" xfId="0" applyNumberFormat="1" applyFont="1" applyFill="1" applyProtection="1">
      <protection locked="0"/>
    </xf>
    <xf numFmtId="0" fontId="92" fillId="2" borderId="0" xfId="0" applyFont="1" applyFill="1" applyAlignment="1" applyProtection="1">
      <alignment vertical="center"/>
      <protection locked="0"/>
    </xf>
    <xf numFmtId="178" fontId="92" fillId="2" borderId="0" xfId="1" applyNumberFormat="1" applyFont="1" applyFill="1" applyAlignment="1" applyProtection="1">
      <alignment vertical="center"/>
      <protection locked="0"/>
    </xf>
    <xf numFmtId="3" fontId="152" fillId="2" borderId="0" xfId="0" applyNumberFormat="1" applyFont="1" applyFill="1" applyProtection="1">
      <protection locked="0"/>
    </xf>
    <xf numFmtId="178" fontId="152" fillId="2" borderId="0" xfId="1" applyNumberFormat="1" applyFont="1" applyFill="1" applyProtection="1">
      <protection locked="0"/>
    </xf>
    <xf numFmtId="178" fontId="84" fillId="2" borderId="0" xfId="1" applyNumberFormat="1" applyFont="1" applyFill="1" applyAlignment="1" applyProtection="1">
      <alignment vertical="center"/>
      <protection locked="0"/>
    </xf>
    <xf numFmtId="178" fontId="89" fillId="2" borderId="0" xfId="1" applyNumberFormat="1" applyFont="1" applyFill="1" applyAlignment="1" applyProtection="1">
      <alignment vertical="center"/>
      <protection locked="0"/>
    </xf>
    <xf numFmtId="168" fontId="91" fillId="0" borderId="0" xfId="0" applyNumberFormat="1" applyFont="1" applyFill="1" applyProtection="1">
      <protection locked="0"/>
    </xf>
    <xf numFmtId="178" fontId="91" fillId="0" borderId="0" xfId="1" applyNumberFormat="1" applyFont="1" applyFill="1" applyAlignment="1" applyProtection="1">
      <alignment vertical="center"/>
      <protection locked="0"/>
    </xf>
    <xf numFmtId="0" fontId="91" fillId="0" borderId="0" xfId="0" applyFont="1" applyFill="1" applyAlignment="1" applyProtection="1">
      <alignment vertical="center"/>
      <protection locked="0"/>
    </xf>
    <xf numFmtId="167" fontId="91" fillId="2" borderId="0" xfId="0" applyNumberFormat="1" applyFont="1" applyFill="1" applyProtection="1">
      <protection locked="0"/>
    </xf>
    <xf numFmtId="178" fontId="91" fillId="2" borderId="0" xfId="1" applyNumberFormat="1" applyFont="1" applyFill="1" applyAlignment="1" applyProtection="1">
      <alignment horizontal="right" vertical="center"/>
      <protection locked="0"/>
    </xf>
    <xf numFmtId="0" fontId="84" fillId="2" borderId="0" xfId="0" applyFont="1" applyFill="1" applyAlignment="1" applyProtection="1">
      <alignment horizontal="right" vertical="center" wrapText="1"/>
      <protection locked="0"/>
    </xf>
    <xf numFmtId="0" fontId="150" fillId="2" borderId="0" xfId="0" applyFont="1" applyFill="1" applyAlignment="1" applyProtection="1">
      <alignment vertical="center" wrapText="1"/>
      <protection locked="0"/>
    </xf>
    <xf numFmtId="178" fontId="150" fillId="2" borderId="0" xfId="1" applyNumberFormat="1" applyFont="1" applyFill="1" applyAlignment="1" applyProtection="1">
      <alignment vertical="center" wrapText="1"/>
      <protection locked="0"/>
    </xf>
    <xf numFmtId="178" fontId="150" fillId="2" borderId="0" xfId="1" applyNumberFormat="1" applyFont="1" applyFill="1" applyProtection="1">
      <protection locked="0"/>
    </xf>
    <xf numFmtId="178" fontId="150" fillId="2" borderId="0" xfId="1" applyNumberFormat="1" applyFont="1" applyFill="1" applyAlignment="1" applyProtection="1">
      <alignment vertical="center"/>
      <protection locked="0"/>
    </xf>
    <xf numFmtId="171" fontId="94" fillId="2" borderId="3" xfId="0" applyNumberFormat="1" applyFont="1" applyFill="1" applyBorder="1" applyAlignment="1" applyProtection="1">
      <alignment horizontal="center" vertical="center"/>
      <protection locked="0"/>
    </xf>
    <xf numFmtId="171" fontId="94" fillId="2" borderId="3" xfId="0" applyNumberFormat="1" applyFont="1" applyFill="1" applyBorder="1" applyAlignment="1" applyProtection="1">
      <alignment horizontal="left" vertical="center" wrapText="1"/>
      <protection locked="0"/>
    </xf>
    <xf numFmtId="1" fontId="94" fillId="2" borderId="3" xfId="0" applyNumberFormat="1" applyFont="1" applyFill="1" applyBorder="1" applyAlignment="1" applyProtection="1">
      <alignment horizontal="right" vertical="center"/>
      <protection locked="0"/>
    </xf>
    <xf numFmtId="168" fontId="90" fillId="2" borderId="3" xfId="0" applyNumberFormat="1" applyFont="1" applyFill="1" applyBorder="1" applyAlignment="1" applyProtection="1">
      <alignment horizontal="right" vertical="center"/>
      <protection locked="0"/>
    </xf>
    <xf numFmtId="176" fontId="94" fillId="2" borderId="3" xfId="1" applyNumberFormat="1" applyFont="1" applyFill="1" applyBorder="1" applyAlignment="1" applyProtection="1">
      <alignment horizontal="center" vertical="center"/>
      <protection locked="0"/>
    </xf>
    <xf numFmtId="1" fontId="90" fillId="2" borderId="3" xfId="0" applyNumberFormat="1" applyFont="1" applyFill="1" applyBorder="1" applyAlignment="1" applyProtection="1">
      <alignment horizontal="center" vertical="center"/>
      <protection locked="0"/>
    </xf>
    <xf numFmtId="171" fontId="90" fillId="2" borderId="3" xfId="0" applyNumberFormat="1" applyFont="1" applyFill="1" applyBorder="1" applyAlignment="1" applyProtection="1">
      <alignment vertical="center"/>
      <protection locked="0"/>
    </xf>
    <xf numFmtId="171" fontId="90" fillId="2" borderId="3" xfId="0" applyNumberFormat="1" applyFont="1" applyFill="1" applyBorder="1" applyAlignment="1" applyProtection="1">
      <alignment horizontal="center" vertical="center"/>
      <protection locked="0"/>
    </xf>
    <xf numFmtId="168" fontId="90" fillId="2" borderId="3" xfId="0" applyNumberFormat="1" applyFont="1" applyFill="1" applyBorder="1" applyAlignment="1" applyProtection="1">
      <alignment vertical="center"/>
      <protection locked="0"/>
    </xf>
    <xf numFmtId="168" fontId="90" fillId="7" borderId="3" xfId="0" applyNumberFormat="1" applyFont="1" applyFill="1" applyBorder="1" applyAlignment="1" applyProtection="1">
      <alignment horizontal="right" vertical="center"/>
      <protection locked="0"/>
    </xf>
    <xf numFmtId="176" fontId="90" fillId="2" borderId="3" xfId="1" applyNumberFormat="1" applyFont="1" applyFill="1" applyBorder="1" applyAlignment="1" applyProtection="1">
      <alignment horizontal="center" vertical="center"/>
      <protection locked="0"/>
    </xf>
    <xf numFmtId="168" fontId="90" fillId="0" borderId="3" xfId="0" applyNumberFormat="1" applyFont="1" applyFill="1" applyBorder="1" applyAlignment="1" applyProtection="1">
      <alignment horizontal="right" vertical="center"/>
      <protection locked="0"/>
    </xf>
    <xf numFmtId="178" fontId="90" fillId="2" borderId="3" xfId="32" applyNumberFormat="1" applyFont="1" applyFill="1" applyBorder="1" applyAlignment="1" applyProtection="1">
      <alignment horizontal="right" vertical="center" wrapText="1"/>
    </xf>
    <xf numFmtId="0" fontId="90" fillId="2" borderId="3" xfId="0" applyFont="1" applyFill="1" applyBorder="1" applyAlignment="1" applyProtection="1">
      <alignment horizontal="right" vertical="center" wrapText="1"/>
    </xf>
    <xf numFmtId="178" fontId="90" fillId="2" borderId="3" xfId="0" applyNumberFormat="1" applyFont="1" applyFill="1" applyBorder="1" applyAlignment="1" applyProtection="1">
      <alignment horizontal="center" vertical="center" wrapText="1"/>
    </xf>
    <xf numFmtId="0" fontId="90" fillId="2" borderId="3" xfId="0" applyFont="1" applyFill="1" applyBorder="1" applyAlignment="1" applyProtection="1">
      <alignment horizontal="center" vertical="center" wrapText="1"/>
    </xf>
    <xf numFmtId="43" fontId="90" fillId="0" borderId="3" xfId="1" applyFont="1" applyFill="1" applyBorder="1" applyAlignment="1" applyProtection="1">
      <alignment horizontal="right" vertical="center"/>
      <protection locked="0"/>
    </xf>
    <xf numFmtId="171" fontId="90" fillId="2" borderId="3" xfId="0" applyNumberFormat="1" applyFont="1" applyFill="1" applyBorder="1" applyAlignment="1" applyProtection="1">
      <alignment vertical="center" wrapText="1"/>
      <protection locked="0"/>
    </xf>
    <xf numFmtId="43" fontId="90" fillId="2" borderId="3" xfId="1" applyFont="1" applyFill="1" applyBorder="1" applyAlignment="1" applyProtection="1">
      <alignment horizontal="right" vertical="center"/>
      <protection locked="0"/>
    </xf>
    <xf numFmtId="43" fontId="90" fillId="2" borderId="3" xfId="1" applyFont="1" applyFill="1" applyBorder="1" applyAlignment="1" applyProtection="1">
      <alignment horizontal="center" vertical="center" wrapText="1"/>
    </xf>
    <xf numFmtId="1" fontId="93" fillId="2" borderId="3" xfId="0" applyNumberFormat="1" applyFont="1" applyFill="1" applyBorder="1" applyAlignment="1" applyProtection="1">
      <alignment horizontal="center" vertical="center"/>
      <protection locked="0"/>
    </xf>
    <xf numFmtId="171" fontId="93" fillId="2" borderId="3" xfId="0" applyNumberFormat="1" applyFont="1" applyFill="1" applyBorder="1" applyAlignment="1" applyProtection="1">
      <alignment vertical="center" wrapText="1"/>
      <protection locked="0"/>
    </xf>
    <xf numFmtId="171" fontId="93" fillId="2" borderId="3" xfId="0" applyNumberFormat="1" applyFont="1" applyFill="1" applyBorder="1" applyAlignment="1" applyProtection="1">
      <alignment horizontal="center" vertical="center"/>
      <protection locked="0"/>
    </xf>
    <xf numFmtId="169" fontId="93" fillId="2" borderId="3" xfId="0" applyNumberFormat="1" applyFont="1" applyFill="1" applyBorder="1" applyAlignment="1" applyProtection="1">
      <alignment vertical="center"/>
      <protection locked="0"/>
    </xf>
    <xf numFmtId="164" fontId="93" fillId="2" borderId="3" xfId="0" applyNumberFormat="1" applyFont="1" applyFill="1" applyBorder="1" applyAlignment="1" applyProtection="1">
      <alignment horizontal="right" vertical="center"/>
      <protection locked="0"/>
    </xf>
    <xf numFmtId="169" fontId="93" fillId="2" borderId="3" xfId="0" applyNumberFormat="1" applyFont="1" applyFill="1" applyBorder="1" applyAlignment="1" applyProtection="1">
      <alignment horizontal="right" vertical="center"/>
      <protection locked="0"/>
    </xf>
    <xf numFmtId="43" fontId="93" fillId="7" borderId="3" xfId="1" applyFont="1" applyFill="1" applyBorder="1" applyAlignment="1" applyProtection="1">
      <alignment horizontal="right" vertical="center" wrapText="1"/>
    </xf>
    <xf numFmtId="176" fontId="93" fillId="2" borderId="3" xfId="1" applyNumberFormat="1" applyFont="1" applyFill="1" applyBorder="1" applyAlignment="1" applyProtection="1">
      <alignment horizontal="right" vertical="center"/>
      <protection locked="0"/>
    </xf>
    <xf numFmtId="43" fontId="93" fillId="7" borderId="3" xfId="1" applyFont="1" applyFill="1" applyBorder="1" applyAlignment="1" applyProtection="1">
      <alignment horizontal="right" vertical="center" wrapText="1"/>
      <protection locked="0"/>
    </xf>
    <xf numFmtId="43" fontId="93" fillId="2" borderId="3" xfId="1" applyFont="1" applyFill="1" applyBorder="1" applyAlignment="1" applyProtection="1">
      <alignment horizontal="right" vertical="center"/>
      <protection locked="0"/>
    </xf>
    <xf numFmtId="43" fontId="90" fillId="2" borderId="3" xfId="1" applyFont="1" applyFill="1" applyBorder="1" applyAlignment="1" applyProtection="1">
      <alignment horizontal="right" vertical="center" wrapText="1"/>
    </xf>
    <xf numFmtId="168" fontId="93" fillId="0" borderId="3" xfId="0" applyNumberFormat="1" applyFont="1" applyFill="1" applyBorder="1" applyAlignment="1" applyProtection="1">
      <alignment horizontal="right" vertical="center"/>
      <protection locked="0"/>
    </xf>
    <xf numFmtId="169" fontId="90" fillId="2" borderId="3" xfId="0" applyNumberFormat="1" applyFont="1" applyFill="1" applyBorder="1" applyAlignment="1" applyProtection="1">
      <alignment vertical="center"/>
      <protection locked="0"/>
    </xf>
    <xf numFmtId="164" fontId="90" fillId="0" borderId="3" xfId="0" applyNumberFormat="1" applyFont="1" applyFill="1" applyBorder="1" applyAlignment="1" applyProtection="1">
      <alignment horizontal="right" vertical="center"/>
      <protection locked="0"/>
    </xf>
    <xf numFmtId="164" fontId="90" fillId="7" borderId="3" xfId="0" applyNumberFormat="1" applyFont="1" applyFill="1" applyBorder="1" applyAlignment="1" applyProtection="1">
      <alignment horizontal="right" vertical="center"/>
      <protection locked="0"/>
    </xf>
    <xf numFmtId="2" fontId="90" fillId="2" borderId="3" xfId="0" applyNumberFormat="1" applyFont="1" applyFill="1" applyBorder="1" applyAlignment="1" applyProtection="1">
      <alignment horizontal="right" vertical="center" wrapText="1"/>
    </xf>
    <xf numFmtId="2" fontId="90" fillId="2" borderId="3" xfId="0" applyNumberFormat="1" applyFont="1" applyFill="1" applyBorder="1" applyAlignment="1" applyProtection="1">
      <alignment horizontal="center" vertical="center" wrapText="1"/>
    </xf>
    <xf numFmtId="164" fontId="93" fillId="0" borderId="3" xfId="0" applyNumberFormat="1" applyFont="1" applyFill="1" applyBorder="1" applyAlignment="1" applyProtection="1">
      <alignment horizontal="right" vertical="center"/>
      <protection locked="0"/>
    </xf>
    <xf numFmtId="164" fontId="93" fillId="7" borderId="3" xfId="0" applyNumberFormat="1" applyFont="1" applyFill="1" applyBorder="1" applyAlignment="1" applyProtection="1">
      <alignment horizontal="right" vertical="center"/>
      <protection locked="0"/>
    </xf>
    <xf numFmtId="164" fontId="93" fillId="2" borderId="3" xfId="1" applyNumberFormat="1" applyFont="1" applyFill="1" applyBorder="1" applyAlignment="1" applyProtection="1">
      <alignment horizontal="right" vertical="center"/>
      <protection locked="0"/>
    </xf>
    <xf numFmtId="169" fontId="93" fillId="2" borderId="3" xfId="1" applyNumberFormat="1" applyFont="1" applyFill="1" applyBorder="1" applyAlignment="1" applyProtection="1">
      <alignment horizontal="right" vertical="center"/>
      <protection locked="0"/>
    </xf>
    <xf numFmtId="176" fontId="93" fillId="2" borderId="3" xfId="1" applyNumberFormat="1" applyFont="1" applyFill="1" applyBorder="1" applyAlignment="1" applyProtection="1">
      <alignment horizontal="center" vertical="center"/>
      <protection locked="0"/>
    </xf>
    <xf numFmtId="1" fontId="90" fillId="2" borderId="3" xfId="0" applyNumberFormat="1" applyFont="1" applyFill="1" applyBorder="1" applyAlignment="1" applyProtection="1">
      <alignment horizontal="right" vertical="center"/>
      <protection locked="0"/>
    </xf>
    <xf numFmtId="176" fontId="90" fillId="2" borderId="3" xfId="1" applyNumberFormat="1" applyFont="1" applyFill="1" applyBorder="1" applyAlignment="1" applyProtection="1">
      <alignment horizontal="right" vertical="center"/>
      <protection locked="0"/>
    </xf>
    <xf numFmtId="164" fontId="90" fillId="2" borderId="3" xfId="1" applyNumberFormat="1" applyFont="1" applyFill="1" applyBorder="1" applyAlignment="1" applyProtection="1">
      <alignment horizontal="right" vertical="center"/>
      <protection locked="0"/>
    </xf>
    <xf numFmtId="164" fontId="90" fillId="2" borderId="3" xfId="32" applyNumberFormat="1" applyFont="1" applyFill="1" applyBorder="1" applyAlignment="1" applyProtection="1">
      <alignment horizontal="right" vertical="center"/>
      <protection locked="0"/>
    </xf>
    <xf numFmtId="3" fontId="94" fillId="2" borderId="3" xfId="0" applyNumberFormat="1" applyFont="1" applyFill="1" applyBorder="1" applyAlignment="1" applyProtection="1">
      <alignment horizontal="right" vertical="center" wrapText="1"/>
      <protection locked="0"/>
    </xf>
    <xf numFmtId="3" fontId="90" fillId="2" borderId="3" xfId="0" applyNumberFormat="1" applyFont="1" applyFill="1" applyBorder="1" applyAlignment="1" applyProtection="1">
      <alignment horizontal="right" vertical="center" wrapText="1"/>
      <protection locked="0"/>
    </xf>
    <xf numFmtId="3" fontId="90" fillId="2" borderId="3" xfId="0" applyNumberFormat="1" applyFont="1" applyFill="1" applyBorder="1" applyAlignment="1">
      <alignment horizontal="right" vertical="center" wrapText="1"/>
    </xf>
    <xf numFmtId="0" fontId="90" fillId="2" borderId="3" xfId="0" applyFont="1" applyFill="1" applyBorder="1" applyAlignment="1" applyProtection="1">
      <alignment horizontal="right" vertical="center" wrapText="1"/>
      <protection locked="0"/>
    </xf>
    <xf numFmtId="0" fontId="90" fillId="2" borderId="3" xfId="0" applyNumberFormat="1" applyFont="1" applyFill="1" applyBorder="1" applyAlignment="1">
      <alignment horizontal="right" vertical="center" wrapText="1"/>
    </xf>
    <xf numFmtId="0" fontId="93" fillId="2" borderId="3" xfId="0" applyFont="1" applyFill="1" applyBorder="1" applyAlignment="1" applyProtection="1">
      <alignment horizontal="center" vertical="center" wrapText="1"/>
      <protection locked="0"/>
    </xf>
    <xf numFmtId="0" fontId="93" fillId="2" borderId="3" xfId="0" applyFont="1" applyFill="1" applyBorder="1" applyAlignment="1" applyProtection="1">
      <alignment vertical="center" wrapText="1"/>
      <protection locked="0"/>
    </xf>
    <xf numFmtId="0" fontId="93" fillId="2" borderId="3" xfId="0" applyFont="1" applyFill="1" applyBorder="1" applyAlignment="1" applyProtection="1">
      <alignment horizontal="right" vertical="center" wrapText="1"/>
      <protection locked="0"/>
    </xf>
    <xf numFmtId="0" fontId="93" fillId="2" borderId="3" xfId="0" applyNumberFormat="1" applyFont="1" applyFill="1" applyBorder="1" applyAlignment="1">
      <alignment horizontal="right" vertical="center" wrapText="1"/>
    </xf>
    <xf numFmtId="3" fontId="93" fillId="2" borderId="3" xfId="0"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horizontal="right" vertical="center"/>
      <protection locked="0"/>
    </xf>
    <xf numFmtId="171" fontId="93" fillId="2" borderId="3" xfId="0" applyNumberFormat="1" applyFont="1" applyFill="1" applyBorder="1" applyAlignment="1" applyProtection="1">
      <alignment horizontal="center" vertical="center" wrapText="1"/>
      <protection locked="0"/>
    </xf>
    <xf numFmtId="0" fontId="93" fillId="2" borderId="3" xfId="0" applyFont="1" applyFill="1" applyBorder="1" applyAlignment="1">
      <alignment horizontal="right" vertical="center" wrapText="1"/>
    </xf>
    <xf numFmtId="164" fontId="93" fillId="2" borderId="3" xfId="16" applyFont="1" applyFill="1" applyBorder="1" applyAlignment="1">
      <alignment horizontal="right" vertical="center" wrapText="1"/>
    </xf>
    <xf numFmtId="164" fontId="93" fillId="2" borderId="3" xfId="0"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horizontal="right" vertical="center" wrapText="1"/>
      <protection locked="0"/>
    </xf>
    <xf numFmtId="0" fontId="90" fillId="4" borderId="3" xfId="0" applyFont="1" applyFill="1" applyBorder="1" applyAlignment="1" applyProtection="1">
      <alignment horizontal="left" vertical="center" wrapText="1"/>
      <protection locked="0"/>
    </xf>
    <xf numFmtId="164" fontId="90" fillId="2" borderId="3" xfId="4" applyNumberFormat="1" applyFont="1" applyFill="1" applyBorder="1" applyAlignment="1">
      <alignment horizontal="right" vertical="center"/>
    </xf>
    <xf numFmtId="169" fontId="90" fillId="2" borderId="3" xfId="16" applyNumberFormat="1" applyFont="1" applyFill="1" applyBorder="1" applyAlignment="1">
      <alignment horizontal="right" vertical="center"/>
    </xf>
    <xf numFmtId="3" fontId="97" fillId="2" borderId="3" xfId="0" applyNumberFormat="1" applyFont="1" applyFill="1" applyBorder="1" applyAlignment="1" applyProtection="1">
      <alignment horizontal="center" vertical="center"/>
      <protection locked="0"/>
    </xf>
    <xf numFmtId="0" fontId="93" fillId="4" borderId="3" xfId="0" applyFont="1" applyFill="1" applyBorder="1" applyAlignment="1" applyProtection="1">
      <alignment horizontal="left" vertical="center" wrapText="1"/>
      <protection locked="0"/>
    </xf>
    <xf numFmtId="164" fontId="93" fillId="2" borderId="3" xfId="4" applyNumberFormat="1" applyFont="1" applyFill="1" applyBorder="1" applyAlignment="1">
      <alignment horizontal="right" vertical="center"/>
    </xf>
    <xf numFmtId="169" fontId="93" fillId="2" borderId="3" xfId="16" applyNumberFormat="1" applyFont="1" applyFill="1" applyBorder="1" applyAlignment="1">
      <alignment horizontal="right" vertical="center"/>
    </xf>
    <xf numFmtId="168" fontId="93" fillId="2" borderId="3" xfId="0" applyNumberFormat="1" applyFont="1" applyFill="1" applyBorder="1" applyAlignment="1" applyProtection="1">
      <alignment vertical="center"/>
      <protection locked="0"/>
    </xf>
    <xf numFmtId="185" fontId="93" fillId="2" borderId="3" xfId="0" applyNumberFormat="1" applyFont="1" applyFill="1" applyBorder="1" applyAlignment="1" applyProtection="1">
      <alignment vertical="center"/>
      <protection locked="0"/>
    </xf>
    <xf numFmtId="43" fontId="93" fillId="2" borderId="3" xfId="1" applyFont="1" applyFill="1" applyBorder="1" applyAlignment="1" applyProtection="1">
      <alignment horizontal="right" vertical="center" wrapText="1"/>
      <protection locked="0"/>
    </xf>
    <xf numFmtId="168" fontId="90" fillId="2" borderId="3" xfId="16" applyNumberFormat="1" applyFont="1" applyFill="1" applyBorder="1" applyAlignment="1">
      <alignment vertical="center"/>
    </xf>
    <xf numFmtId="178" fontId="90" fillId="2" borderId="3" xfId="1" applyNumberFormat="1" applyFont="1" applyFill="1" applyBorder="1" applyAlignment="1" applyProtection="1">
      <alignment horizontal="right" vertical="center" wrapText="1"/>
      <protection locked="0"/>
    </xf>
    <xf numFmtId="186" fontId="93" fillId="2" borderId="3" xfId="20" applyNumberFormat="1" applyFont="1" applyFill="1" applyBorder="1" applyAlignment="1" applyProtection="1">
      <alignment horizontal="center" vertical="center"/>
      <protection locked="0"/>
    </xf>
    <xf numFmtId="169" fontId="93" fillId="2" borderId="3" xfId="16" applyNumberFormat="1" applyFont="1" applyFill="1" applyBorder="1" applyAlignment="1">
      <alignment horizontal="right" vertical="center" wrapText="1"/>
    </xf>
    <xf numFmtId="164" fontId="93" fillId="2" borderId="3" xfId="16" applyNumberFormat="1" applyFont="1" applyFill="1" applyBorder="1" applyAlignment="1">
      <alignment horizontal="right" vertical="center" wrapText="1"/>
    </xf>
    <xf numFmtId="168" fontId="93" fillId="2" borderId="3" xfId="16" applyNumberFormat="1" applyFont="1" applyFill="1" applyBorder="1" applyAlignment="1">
      <alignment horizontal="right" vertical="center" wrapText="1"/>
    </xf>
    <xf numFmtId="164" fontId="93" fillId="6" borderId="3" xfId="0" applyNumberFormat="1" applyFont="1" applyFill="1" applyBorder="1" applyAlignment="1" applyProtection="1">
      <alignment horizontal="right" vertical="center"/>
      <protection locked="0"/>
    </xf>
    <xf numFmtId="4" fontId="93" fillId="2" borderId="3" xfId="0" applyNumberFormat="1" applyFont="1" applyFill="1" applyBorder="1" applyAlignment="1" applyProtection="1">
      <alignment horizontal="right" vertical="center"/>
      <protection locked="0"/>
    </xf>
    <xf numFmtId="4" fontId="93" fillId="2" borderId="3" xfId="1" applyNumberFormat="1" applyFont="1" applyFill="1" applyBorder="1" applyAlignment="1" applyProtection="1">
      <alignment horizontal="right" vertical="center"/>
      <protection locked="0"/>
    </xf>
    <xf numFmtId="169" fontId="93" fillId="0" borderId="3" xfId="0" applyNumberFormat="1" applyFont="1" applyFill="1" applyBorder="1" applyAlignment="1" applyProtection="1">
      <alignment horizontal="right" vertical="center"/>
      <protection locked="0"/>
    </xf>
    <xf numFmtId="176" fontId="93" fillId="0" borderId="3" xfId="1" applyNumberFormat="1" applyFont="1" applyFill="1" applyBorder="1" applyAlignment="1" applyProtection="1">
      <alignment horizontal="right" vertical="center"/>
      <protection locked="0"/>
    </xf>
    <xf numFmtId="180" fontId="93" fillId="7" borderId="3" xfId="0" applyNumberFormat="1" applyFont="1" applyFill="1" applyBorder="1" applyAlignment="1" applyProtection="1">
      <alignment horizontal="right" vertical="center"/>
      <protection locked="0"/>
    </xf>
    <xf numFmtId="169" fontId="93" fillId="7" borderId="3" xfId="0" applyNumberFormat="1" applyFont="1" applyFill="1" applyBorder="1" applyAlignment="1" applyProtection="1">
      <alignment horizontal="right" vertical="center"/>
      <protection locked="0"/>
    </xf>
    <xf numFmtId="176" fontId="93" fillId="7" borderId="3" xfId="1" applyNumberFormat="1" applyFont="1" applyFill="1" applyBorder="1" applyAlignment="1" applyProtection="1">
      <alignment horizontal="center" vertical="center"/>
      <protection locked="0"/>
    </xf>
    <xf numFmtId="176" fontId="93" fillId="7" borderId="3" xfId="20" applyNumberFormat="1" applyFont="1" applyFill="1" applyBorder="1" applyAlignment="1" applyProtection="1">
      <alignment horizontal="center" vertical="center"/>
      <protection locked="0"/>
    </xf>
    <xf numFmtId="178" fontId="93" fillId="7" borderId="3" xfId="1" applyNumberFormat="1" applyFont="1" applyFill="1" applyBorder="1" applyAlignment="1" applyProtection="1">
      <alignment horizontal="right" vertical="center"/>
      <protection locked="0"/>
    </xf>
    <xf numFmtId="176" fontId="93" fillId="0" borderId="3" xfId="1" applyNumberFormat="1" applyFont="1" applyFill="1" applyBorder="1" applyAlignment="1" applyProtection="1">
      <alignment horizontal="center" vertical="center"/>
      <protection locked="0"/>
    </xf>
    <xf numFmtId="178" fontId="93" fillId="7" borderId="3" xfId="20" applyNumberFormat="1" applyFont="1" applyFill="1" applyBorder="1" applyAlignment="1" applyProtection="1">
      <alignment horizontal="center" vertical="center"/>
      <protection locked="0"/>
    </xf>
    <xf numFmtId="186" fontId="93" fillId="7" borderId="3" xfId="20" applyNumberFormat="1" applyFont="1" applyFill="1" applyBorder="1" applyAlignment="1" applyProtection="1">
      <alignment horizontal="right" vertical="center"/>
      <protection locked="0"/>
    </xf>
    <xf numFmtId="178" fontId="93" fillId="7" borderId="3" xfId="1" applyNumberFormat="1" applyFont="1" applyFill="1" applyBorder="1" applyAlignment="1" applyProtection="1">
      <alignment horizontal="right" vertical="center" wrapText="1"/>
      <protection locked="0"/>
    </xf>
    <xf numFmtId="168" fontId="90" fillId="2" borderId="3" xfId="16" applyNumberFormat="1" applyFont="1" applyFill="1" applyBorder="1" applyAlignment="1">
      <alignment horizontal="right" vertical="center"/>
    </xf>
    <xf numFmtId="0" fontId="90" fillId="2" borderId="3" xfId="0" applyFont="1" applyFill="1" applyBorder="1" applyAlignment="1" applyProtection="1">
      <alignment horizontal="right" vertical="center"/>
      <protection locked="0"/>
    </xf>
    <xf numFmtId="164" fontId="90" fillId="2" borderId="3" xfId="16" applyFont="1" applyFill="1" applyBorder="1" applyAlignment="1">
      <alignment horizontal="right" vertical="center"/>
    </xf>
    <xf numFmtId="3" fontId="90" fillId="2" borderId="3" xfId="0" applyNumberFormat="1" applyFont="1" applyFill="1" applyBorder="1" applyAlignment="1" applyProtection="1">
      <alignment vertical="center" wrapText="1"/>
      <protection locked="0"/>
    </xf>
    <xf numFmtId="3" fontId="90" fillId="2" borderId="3" xfId="0" applyNumberFormat="1" applyFont="1" applyFill="1" applyBorder="1" applyAlignment="1" applyProtection="1">
      <alignment horizontal="center" vertical="center" wrapText="1"/>
      <protection locked="0"/>
    </xf>
    <xf numFmtId="0" fontId="103" fillId="2" borderId="3" xfId="0" applyFont="1" applyFill="1" applyBorder="1" applyAlignment="1" applyProtection="1">
      <alignment horizontal="center" vertical="center" wrapText="1"/>
      <protection locked="0"/>
    </xf>
    <xf numFmtId="171" fontId="90" fillId="2" borderId="3" xfId="0" applyNumberFormat="1" applyFont="1" applyFill="1" applyBorder="1" applyAlignment="1" applyProtection="1">
      <alignment horizontal="right" vertical="center" wrapText="1"/>
      <protection locked="0"/>
    </xf>
    <xf numFmtId="4" fontId="90" fillId="2" borderId="3" xfId="0" applyNumberFormat="1" applyFont="1" applyFill="1" applyBorder="1" applyAlignment="1" applyProtection="1">
      <alignment vertical="center" wrapText="1"/>
      <protection locked="0"/>
    </xf>
    <xf numFmtId="4" fontId="90" fillId="2" borderId="3" xfId="0" applyNumberFormat="1" applyFont="1" applyFill="1" applyBorder="1" applyAlignment="1" applyProtection="1">
      <alignment horizontal="right" vertical="center" wrapText="1"/>
      <protection locked="0"/>
    </xf>
    <xf numFmtId="0" fontId="94" fillId="2" borderId="3" xfId="0" applyFont="1" applyFill="1" applyBorder="1" applyAlignment="1" applyProtection="1">
      <alignment horizontal="right" vertical="center"/>
      <protection locked="0"/>
    </xf>
    <xf numFmtId="0" fontId="97" fillId="2" borderId="3" xfId="0" applyFont="1" applyFill="1" applyBorder="1" applyAlignment="1" applyProtection="1">
      <alignment horizontal="center" vertical="center"/>
      <protection locked="0"/>
    </xf>
    <xf numFmtId="43" fontId="94" fillId="2" borderId="3" xfId="1" applyFont="1" applyFill="1" applyBorder="1" applyAlignment="1" applyProtection="1">
      <alignment horizontal="right" vertical="center"/>
      <protection locked="0"/>
    </xf>
    <xf numFmtId="0" fontId="90" fillId="0" borderId="3" xfId="0" applyFont="1" applyFill="1" applyBorder="1" applyAlignment="1" applyProtection="1">
      <alignment horizontal="center" vertical="center"/>
      <protection locked="0"/>
    </xf>
    <xf numFmtId="0" fontId="90" fillId="0" borderId="3" xfId="0" applyFont="1" applyFill="1" applyBorder="1" applyAlignment="1" applyProtection="1">
      <alignment vertical="center" wrapText="1"/>
      <protection locked="0"/>
    </xf>
    <xf numFmtId="168" fontId="90" fillId="0" borderId="3" xfId="0" applyNumberFormat="1" applyFont="1" applyFill="1" applyBorder="1" applyAlignment="1" applyProtection="1">
      <alignment vertical="center"/>
      <protection locked="0"/>
    </xf>
    <xf numFmtId="178" fontId="90" fillId="0" borderId="3" xfId="1" applyNumberFormat="1" applyFont="1" applyFill="1" applyBorder="1" applyAlignment="1" applyProtection="1">
      <alignment horizontal="right" vertical="center"/>
      <protection locked="0"/>
    </xf>
    <xf numFmtId="178" fontId="90" fillId="7" borderId="3" xfId="1" applyNumberFormat="1" applyFont="1" applyFill="1" applyBorder="1" applyAlignment="1" applyProtection="1">
      <alignment horizontal="right" vertical="center"/>
      <protection locked="0"/>
    </xf>
    <xf numFmtId="178" fontId="90" fillId="2" borderId="3" xfId="32" applyNumberFormat="1" applyFont="1" applyFill="1" applyBorder="1" applyAlignment="1" applyProtection="1">
      <alignment horizontal="center" vertical="center" wrapText="1"/>
    </xf>
    <xf numFmtId="1" fontId="90" fillId="0" borderId="3" xfId="0" applyNumberFormat="1" applyFont="1" applyFill="1" applyBorder="1" applyAlignment="1" applyProtection="1">
      <alignment horizontal="right" vertical="center"/>
      <protection locked="0"/>
    </xf>
    <xf numFmtId="168" fontId="90" fillId="10" borderId="3" xfId="0" applyNumberFormat="1" applyFont="1" applyFill="1" applyBorder="1" applyAlignment="1" applyProtection="1">
      <alignment horizontal="right" vertical="center"/>
      <protection locked="0"/>
    </xf>
    <xf numFmtId="1" fontId="90" fillId="10" borderId="3" xfId="0" applyNumberFormat="1" applyFont="1" applyFill="1" applyBorder="1" applyAlignment="1" applyProtection="1">
      <alignment horizontal="right" vertical="center"/>
      <protection locked="0"/>
    </xf>
    <xf numFmtId="1" fontId="94" fillId="2" borderId="3" xfId="0" applyNumberFormat="1" applyFont="1" applyFill="1" applyBorder="1" applyAlignment="1" applyProtection="1">
      <alignment horizontal="center" vertical="center"/>
      <protection locked="0"/>
    </xf>
    <xf numFmtId="171" fontId="94" fillId="2" borderId="3" xfId="0" applyNumberFormat="1" applyFont="1" applyFill="1" applyBorder="1" applyAlignment="1" applyProtection="1">
      <alignment horizontal="left" vertical="center"/>
      <protection locked="0"/>
    </xf>
    <xf numFmtId="172" fontId="94" fillId="2" borderId="3" xfId="1" applyNumberFormat="1" applyFont="1" applyFill="1" applyBorder="1" applyAlignment="1" applyProtection="1">
      <alignment horizontal="right" vertical="center" wrapText="1"/>
      <protection locked="0"/>
    </xf>
    <xf numFmtId="171" fontId="90" fillId="2" borderId="3" xfId="0" applyNumberFormat="1" applyFont="1" applyFill="1" applyBorder="1" applyAlignment="1" applyProtection="1">
      <alignment horizontal="left" vertical="center" wrapText="1"/>
      <protection locked="0"/>
    </xf>
    <xf numFmtId="165" fontId="90" fillId="2" borderId="3" xfId="1" applyNumberFormat="1" applyFont="1" applyFill="1" applyBorder="1" applyAlignment="1" applyProtection="1">
      <alignment horizontal="right" vertical="center" wrapText="1"/>
      <protection locked="0"/>
    </xf>
    <xf numFmtId="178" fontId="90" fillId="2" borderId="3" xfId="0" applyNumberFormat="1" applyFont="1" applyFill="1" applyBorder="1" applyAlignment="1">
      <alignment horizontal="center" vertical="center" wrapText="1"/>
    </xf>
    <xf numFmtId="176" fontId="90" fillId="2" borderId="3" xfId="32" applyNumberFormat="1" applyFont="1" applyFill="1" applyBorder="1" applyAlignment="1" applyProtection="1">
      <alignment horizontal="center" vertical="center"/>
      <protection locked="0"/>
    </xf>
    <xf numFmtId="176" fontId="90" fillId="0" borderId="3" xfId="1" applyNumberFormat="1" applyFont="1" applyFill="1" applyBorder="1" applyAlignment="1" applyProtection="1">
      <alignment horizontal="center" vertical="center"/>
      <protection locked="0"/>
    </xf>
    <xf numFmtId="176" fontId="90" fillId="2" borderId="3" xfId="0" applyNumberFormat="1" applyFont="1" applyFill="1" applyBorder="1" applyAlignment="1">
      <alignment horizontal="center" vertical="center" wrapText="1"/>
    </xf>
    <xf numFmtId="171" fontId="151" fillId="2" borderId="3" xfId="0" applyNumberFormat="1" applyFont="1" applyFill="1" applyBorder="1" applyAlignment="1" applyProtection="1">
      <alignment horizontal="center" vertical="center"/>
      <protection locked="0"/>
    </xf>
    <xf numFmtId="3" fontId="90" fillId="2" borderId="3" xfId="0" applyNumberFormat="1" applyFont="1" applyFill="1" applyBorder="1" applyAlignment="1">
      <alignment horizontal="center" vertical="center" wrapText="1"/>
    </xf>
    <xf numFmtId="171" fontId="93" fillId="2" borderId="3" xfId="0" applyNumberFormat="1" applyFont="1" applyFill="1" applyBorder="1" applyAlignment="1" applyProtection="1">
      <alignment horizontal="left" vertical="center" wrapText="1"/>
      <protection locked="0"/>
    </xf>
    <xf numFmtId="171" fontId="177" fillId="2" borderId="3" xfId="0" applyNumberFormat="1" applyFont="1" applyFill="1" applyBorder="1" applyAlignment="1" applyProtection="1">
      <alignment horizontal="center" vertical="center"/>
      <protection locked="0"/>
    </xf>
    <xf numFmtId="2" fontId="90" fillId="2" borderId="3" xfId="0" applyNumberFormat="1" applyFont="1" applyFill="1" applyBorder="1" applyAlignment="1" applyProtection="1">
      <alignment horizontal="right" vertical="center"/>
      <protection locked="0"/>
    </xf>
    <xf numFmtId="171" fontId="151" fillId="2" borderId="3" xfId="0" applyNumberFormat="1" applyFont="1" applyFill="1" applyBorder="1" applyAlignment="1" applyProtection="1">
      <alignment horizontal="center" vertical="center" wrapText="1"/>
      <protection locked="0"/>
    </xf>
    <xf numFmtId="167" fontId="90" fillId="2" borderId="3" xfId="0" applyNumberFormat="1" applyFont="1" applyFill="1" applyBorder="1" applyAlignment="1" applyProtection="1">
      <alignment horizontal="right" vertical="center"/>
      <protection locked="0"/>
    </xf>
    <xf numFmtId="167" fontId="90" fillId="0" borderId="3" xfId="0" applyNumberFormat="1" applyFont="1" applyFill="1" applyBorder="1" applyAlignment="1" applyProtection="1">
      <alignment horizontal="right" vertical="center"/>
      <protection locked="0"/>
    </xf>
    <xf numFmtId="164" fontId="90" fillId="4" borderId="3" xfId="0" applyNumberFormat="1" applyFont="1" applyFill="1" applyBorder="1" applyAlignment="1" applyProtection="1">
      <alignment horizontal="right" vertical="center"/>
      <protection locked="0"/>
    </xf>
    <xf numFmtId="171" fontId="177" fillId="2" borderId="3" xfId="0" applyNumberFormat="1" applyFont="1" applyFill="1" applyBorder="1" applyAlignment="1" applyProtection="1">
      <alignment horizontal="center" vertical="center" wrapText="1"/>
      <protection locked="0"/>
    </xf>
    <xf numFmtId="169" fontId="90" fillId="4" borderId="3" xfId="0" applyNumberFormat="1" applyFont="1" applyFill="1" applyBorder="1" applyAlignment="1" applyProtection="1">
      <alignment horizontal="right" vertical="center"/>
      <protection locked="0"/>
    </xf>
    <xf numFmtId="168" fontId="90" fillId="4" borderId="3" xfId="0" applyNumberFormat="1" applyFont="1" applyFill="1" applyBorder="1" applyAlignment="1" applyProtection="1">
      <alignment horizontal="center" vertical="center"/>
      <protection locked="0"/>
    </xf>
    <xf numFmtId="1" fontId="93" fillId="2" borderId="3" xfId="0" applyNumberFormat="1" applyFont="1" applyFill="1" applyBorder="1" applyAlignment="1" applyProtection="1">
      <alignment horizontal="right" vertical="center"/>
      <protection locked="0"/>
    </xf>
    <xf numFmtId="176" fontId="90" fillId="2" borderId="3" xfId="20" applyNumberFormat="1" applyFont="1" applyFill="1" applyBorder="1" applyAlignment="1" applyProtection="1">
      <alignment horizontal="center" vertical="center"/>
      <protection locked="0"/>
    </xf>
    <xf numFmtId="1" fontId="90" fillId="7" borderId="3" xfId="0" applyNumberFormat="1" applyFont="1" applyFill="1" applyBorder="1" applyAlignment="1" applyProtection="1">
      <alignment horizontal="right" vertical="center"/>
      <protection locked="0"/>
    </xf>
    <xf numFmtId="1" fontId="93" fillId="0" borderId="3" xfId="0" applyNumberFormat="1" applyFont="1" applyFill="1" applyBorder="1" applyAlignment="1" applyProtection="1">
      <alignment horizontal="center" vertical="center"/>
      <protection locked="0"/>
    </xf>
    <xf numFmtId="171" fontId="93" fillId="0" borderId="3" xfId="0" applyNumberFormat="1" applyFont="1" applyFill="1" applyBorder="1" applyAlignment="1" applyProtection="1">
      <alignment horizontal="left" vertical="center" wrapText="1"/>
      <protection locked="0"/>
    </xf>
    <xf numFmtId="171" fontId="177" fillId="0" borderId="3" xfId="0" applyNumberFormat="1" applyFont="1" applyFill="1" applyBorder="1" applyAlignment="1" applyProtection="1">
      <alignment horizontal="center" vertical="center" wrapText="1"/>
      <protection locked="0"/>
    </xf>
    <xf numFmtId="168" fontId="93" fillId="0" borderId="3" xfId="0" applyNumberFormat="1" applyFont="1" applyFill="1" applyBorder="1" applyAlignment="1" applyProtection="1">
      <alignment vertical="center"/>
      <protection locked="0"/>
    </xf>
    <xf numFmtId="1" fontId="93" fillId="0" borderId="3" xfId="0" applyNumberFormat="1" applyFont="1" applyFill="1" applyBorder="1" applyAlignment="1" applyProtection="1">
      <alignment horizontal="right" vertical="center"/>
      <protection locked="0"/>
    </xf>
    <xf numFmtId="176" fontId="93" fillId="0" borderId="3" xfId="20" applyNumberFormat="1" applyFont="1" applyFill="1" applyBorder="1" applyAlignment="1" applyProtection="1">
      <alignment horizontal="center" vertical="center"/>
      <protection locked="0"/>
    </xf>
    <xf numFmtId="1" fontId="93" fillId="7" borderId="3" xfId="0" applyNumberFormat="1" applyFont="1" applyFill="1" applyBorder="1" applyAlignment="1" applyProtection="1">
      <alignment horizontal="right" vertical="center"/>
      <protection locked="0"/>
    </xf>
    <xf numFmtId="167" fontId="93" fillId="2" borderId="3" xfId="17" applyNumberFormat="1" applyFont="1" applyFill="1" applyBorder="1" applyAlignment="1">
      <alignment horizontal="right" vertical="center"/>
    </xf>
    <xf numFmtId="1" fontId="93" fillId="2" borderId="3" xfId="17" applyFont="1" applyFill="1" applyBorder="1" applyAlignment="1">
      <alignment horizontal="right" vertical="center"/>
    </xf>
    <xf numFmtId="1" fontId="93" fillId="2" borderId="3" xfId="17" applyFont="1" applyFill="1" applyBorder="1" applyAlignment="1">
      <alignment horizontal="center" vertical="center"/>
    </xf>
    <xf numFmtId="169" fontId="90" fillId="0" borderId="3" xfId="0" applyNumberFormat="1" applyFont="1" applyFill="1" applyBorder="1" applyAlignment="1" applyProtection="1">
      <alignment horizontal="right" vertical="center"/>
      <protection locked="0"/>
    </xf>
    <xf numFmtId="176" fontId="90" fillId="2" borderId="3" xfId="32" applyNumberFormat="1" applyFont="1" applyFill="1" applyBorder="1" applyAlignment="1" applyProtection="1">
      <alignment horizontal="right" vertical="center"/>
      <protection locked="0"/>
    </xf>
    <xf numFmtId="176" fontId="90" fillId="7" borderId="3" xfId="32" applyNumberFormat="1" applyFont="1" applyFill="1" applyBorder="1" applyAlignment="1" applyProtection="1">
      <alignment horizontal="right" vertical="center"/>
      <protection locked="0"/>
    </xf>
    <xf numFmtId="169" fontId="93" fillId="4" borderId="3" xfId="0" applyNumberFormat="1" applyFont="1" applyFill="1" applyBorder="1" applyAlignment="1" applyProtection="1">
      <alignment horizontal="right" vertical="center"/>
      <protection locked="0"/>
    </xf>
    <xf numFmtId="169" fontId="93" fillId="2" borderId="3" xfId="17" applyNumberFormat="1" applyFont="1" applyFill="1" applyBorder="1" applyAlignment="1">
      <alignment horizontal="right" vertical="center"/>
    </xf>
    <xf numFmtId="169" fontId="93" fillId="2" borderId="3" xfId="17" applyNumberFormat="1" applyFont="1" applyFill="1" applyBorder="1" applyAlignment="1">
      <alignment horizontal="center" vertical="center"/>
    </xf>
    <xf numFmtId="176" fontId="93" fillId="2" borderId="3" xfId="32" applyNumberFormat="1" applyFont="1" applyFill="1" applyBorder="1" applyAlignment="1" applyProtection="1">
      <alignment horizontal="right" vertical="center"/>
      <protection locked="0"/>
    </xf>
    <xf numFmtId="176" fontId="93" fillId="2" borderId="3" xfId="32" applyNumberFormat="1" applyFont="1" applyFill="1" applyBorder="1" applyAlignment="1" applyProtection="1">
      <alignment horizontal="center" vertical="center"/>
      <protection locked="0"/>
    </xf>
    <xf numFmtId="176" fontId="93" fillId="7" borderId="3" xfId="32" applyNumberFormat="1" applyFont="1" applyFill="1" applyBorder="1" applyAlignment="1" applyProtection="1">
      <alignment horizontal="right" vertical="center"/>
      <protection locked="0"/>
    </xf>
    <xf numFmtId="168" fontId="90" fillId="4" borderId="3" xfId="0" applyNumberFormat="1" applyFont="1" applyFill="1" applyBorder="1" applyAlignment="1" applyProtection="1">
      <alignment horizontal="right" vertical="center"/>
      <protection locked="0"/>
    </xf>
    <xf numFmtId="169" fontId="93" fillId="2" borderId="3" xfId="9" applyNumberFormat="1" applyFont="1" applyFill="1" applyBorder="1" applyAlignment="1">
      <alignment horizontal="right" vertical="center"/>
    </xf>
    <xf numFmtId="169" fontId="93" fillId="2" borderId="3" xfId="9" applyNumberFormat="1" applyFont="1" applyFill="1" applyBorder="1" applyAlignment="1">
      <alignment horizontal="center" vertical="center"/>
    </xf>
    <xf numFmtId="180" fontId="90" fillId="2" borderId="3" xfId="32" applyNumberFormat="1" applyFont="1" applyFill="1" applyBorder="1" applyAlignment="1" applyProtection="1">
      <alignment horizontal="center" vertical="center"/>
      <protection locked="0"/>
    </xf>
    <xf numFmtId="168" fontId="93" fillId="4" borderId="3" xfId="0" applyNumberFormat="1" applyFont="1" applyFill="1" applyBorder="1" applyAlignment="1" applyProtection="1">
      <alignment horizontal="right" vertical="center"/>
      <protection locked="0"/>
    </xf>
    <xf numFmtId="168" fontId="93" fillId="2" borderId="3" xfId="9" applyNumberFormat="1" applyFont="1" applyFill="1" applyBorder="1" applyAlignment="1">
      <alignment horizontal="right" vertical="center"/>
    </xf>
    <xf numFmtId="180" fontId="93" fillId="2" borderId="3" xfId="32" applyNumberFormat="1" applyFont="1" applyFill="1" applyBorder="1" applyAlignment="1" applyProtection="1">
      <alignment horizontal="center" vertical="center"/>
      <protection locked="0"/>
    </xf>
    <xf numFmtId="1" fontId="90" fillId="0" borderId="3" xfId="0" applyNumberFormat="1" applyFont="1" applyFill="1" applyBorder="1" applyAlignment="1" applyProtection="1">
      <alignment horizontal="center" vertical="center"/>
      <protection locked="0"/>
    </xf>
    <xf numFmtId="0" fontId="151" fillId="0" borderId="3" xfId="0" applyFont="1" applyFill="1" applyBorder="1" applyAlignment="1" applyProtection="1">
      <alignment horizontal="center" vertical="center" wrapText="1"/>
      <protection locked="0"/>
    </xf>
    <xf numFmtId="3" fontId="90" fillId="0" borderId="3" xfId="0" applyNumberFormat="1" applyFont="1" applyFill="1" applyBorder="1" applyAlignment="1" applyProtection="1">
      <alignment horizontal="right" vertical="center" wrapText="1"/>
      <protection locked="0"/>
    </xf>
    <xf numFmtId="168" fontId="93" fillId="0" borderId="3" xfId="9" applyNumberFormat="1" applyFont="1" applyFill="1" applyBorder="1" applyAlignment="1">
      <alignment horizontal="right" vertical="center"/>
    </xf>
    <xf numFmtId="168" fontId="93" fillId="0" borderId="3" xfId="9" applyNumberFormat="1" applyFont="1" applyFill="1" applyBorder="1" applyAlignment="1">
      <alignment horizontal="center" vertical="center"/>
    </xf>
    <xf numFmtId="3" fontId="90" fillId="7" borderId="3" xfId="0" applyNumberFormat="1" applyFont="1" applyFill="1" applyBorder="1" applyAlignment="1" applyProtection="1">
      <alignment horizontal="right" vertical="center" wrapText="1"/>
      <protection locked="0"/>
    </xf>
    <xf numFmtId="188" fontId="90" fillId="2" borderId="3" xfId="32" applyNumberFormat="1" applyFont="1" applyFill="1" applyBorder="1" applyAlignment="1" applyProtection="1">
      <alignment horizontal="center" vertical="center"/>
      <protection locked="0"/>
    </xf>
    <xf numFmtId="0" fontId="94" fillId="2" borderId="3" xfId="0" applyFont="1" applyFill="1" applyBorder="1" applyAlignment="1" applyProtection="1">
      <alignment vertical="center"/>
      <protection locked="0"/>
    </xf>
    <xf numFmtId="0" fontId="151" fillId="2" borderId="3" xfId="0" applyFont="1" applyFill="1" applyBorder="1" applyAlignment="1" applyProtection="1">
      <alignment horizontal="center" vertical="center"/>
      <protection locked="0"/>
    </xf>
    <xf numFmtId="49" fontId="90" fillId="2" borderId="3" xfId="0" applyNumberFormat="1" applyFont="1" applyFill="1" applyBorder="1" applyAlignment="1" applyProtection="1">
      <alignment vertical="center" wrapText="1"/>
      <protection locked="0"/>
    </xf>
    <xf numFmtId="178" fontId="90" fillId="2" borderId="3" xfId="1" applyNumberFormat="1" applyFont="1" applyFill="1" applyBorder="1" applyAlignment="1" applyProtection="1">
      <alignment horizontal="right" vertical="center"/>
      <protection locked="0"/>
    </xf>
    <xf numFmtId="178" fontId="90" fillId="2" borderId="3" xfId="20" applyNumberFormat="1" applyFont="1" applyFill="1" applyBorder="1" applyAlignment="1" applyProtection="1">
      <alignment horizontal="right" vertical="center"/>
      <protection locked="0"/>
    </xf>
    <xf numFmtId="1" fontId="90" fillId="4" borderId="3" xfId="0" applyNumberFormat="1" applyFont="1" applyFill="1" applyBorder="1" applyAlignment="1" applyProtection="1">
      <alignment horizontal="right" vertical="center"/>
      <protection locked="0"/>
    </xf>
    <xf numFmtId="1" fontId="90" fillId="2" borderId="3" xfId="17" applyFont="1" applyFill="1" applyBorder="1" applyAlignment="1">
      <alignment horizontal="right" vertical="center"/>
    </xf>
    <xf numFmtId="178" fontId="90" fillId="0" borderId="3" xfId="1" applyNumberFormat="1" applyFont="1" applyFill="1" applyBorder="1" applyAlignment="1" applyProtection="1">
      <alignment horizontal="right" vertical="center" wrapText="1"/>
      <protection locked="0"/>
    </xf>
    <xf numFmtId="178" fontId="90" fillId="2" borderId="3" xfId="32" applyNumberFormat="1" applyFont="1" applyFill="1" applyBorder="1" applyAlignment="1" applyProtection="1">
      <alignment horizontal="right" vertical="center" wrapText="1"/>
      <protection locked="0"/>
    </xf>
    <xf numFmtId="178" fontId="90" fillId="7" borderId="3" xfId="32" applyNumberFormat="1" applyFont="1" applyFill="1" applyBorder="1" applyAlignment="1" applyProtection="1">
      <alignment horizontal="right" vertical="center" wrapText="1"/>
      <protection locked="0"/>
    </xf>
    <xf numFmtId="178" fontId="90" fillId="2" borderId="3" xfId="1" applyNumberFormat="1" applyFont="1" applyFill="1" applyBorder="1" applyAlignment="1" applyProtection="1">
      <alignment horizontal="center" vertical="center"/>
      <protection locked="0"/>
    </xf>
    <xf numFmtId="3" fontId="90" fillId="4" borderId="3" xfId="0" applyNumberFormat="1" applyFont="1" applyFill="1" applyBorder="1" applyAlignment="1" applyProtection="1">
      <alignment horizontal="right" vertical="center" wrapText="1"/>
      <protection locked="0"/>
    </xf>
    <xf numFmtId="168" fontId="94" fillId="2" borderId="3" xfId="0" applyNumberFormat="1" applyFont="1" applyFill="1" applyBorder="1" applyAlignment="1" applyProtection="1">
      <alignment vertical="center"/>
      <protection locked="0"/>
    </xf>
    <xf numFmtId="0" fontId="94" fillId="4" borderId="3" xfId="0" applyFont="1" applyFill="1" applyBorder="1" applyAlignment="1" applyProtection="1">
      <alignment horizontal="right" vertical="center"/>
      <protection locked="0"/>
    </xf>
    <xf numFmtId="0" fontId="94" fillId="2" borderId="3" xfId="0" applyFont="1" applyFill="1" applyBorder="1" applyAlignment="1">
      <alignment horizontal="right" vertical="center"/>
    </xf>
    <xf numFmtId="0" fontId="94" fillId="2" borderId="3" xfId="0" applyFont="1" applyFill="1" applyBorder="1" applyAlignment="1">
      <alignment horizontal="center" vertical="center"/>
    </xf>
    <xf numFmtId="168" fontId="94" fillId="2" borderId="3" xfId="0" applyNumberFormat="1" applyFont="1" applyFill="1" applyBorder="1" applyAlignment="1" applyProtection="1">
      <alignment horizontal="right" vertical="center"/>
      <protection locked="0"/>
    </xf>
    <xf numFmtId="178" fontId="94" fillId="2" borderId="3" xfId="1" applyNumberFormat="1" applyFont="1" applyFill="1" applyBorder="1" applyAlignment="1" applyProtection="1">
      <alignment horizontal="center" vertical="center" wrapText="1"/>
      <protection locked="0"/>
    </xf>
    <xf numFmtId="168" fontId="94" fillId="0" borderId="3" xfId="0" applyNumberFormat="1" applyFont="1" applyFill="1" applyBorder="1" applyAlignment="1" applyProtection="1">
      <alignment horizontal="right" vertical="center"/>
      <protection locked="0"/>
    </xf>
    <xf numFmtId="0" fontId="155" fillId="2" borderId="3" xfId="0" applyFont="1" applyFill="1" applyBorder="1" applyAlignment="1" applyProtection="1">
      <alignment horizontal="center" vertical="center"/>
      <protection locked="0"/>
    </xf>
    <xf numFmtId="0" fontId="90" fillId="2" borderId="3" xfId="0" applyFont="1" applyFill="1" applyBorder="1" applyAlignment="1" applyProtection="1">
      <alignment horizontal="left" vertical="center" wrapText="1"/>
      <protection locked="0"/>
    </xf>
    <xf numFmtId="0" fontId="154" fillId="2" borderId="3" xfId="0" applyFont="1" applyFill="1" applyBorder="1" applyAlignment="1" applyProtection="1">
      <alignment horizontal="center" vertical="center" wrapText="1"/>
      <protection locked="0"/>
    </xf>
    <xf numFmtId="0" fontId="176" fillId="2" borderId="3" xfId="0" applyFont="1" applyFill="1" applyBorder="1" applyAlignment="1" applyProtection="1">
      <alignment horizontal="center" vertical="center"/>
      <protection locked="0"/>
    </xf>
    <xf numFmtId="0" fontId="182" fillId="2" borderId="3" xfId="0" applyFont="1" applyFill="1" applyBorder="1" applyAlignment="1" applyProtection="1">
      <alignment horizontal="center" vertical="center" wrapText="1"/>
      <protection locked="0"/>
    </xf>
    <xf numFmtId="0" fontId="53" fillId="2" borderId="3" xfId="0" applyFont="1" applyFill="1" applyBorder="1" applyAlignment="1" applyProtection="1">
      <alignment vertical="center"/>
      <protection locked="0"/>
    </xf>
    <xf numFmtId="170" fontId="49"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horizontal="center" vertical="center"/>
      <protection locked="0"/>
    </xf>
    <xf numFmtId="171" fontId="53" fillId="2" borderId="3" xfId="0" applyNumberFormat="1" applyFont="1" applyFill="1" applyBorder="1" applyAlignment="1" applyProtection="1">
      <alignment horizontal="center" vertical="center"/>
      <protection locked="0"/>
    </xf>
    <xf numFmtId="168" fontId="49" fillId="7" borderId="3" xfId="0" applyNumberFormat="1" applyFont="1" applyFill="1" applyBorder="1" applyAlignment="1" applyProtection="1">
      <alignment horizontal="right" vertical="center"/>
      <protection locked="0"/>
    </xf>
    <xf numFmtId="168" fontId="162"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vertical="center" wrapText="1"/>
      <protection locked="0"/>
    </xf>
    <xf numFmtId="168" fontId="49" fillId="2" borderId="3" xfId="0" applyNumberFormat="1" applyFont="1" applyFill="1" applyBorder="1" applyAlignment="1" applyProtection="1">
      <alignment vertical="center"/>
      <protection locked="0"/>
    </xf>
    <xf numFmtId="168" fontId="49" fillId="4" borderId="3" xfId="0" applyNumberFormat="1" applyFont="1" applyFill="1" applyBorder="1" applyAlignment="1" applyProtection="1">
      <alignment horizontal="right" vertical="center"/>
      <protection locked="0"/>
    </xf>
    <xf numFmtId="168" fontId="90" fillId="2" borderId="3" xfId="4" applyNumberFormat="1" applyFont="1" applyBorder="1" applyAlignment="1" applyProtection="1">
      <alignment horizontal="right" vertical="center"/>
      <protection locked="0"/>
    </xf>
    <xf numFmtId="178" fontId="88" fillId="7" borderId="3" xfId="32" applyNumberFormat="1" applyFont="1" applyFill="1" applyBorder="1" applyAlignment="1">
      <alignment horizontal="right" vertical="center" wrapText="1"/>
    </xf>
    <xf numFmtId="178" fontId="87" fillId="7" borderId="3" xfId="32" applyNumberFormat="1" applyFont="1" applyFill="1" applyBorder="1" applyAlignment="1">
      <alignment horizontal="right" vertical="center" wrapText="1"/>
    </xf>
    <xf numFmtId="178" fontId="88" fillId="2" borderId="3" xfId="32" applyNumberFormat="1" applyFont="1" applyBorder="1" applyAlignment="1">
      <alignment horizontal="right" vertical="center" wrapText="1"/>
    </xf>
    <xf numFmtId="1" fontId="77" fillId="2" borderId="3" xfId="0" applyNumberFormat="1" applyFont="1" applyFill="1" applyBorder="1" applyAlignment="1" applyProtection="1">
      <alignment horizontal="center" vertical="center"/>
      <protection locked="0"/>
    </xf>
    <xf numFmtId="1" fontId="77" fillId="2" borderId="3" xfId="0" applyNumberFormat="1" applyFont="1" applyFill="1" applyBorder="1" applyAlignment="1" applyProtection="1">
      <alignment vertical="center" wrapText="1"/>
      <protection locked="0"/>
    </xf>
    <xf numFmtId="171" fontId="54" fillId="2" borderId="3" xfId="0" applyNumberFormat="1" applyFont="1" applyFill="1" applyBorder="1" applyAlignment="1" applyProtection="1">
      <alignment horizontal="center" vertical="center"/>
      <protection locked="0"/>
    </xf>
    <xf numFmtId="168" fontId="77" fillId="2" borderId="3" xfId="0" applyNumberFormat="1" applyFont="1" applyFill="1" applyBorder="1" applyAlignment="1" applyProtection="1">
      <alignment vertical="center"/>
      <protection locked="0"/>
    </xf>
    <xf numFmtId="168" fontId="77" fillId="4" borderId="3" xfId="0" applyNumberFormat="1" applyFont="1" applyFill="1" applyBorder="1" applyAlignment="1" applyProtection="1">
      <alignment horizontal="right" vertical="center"/>
      <protection locked="0"/>
    </xf>
    <xf numFmtId="168" fontId="77" fillId="2" borderId="3" xfId="0" applyNumberFormat="1" applyFont="1" applyFill="1" applyBorder="1" applyAlignment="1" applyProtection="1">
      <alignment horizontal="right" vertical="center"/>
      <protection locked="0"/>
    </xf>
    <xf numFmtId="168" fontId="77" fillId="7" borderId="3" xfId="0" applyNumberFormat="1" applyFont="1" applyFill="1" applyBorder="1" applyAlignment="1" applyProtection="1">
      <alignment horizontal="right" vertical="center"/>
      <protection locked="0"/>
    </xf>
    <xf numFmtId="168" fontId="184" fillId="2" borderId="3" xfId="0" applyNumberFormat="1" applyFont="1" applyFill="1" applyBorder="1" applyAlignment="1" applyProtection="1">
      <alignment horizontal="right" vertical="center"/>
      <protection locked="0"/>
    </xf>
    <xf numFmtId="168" fontId="93" fillId="7" borderId="3" xfId="0" applyNumberFormat="1" applyFont="1" applyFill="1" applyBorder="1" applyAlignment="1" applyProtection="1">
      <alignment horizontal="right" vertical="center"/>
      <protection locked="0"/>
    </xf>
    <xf numFmtId="168" fontId="138" fillId="2" borderId="3" xfId="0" applyNumberFormat="1" applyFont="1" applyFill="1" applyBorder="1" applyAlignment="1" applyProtection="1">
      <alignment horizontal="right" vertical="center"/>
      <protection locked="0"/>
    </xf>
    <xf numFmtId="43" fontId="49" fillId="2" borderId="3" xfId="1" applyFont="1" applyFill="1" applyBorder="1" applyAlignment="1" applyProtection="1">
      <alignment horizontal="right" vertical="center"/>
      <protection locked="0"/>
    </xf>
    <xf numFmtId="176" fontId="49" fillId="2" borderId="3" xfId="1" applyNumberFormat="1" applyFont="1" applyFill="1" applyBorder="1" applyAlignment="1" applyProtection="1">
      <alignment horizontal="right" vertical="center"/>
      <protection locked="0"/>
    </xf>
    <xf numFmtId="164" fontId="90" fillId="2" borderId="3" xfId="9" applyNumberFormat="1" applyFont="1" applyBorder="1" applyAlignment="1" applyProtection="1">
      <alignment horizontal="right" vertical="center"/>
      <protection locked="0"/>
    </xf>
    <xf numFmtId="43" fontId="90" fillId="7" borderId="3" xfId="32" applyFont="1" applyFill="1" applyBorder="1" applyAlignment="1">
      <alignment horizontal="right" vertical="center" wrapText="1"/>
    </xf>
    <xf numFmtId="43" fontId="87" fillId="2" borderId="3" xfId="32" applyFont="1" applyBorder="1" applyAlignment="1">
      <alignment horizontal="right" vertical="center" wrapText="1"/>
    </xf>
    <xf numFmtId="169" fontId="49" fillId="0" borderId="3" xfId="0" applyNumberFormat="1" applyFont="1" applyFill="1" applyBorder="1" applyAlignment="1" applyProtection="1">
      <alignment horizontal="right" vertical="center"/>
      <protection locked="0"/>
    </xf>
    <xf numFmtId="176" fontId="49" fillId="0" borderId="3" xfId="1" applyNumberFormat="1" applyFont="1" applyFill="1" applyBorder="1" applyAlignment="1" applyProtection="1">
      <alignment horizontal="right" vertical="center"/>
      <protection locked="0"/>
    </xf>
    <xf numFmtId="164" fontId="71" fillId="2" borderId="3" xfId="9" applyNumberFormat="1" applyFont="1" applyFill="1" applyBorder="1" applyAlignment="1" applyProtection="1">
      <alignment horizontal="right" vertical="center"/>
      <protection locked="0"/>
    </xf>
    <xf numFmtId="164" fontId="128"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horizontal="left" vertical="center" wrapText="1"/>
      <protection locked="0"/>
    </xf>
    <xf numFmtId="1" fontId="62" fillId="2" borderId="3" xfId="0" applyNumberFormat="1" applyFont="1" applyFill="1" applyBorder="1" applyAlignment="1" applyProtection="1">
      <alignment horizontal="center" vertical="center"/>
      <protection locked="0"/>
    </xf>
    <xf numFmtId="1" fontId="49" fillId="2" borderId="3" xfId="0" applyNumberFormat="1" applyFont="1" applyFill="1" applyBorder="1" applyAlignment="1" applyProtection="1">
      <alignment horizontal="right" vertical="center"/>
      <protection locked="0"/>
    </xf>
    <xf numFmtId="1" fontId="90" fillId="2" borderId="3" xfId="5" applyFont="1" applyBorder="1" applyAlignment="1" applyProtection="1">
      <alignment horizontal="right" vertical="center"/>
      <protection locked="0"/>
    </xf>
    <xf numFmtId="1" fontId="53" fillId="2" borderId="3" xfId="0" applyNumberFormat="1" applyFont="1" applyFill="1" applyBorder="1" applyAlignment="1" applyProtection="1">
      <alignment horizontal="center" vertical="center"/>
      <protection locked="0"/>
    </xf>
    <xf numFmtId="168" fontId="90" fillId="0" borderId="3" xfId="0" applyNumberFormat="1" applyFont="1" applyBorder="1" applyAlignment="1" applyProtection="1">
      <alignment horizontal="right" vertical="center"/>
      <protection locked="0"/>
    </xf>
    <xf numFmtId="4" fontId="90" fillId="2" borderId="3" xfId="0" applyNumberFormat="1" applyFont="1" applyFill="1" applyBorder="1" applyAlignment="1" applyProtection="1">
      <alignment horizontal="right" vertical="center"/>
      <protection locked="0"/>
    </xf>
    <xf numFmtId="0" fontId="86" fillId="2" borderId="3" xfId="0" applyFont="1" applyFill="1" applyBorder="1" applyAlignment="1" applyProtection="1">
      <alignment horizontal="center" vertical="center"/>
      <protection locked="0"/>
    </xf>
    <xf numFmtId="4" fontId="49" fillId="2" borderId="3" xfId="0" applyNumberFormat="1" applyFont="1" applyFill="1" applyBorder="1" applyAlignment="1" applyProtection="1">
      <alignment horizontal="right" vertical="center"/>
      <protection locked="0"/>
    </xf>
    <xf numFmtId="169" fontId="90" fillId="2" borderId="3" xfId="9" applyNumberFormat="1" applyFont="1" applyBorder="1" applyAlignment="1" applyProtection="1">
      <alignment horizontal="right" vertical="center" wrapText="1"/>
      <protection locked="0"/>
    </xf>
    <xf numFmtId="176" fontId="90" fillId="7" borderId="3" xfId="1" applyNumberFormat="1" applyFont="1" applyFill="1" applyBorder="1" applyAlignment="1" applyProtection="1">
      <alignment horizontal="right" vertical="center"/>
      <protection locked="0"/>
    </xf>
    <xf numFmtId="0" fontId="69" fillId="7" borderId="3" xfId="0" applyFont="1" applyFill="1" applyBorder="1" applyAlignment="1" applyProtection="1">
      <alignment vertical="center" wrapText="1"/>
      <protection locked="0"/>
    </xf>
    <xf numFmtId="0" fontId="55" fillId="7" borderId="3" xfId="0" applyFont="1" applyFill="1" applyBorder="1" applyAlignment="1" applyProtection="1">
      <alignment horizontal="center" vertical="center" wrapText="1"/>
      <protection locked="0"/>
    </xf>
    <xf numFmtId="0" fontId="49" fillId="7" borderId="3" xfId="0" applyFont="1" applyFill="1" applyBorder="1" applyAlignment="1" applyProtection="1">
      <alignment horizontal="right" vertical="center" wrapText="1"/>
      <protection locked="0"/>
    </xf>
    <xf numFmtId="0" fontId="90" fillId="7" borderId="3" xfId="0" applyFont="1" applyFill="1" applyBorder="1" applyAlignment="1" applyProtection="1">
      <alignment horizontal="right" vertical="center"/>
      <protection locked="0"/>
    </xf>
    <xf numFmtId="0" fontId="49" fillId="2" borderId="3" xfId="0" applyFont="1" applyFill="1" applyBorder="1" applyAlignment="1" applyProtection="1">
      <alignment horizontal="right" vertical="center" wrapText="1"/>
      <protection locked="0"/>
    </xf>
    <xf numFmtId="0" fontId="49" fillId="7" borderId="3" xfId="0" applyFont="1" applyFill="1" applyBorder="1" applyAlignment="1" applyProtection="1">
      <alignment vertical="center" wrapText="1"/>
      <protection locked="0"/>
    </xf>
    <xf numFmtId="0" fontId="53" fillId="7" borderId="3" xfId="0" applyFont="1" applyFill="1" applyBorder="1" applyAlignment="1" applyProtection="1">
      <alignment horizontal="center" vertical="center" wrapText="1"/>
      <protection locked="0"/>
    </xf>
    <xf numFmtId="178" fontId="49" fillId="7" borderId="3" xfId="0" applyNumberFormat="1" applyFont="1" applyFill="1" applyBorder="1" applyAlignment="1" applyProtection="1">
      <alignment horizontal="right" vertical="center" wrapText="1"/>
      <protection locked="0"/>
    </xf>
    <xf numFmtId="43" fontId="49" fillId="7" borderId="3" xfId="1" applyFont="1" applyFill="1" applyBorder="1" applyAlignment="1" applyProtection="1">
      <alignment horizontal="right" vertical="center" wrapText="1"/>
      <protection locked="0"/>
    </xf>
    <xf numFmtId="43" fontId="49" fillId="2" borderId="3" xfId="1" applyFont="1" applyFill="1" applyBorder="1" applyAlignment="1" applyProtection="1">
      <alignment horizontal="right" vertical="center" wrapText="1"/>
      <protection locked="0"/>
    </xf>
    <xf numFmtId="178" fontId="49" fillId="2" borderId="3" xfId="0" applyNumberFormat="1" applyFont="1" applyFill="1" applyBorder="1" applyAlignment="1" applyProtection="1">
      <alignment horizontal="right" vertical="center" wrapText="1"/>
      <protection locked="0"/>
    </xf>
    <xf numFmtId="168" fontId="49" fillId="7" borderId="3" xfId="0" applyNumberFormat="1" applyFont="1" applyFill="1" applyBorder="1" applyAlignment="1" applyProtection="1">
      <alignment vertical="center"/>
      <protection locked="0"/>
    </xf>
    <xf numFmtId="168" fontId="49" fillId="7" borderId="3" xfId="0" applyNumberFormat="1" applyFont="1" applyFill="1" applyBorder="1" applyAlignment="1" applyProtection="1">
      <alignment horizontal="right" vertical="center" wrapText="1"/>
      <protection locked="0"/>
    </xf>
    <xf numFmtId="178" fontId="49" fillId="7" borderId="3" xfId="1" applyNumberFormat="1" applyFont="1" applyFill="1" applyBorder="1" applyAlignment="1" applyProtection="1">
      <alignment horizontal="right" vertical="center" wrapText="1"/>
      <protection locked="0"/>
    </xf>
    <xf numFmtId="176" fontId="49" fillId="7" borderId="3" xfId="1"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center" vertical="center" wrapText="1"/>
      <protection locked="0"/>
    </xf>
    <xf numFmtId="0" fontId="77" fillId="7" borderId="3" xfId="0" applyFont="1" applyFill="1" applyBorder="1" applyAlignment="1" applyProtection="1">
      <alignment vertical="center" wrapText="1"/>
      <protection locked="0"/>
    </xf>
    <xf numFmtId="0" fontId="54" fillId="7" borderId="3" xfId="0" applyFont="1" applyFill="1" applyBorder="1" applyAlignment="1" applyProtection="1">
      <alignment horizontal="center" vertical="center" wrapText="1"/>
      <protection locked="0"/>
    </xf>
    <xf numFmtId="168" fontId="77" fillId="7" borderId="3" xfId="0" applyNumberFormat="1" applyFont="1" applyFill="1" applyBorder="1" applyAlignment="1" applyProtection="1">
      <alignment vertical="center"/>
      <protection locked="0"/>
    </xf>
    <xf numFmtId="0" fontId="77" fillId="7" borderId="3" xfId="0" applyFont="1" applyFill="1" applyBorder="1" applyAlignment="1" applyProtection="1">
      <alignment horizontal="right" vertical="center" wrapText="1"/>
      <protection locked="0"/>
    </xf>
    <xf numFmtId="178" fontId="77" fillId="2" borderId="3" xfId="0" applyNumberFormat="1" applyFont="1" applyFill="1" applyBorder="1" applyAlignment="1" applyProtection="1">
      <alignment horizontal="right" vertical="center" wrapText="1"/>
      <protection locked="0"/>
    </xf>
    <xf numFmtId="168" fontId="93" fillId="7" borderId="3" xfId="1" applyNumberFormat="1" applyFont="1" applyFill="1" applyBorder="1" applyAlignment="1">
      <alignment horizontal="right" vertical="center" wrapText="1"/>
    </xf>
    <xf numFmtId="0" fontId="77" fillId="2" borderId="3" xfId="0" applyFont="1" applyFill="1" applyBorder="1" applyAlignment="1" applyProtection="1">
      <alignment horizontal="right" vertical="center" wrapText="1"/>
      <protection locked="0"/>
    </xf>
    <xf numFmtId="164" fontId="49" fillId="7" borderId="3" xfId="0" applyNumberFormat="1" applyFont="1" applyFill="1" applyBorder="1" applyAlignment="1" applyProtection="1">
      <alignment vertical="center"/>
      <protection locked="0"/>
    </xf>
    <xf numFmtId="164" fontId="90" fillId="7" borderId="3" xfId="0" applyNumberFormat="1" applyFont="1" applyFill="1" applyBorder="1" applyAlignment="1" applyProtection="1">
      <alignment horizontal="right" vertical="center" wrapText="1"/>
      <protection locked="0"/>
    </xf>
    <xf numFmtId="169" fontId="77" fillId="7" borderId="3" xfId="0" applyNumberFormat="1" applyFont="1" applyFill="1" applyBorder="1" applyAlignment="1" applyProtection="1">
      <alignment horizontal="right" vertical="center" wrapText="1"/>
      <protection locked="0"/>
    </xf>
    <xf numFmtId="2" fontId="49" fillId="7" borderId="3" xfId="0" applyNumberFormat="1" applyFont="1" applyFill="1" applyBorder="1" applyAlignment="1" applyProtection="1">
      <alignment horizontal="right" vertical="center" wrapText="1"/>
      <protection locked="0"/>
    </xf>
    <xf numFmtId="167" fontId="49" fillId="2" borderId="3" xfId="0" applyNumberFormat="1" applyFont="1" applyFill="1" applyBorder="1" applyAlignment="1" applyProtection="1">
      <alignment horizontal="right" vertical="center" wrapText="1"/>
      <protection locked="0"/>
    </xf>
    <xf numFmtId="0" fontId="77" fillId="7" borderId="3" xfId="0" applyFont="1" applyFill="1" applyBorder="1" applyAlignment="1" applyProtection="1">
      <alignment horizontal="justify" vertical="center" wrapText="1"/>
      <protection locked="0"/>
    </xf>
    <xf numFmtId="164" fontId="77" fillId="7" borderId="3" xfId="0" applyNumberFormat="1" applyFont="1" applyFill="1" applyBorder="1" applyAlignment="1" applyProtection="1">
      <alignment vertical="center"/>
      <protection locked="0"/>
    </xf>
    <xf numFmtId="164" fontId="77" fillId="7" borderId="3" xfId="0" applyNumberFormat="1" applyFont="1" applyFill="1" applyBorder="1" applyAlignment="1" applyProtection="1">
      <alignment horizontal="right" vertical="center" wrapText="1"/>
      <protection locked="0"/>
    </xf>
    <xf numFmtId="1" fontId="77" fillId="7" borderId="3" xfId="0" applyNumberFormat="1" applyFont="1" applyFill="1" applyBorder="1" applyAlignment="1" applyProtection="1">
      <alignment horizontal="right" vertical="center" wrapText="1"/>
      <protection locked="0"/>
    </xf>
    <xf numFmtId="164" fontId="93" fillId="7" borderId="3" xfId="0" applyNumberFormat="1" applyFont="1" applyFill="1" applyBorder="1" applyAlignment="1" applyProtection="1">
      <alignment horizontal="right" vertical="center" wrapText="1"/>
      <protection locked="0"/>
    </xf>
    <xf numFmtId="176" fontId="93" fillId="7" borderId="3" xfId="1" applyNumberFormat="1" applyFont="1" applyFill="1" applyBorder="1" applyAlignment="1" applyProtection="1">
      <alignment horizontal="right" vertical="center" wrapText="1"/>
      <protection locked="0"/>
    </xf>
    <xf numFmtId="176" fontId="77" fillId="7" borderId="3" xfId="1" applyNumberFormat="1" applyFont="1" applyFill="1" applyBorder="1" applyAlignment="1" applyProtection="1">
      <alignment horizontal="right" vertical="center" wrapText="1"/>
      <protection locked="0"/>
    </xf>
    <xf numFmtId="167" fontId="77" fillId="7" borderId="3" xfId="0" applyNumberFormat="1" applyFont="1" applyFill="1" applyBorder="1" applyAlignment="1" applyProtection="1">
      <alignment horizontal="right" vertical="center" wrapText="1"/>
      <protection locked="0"/>
    </xf>
    <xf numFmtId="167" fontId="93" fillId="7" borderId="3" xfId="0" applyNumberFormat="1" applyFont="1" applyFill="1" applyBorder="1" applyAlignment="1" applyProtection="1">
      <alignment horizontal="right" vertical="center" wrapText="1"/>
      <protection locked="0"/>
    </xf>
    <xf numFmtId="43" fontId="77" fillId="7" borderId="3" xfId="1" applyFont="1" applyFill="1" applyBorder="1" applyAlignment="1" applyProtection="1">
      <alignment horizontal="right" vertical="center" wrapText="1"/>
      <protection locked="0"/>
    </xf>
    <xf numFmtId="1" fontId="77" fillId="2" borderId="3" xfId="0" applyNumberFormat="1" applyFont="1" applyFill="1" applyBorder="1" applyAlignment="1" applyProtection="1">
      <alignment horizontal="right" vertical="center" wrapText="1"/>
      <protection locked="0"/>
    </xf>
    <xf numFmtId="0" fontId="90" fillId="7" borderId="3" xfId="0" applyFont="1" applyFill="1" applyBorder="1" applyAlignment="1" applyProtection="1">
      <alignment horizontal="right" vertical="center" wrapText="1"/>
      <protection locked="0"/>
    </xf>
    <xf numFmtId="3" fontId="134" fillId="8" borderId="3" xfId="0" applyNumberFormat="1" applyFont="1" applyFill="1" applyBorder="1" applyAlignment="1" applyProtection="1">
      <alignment vertical="center"/>
      <protection locked="0"/>
    </xf>
    <xf numFmtId="168" fontId="90" fillId="7" borderId="3" xfId="16" applyNumberFormat="1" applyFont="1" applyFill="1" applyBorder="1" applyAlignment="1">
      <alignment horizontal="right" vertical="center" wrapText="1"/>
    </xf>
    <xf numFmtId="0" fontId="128" fillId="7" borderId="3" xfId="0" applyFont="1" applyFill="1" applyBorder="1" applyAlignment="1" applyProtection="1">
      <alignment horizontal="right" vertical="center" wrapText="1"/>
      <protection locked="0"/>
    </xf>
    <xf numFmtId="4" fontId="134" fillId="8" borderId="3" xfId="0" applyNumberFormat="1" applyFont="1" applyFill="1" applyBorder="1" applyAlignment="1" applyProtection="1">
      <alignment vertical="center"/>
      <protection locked="0"/>
    </xf>
    <xf numFmtId="167" fontId="90" fillId="2" borderId="3" xfId="0" applyNumberFormat="1" applyFont="1" applyFill="1" applyBorder="1" applyAlignment="1" applyProtection="1">
      <alignment horizontal="right" vertical="center" wrapText="1"/>
      <protection locked="0"/>
    </xf>
    <xf numFmtId="169" fontId="77" fillId="7" borderId="3" xfId="0" applyNumberFormat="1" applyFont="1" applyFill="1" applyBorder="1" applyAlignment="1" applyProtection="1">
      <alignment vertical="center"/>
      <protection locked="0"/>
    </xf>
    <xf numFmtId="169" fontId="93" fillId="7" borderId="3" xfId="0" applyNumberFormat="1" applyFont="1" applyFill="1" applyBorder="1" applyAlignment="1" applyProtection="1">
      <alignment horizontal="right" vertical="center" wrapText="1"/>
      <protection locked="0"/>
    </xf>
    <xf numFmtId="176" fontId="128" fillId="7" borderId="3" xfId="1" applyNumberFormat="1" applyFont="1" applyFill="1" applyBorder="1" applyAlignment="1" applyProtection="1">
      <alignment horizontal="right" vertical="center" wrapText="1"/>
      <protection locked="0"/>
    </xf>
    <xf numFmtId="167" fontId="93" fillId="2" borderId="3" xfId="0" applyNumberFormat="1" applyFont="1" applyFill="1" applyBorder="1" applyAlignment="1" applyProtection="1">
      <alignment horizontal="right" vertical="center" wrapText="1"/>
      <protection locked="0"/>
    </xf>
    <xf numFmtId="3" fontId="135" fillId="8" borderId="3" xfId="0" applyNumberFormat="1" applyFont="1" applyFill="1" applyBorder="1" applyAlignment="1" applyProtection="1">
      <alignment vertical="center"/>
      <protection locked="0"/>
    </xf>
    <xf numFmtId="169" fontId="49" fillId="7" borderId="3" xfId="0" applyNumberFormat="1" applyFont="1" applyFill="1" applyBorder="1" applyAlignment="1" applyProtection="1">
      <alignment horizontal="right" vertical="center" wrapText="1"/>
    </xf>
    <xf numFmtId="169" fontId="49" fillId="7" borderId="3" xfId="0" applyNumberFormat="1" applyFont="1" applyFill="1" applyBorder="1" applyAlignment="1" applyProtection="1">
      <alignment vertical="center"/>
      <protection locked="0"/>
    </xf>
    <xf numFmtId="43" fontId="90" fillId="7" borderId="3" xfId="1" applyFont="1" applyFill="1" applyBorder="1" applyAlignment="1" applyProtection="1">
      <alignment horizontal="right" vertical="center" wrapText="1"/>
      <protection locked="0"/>
    </xf>
    <xf numFmtId="43" fontId="90" fillId="2" borderId="3" xfId="32" applyFont="1" applyBorder="1" applyAlignment="1">
      <alignment horizontal="right" vertical="center" wrapText="1"/>
    </xf>
    <xf numFmtId="169" fontId="49" fillId="7" borderId="3" xfId="0" applyNumberFormat="1" applyFont="1" applyFill="1" applyBorder="1" applyAlignment="1" applyProtection="1">
      <alignment horizontal="right" vertical="center"/>
      <protection locked="0"/>
    </xf>
    <xf numFmtId="169" fontId="90" fillId="7" borderId="3" xfId="0" applyNumberFormat="1" applyFont="1" applyFill="1" applyBorder="1" applyAlignment="1" applyProtection="1">
      <alignment vertical="center"/>
      <protection locked="0"/>
    </xf>
    <xf numFmtId="3" fontId="90" fillId="8" borderId="3" xfId="0" applyNumberFormat="1" applyFont="1" applyFill="1" applyBorder="1" applyAlignment="1" applyProtection="1">
      <alignment vertical="center"/>
      <protection locked="0"/>
    </xf>
    <xf numFmtId="4" fontId="90" fillId="8" borderId="3" xfId="0" applyNumberFormat="1" applyFont="1" applyFill="1" applyBorder="1" applyAlignment="1" applyProtection="1">
      <alignment vertical="center"/>
      <protection locked="0"/>
    </xf>
    <xf numFmtId="164" fontId="90" fillId="7" borderId="3" xfId="0" applyNumberFormat="1" applyFont="1" applyFill="1" applyBorder="1" applyAlignment="1">
      <alignment horizontal="right" vertical="center" wrapText="1"/>
    </xf>
    <xf numFmtId="178" fontId="49" fillId="7" borderId="3" xfId="1" applyNumberFormat="1" applyFont="1" applyFill="1" applyBorder="1" applyAlignment="1" applyProtection="1">
      <alignment vertical="center"/>
      <protection locked="0"/>
    </xf>
    <xf numFmtId="164" fontId="90" fillId="7" borderId="3" xfId="1" applyNumberFormat="1" applyFont="1" applyFill="1" applyBorder="1" applyAlignment="1" applyProtection="1">
      <alignment horizontal="right" vertical="center" wrapText="1"/>
      <protection locked="0"/>
    </xf>
    <xf numFmtId="2" fontId="90" fillId="7" borderId="3" xfId="0" applyNumberFormat="1" applyFont="1" applyFill="1" applyBorder="1" applyAlignment="1" applyProtection="1">
      <alignment vertical="center"/>
    </xf>
    <xf numFmtId="167" fontId="49" fillId="7" borderId="3" xfId="0" applyNumberFormat="1" applyFont="1" applyFill="1" applyBorder="1" applyAlignment="1" applyProtection="1">
      <alignment horizontal="right" vertical="center" wrapText="1"/>
      <protection locked="0"/>
    </xf>
    <xf numFmtId="0" fontId="90" fillId="7" borderId="3" xfId="0" applyFont="1" applyFill="1" applyBorder="1" applyProtection="1"/>
    <xf numFmtId="0" fontId="219" fillId="7" borderId="3" xfId="0" applyFont="1" applyFill="1" applyBorder="1" applyProtection="1"/>
    <xf numFmtId="177" fontId="49" fillId="7" borderId="3" xfId="0" applyNumberFormat="1" applyFont="1" applyFill="1" applyBorder="1" applyAlignment="1" applyProtection="1">
      <alignment horizontal="right" vertical="center" wrapText="1"/>
      <protection locked="0"/>
    </xf>
    <xf numFmtId="0" fontId="84" fillId="7" borderId="3" xfId="0" applyFont="1" applyFill="1" applyBorder="1" applyProtection="1"/>
    <xf numFmtId="0" fontId="49" fillId="7" borderId="3" xfId="0" applyFont="1" applyFill="1" applyBorder="1" applyAlignment="1" applyProtection="1">
      <alignment horizontal="right" vertical="center" wrapText="1"/>
    </xf>
    <xf numFmtId="168" fontId="90" fillId="7" borderId="3" xfId="0" applyNumberFormat="1" applyFont="1" applyFill="1" applyBorder="1" applyAlignment="1" applyProtection="1">
      <alignment vertical="center"/>
      <protection locked="0"/>
    </xf>
    <xf numFmtId="169" fontId="90" fillId="7" borderId="3" xfId="16" applyNumberFormat="1" applyFont="1" applyFill="1" applyBorder="1" applyAlignment="1">
      <alignment horizontal="right" vertical="center" wrapText="1"/>
    </xf>
    <xf numFmtId="0" fontId="90" fillId="7" borderId="3" xfId="0" applyFont="1" applyFill="1" applyBorder="1" applyAlignment="1" applyProtection="1">
      <alignment horizontal="right" vertical="center" wrapText="1"/>
    </xf>
    <xf numFmtId="0" fontId="77" fillId="7" borderId="3" xfId="0" applyFont="1" applyFill="1" applyBorder="1" applyAlignment="1" applyProtection="1">
      <alignment horizontal="right" vertical="center" wrapText="1"/>
    </xf>
    <xf numFmtId="0" fontId="90" fillId="7" borderId="3" xfId="0" applyFont="1" applyFill="1" applyBorder="1" applyAlignment="1" applyProtection="1">
      <alignment horizontal="right"/>
    </xf>
    <xf numFmtId="1" fontId="77" fillId="2" borderId="3" xfId="0" applyNumberFormat="1" applyFont="1" applyFill="1" applyBorder="1" applyProtection="1">
      <protection locked="0"/>
    </xf>
    <xf numFmtId="164" fontId="77" fillId="7" borderId="3" xfId="0" applyNumberFormat="1" applyFont="1" applyFill="1" applyBorder="1" applyAlignment="1" applyProtection="1">
      <alignment horizontal="right" vertical="center" wrapText="1"/>
    </xf>
    <xf numFmtId="176" fontId="77" fillId="7" borderId="3" xfId="1" applyNumberFormat="1" applyFont="1" applyFill="1" applyBorder="1" applyAlignment="1" applyProtection="1">
      <alignment vertical="center"/>
      <protection locked="0"/>
    </xf>
    <xf numFmtId="169" fontId="93" fillId="7" borderId="3" xfId="1" applyNumberFormat="1" applyFont="1" applyFill="1" applyBorder="1" applyAlignment="1" applyProtection="1">
      <alignment horizontal="right" vertical="center" wrapText="1"/>
      <protection locked="0"/>
    </xf>
    <xf numFmtId="164" fontId="93" fillId="7" borderId="3" xfId="1" applyNumberFormat="1" applyFont="1" applyFill="1" applyBorder="1" applyAlignment="1" applyProtection="1">
      <alignment horizontal="right" vertical="center" wrapText="1"/>
      <protection locked="0"/>
    </xf>
    <xf numFmtId="176" fontId="77" fillId="7" borderId="3" xfId="1" applyNumberFormat="1" applyFont="1" applyFill="1" applyBorder="1" applyAlignment="1" applyProtection="1">
      <alignment horizontal="right" vertical="center"/>
      <protection locked="0"/>
    </xf>
    <xf numFmtId="164" fontId="93" fillId="7" borderId="3" xfId="0" applyNumberFormat="1" applyFont="1" applyFill="1" applyBorder="1" applyAlignment="1" applyProtection="1">
      <alignment vertical="center"/>
      <protection locked="0"/>
    </xf>
    <xf numFmtId="164" fontId="93" fillId="2" borderId="3" xfId="0" applyNumberFormat="1" applyFont="1" applyFill="1" applyBorder="1" applyAlignment="1" applyProtection="1">
      <alignment vertical="center"/>
      <protection locked="0"/>
    </xf>
    <xf numFmtId="164" fontId="53" fillId="7" borderId="3" xfId="0" applyNumberFormat="1" applyFont="1" applyFill="1" applyBorder="1" applyAlignment="1" applyProtection="1">
      <alignment horizontal="center" vertical="center" wrapText="1"/>
      <protection locked="0"/>
    </xf>
    <xf numFmtId="167" fontId="49" fillId="7" borderId="3" xfId="0" applyNumberFormat="1" applyFont="1" applyFill="1" applyBorder="1" applyAlignment="1" applyProtection="1">
      <alignment horizontal="right" vertical="center" wrapText="1"/>
    </xf>
    <xf numFmtId="167" fontId="49" fillId="8" borderId="3" xfId="0" applyNumberFormat="1" applyFont="1" applyFill="1" applyBorder="1" applyAlignment="1" applyProtection="1">
      <alignment horizontal="right" vertical="center" wrapText="1"/>
      <protection locked="0"/>
    </xf>
    <xf numFmtId="1" fontId="49" fillId="8" borderId="3" xfId="0" applyNumberFormat="1" applyFont="1" applyFill="1" applyBorder="1" applyAlignment="1" applyProtection="1">
      <alignment horizontal="right" vertical="center" wrapText="1"/>
      <protection locked="0"/>
    </xf>
    <xf numFmtId="169" fontId="49" fillId="8" borderId="3" xfId="0" applyNumberFormat="1" applyFont="1" applyFill="1" applyBorder="1" applyAlignment="1" applyProtection="1">
      <alignment horizontal="right" vertical="center" wrapText="1"/>
      <protection locked="0"/>
    </xf>
    <xf numFmtId="2" fontId="90" fillId="7" borderId="3" xfId="0" applyNumberFormat="1" applyFont="1" applyFill="1" applyBorder="1" applyAlignment="1" applyProtection="1">
      <alignment horizontal="right" vertical="center"/>
      <protection locked="0"/>
    </xf>
    <xf numFmtId="176" fontId="49" fillId="8" borderId="3" xfId="1" applyNumberFormat="1" applyFont="1" applyFill="1" applyBorder="1" applyAlignment="1" applyProtection="1">
      <alignment horizontal="right" vertical="center" wrapText="1"/>
      <protection locked="0"/>
    </xf>
    <xf numFmtId="178" fontId="49" fillId="8" borderId="3" xfId="1" applyNumberFormat="1" applyFont="1" applyFill="1" applyBorder="1" applyAlignment="1" applyProtection="1">
      <alignment horizontal="right" vertical="center" wrapText="1"/>
      <protection locked="0"/>
    </xf>
    <xf numFmtId="167" fontId="90" fillId="8" borderId="3" xfId="0" applyNumberFormat="1" applyFont="1" applyFill="1" applyBorder="1" applyAlignment="1" applyProtection="1">
      <alignment horizontal="right" vertical="center" wrapText="1"/>
      <protection locked="0"/>
    </xf>
    <xf numFmtId="176" fontId="90" fillId="8" borderId="3" xfId="1" applyNumberFormat="1" applyFont="1" applyFill="1" applyBorder="1" applyAlignment="1" applyProtection="1">
      <alignment horizontal="right" vertical="center" wrapText="1"/>
      <protection locked="0"/>
    </xf>
    <xf numFmtId="176" fontId="128" fillId="7" borderId="3" xfId="32" applyNumberFormat="1" applyFont="1" applyFill="1" applyBorder="1" applyAlignment="1">
      <alignment horizontal="right" vertical="center" wrapText="1"/>
    </xf>
    <xf numFmtId="178" fontId="90" fillId="2" borderId="3" xfId="32" applyNumberFormat="1" applyFont="1" applyBorder="1" applyAlignment="1">
      <alignment horizontal="right" vertical="center" wrapText="1"/>
    </xf>
    <xf numFmtId="43" fontId="90" fillId="7" borderId="3" xfId="32" applyNumberFormat="1" applyFont="1" applyFill="1" applyBorder="1" applyAlignment="1">
      <alignment horizontal="right" vertical="center" wrapText="1"/>
    </xf>
    <xf numFmtId="43" fontId="49" fillId="8" borderId="3" xfId="1" applyFont="1" applyFill="1" applyBorder="1" applyAlignment="1" applyProtection="1">
      <alignment horizontal="right" vertical="center" wrapText="1"/>
      <protection locked="0"/>
    </xf>
    <xf numFmtId="167" fontId="90" fillId="7" borderId="3" xfId="0" applyNumberFormat="1" applyFont="1" applyFill="1" applyBorder="1" applyAlignment="1" applyProtection="1">
      <alignment horizontal="right" vertical="center"/>
      <protection locked="0"/>
    </xf>
    <xf numFmtId="2" fontId="90" fillId="8" borderId="3" xfId="0" applyNumberFormat="1" applyFont="1" applyFill="1" applyBorder="1" applyAlignment="1" applyProtection="1">
      <alignment horizontal="right" vertical="center" wrapText="1"/>
      <protection locked="0"/>
    </xf>
    <xf numFmtId="176" fontId="90" fillId="4" borderId="3" xfId="1" applyNumberFormat="1" applyFont="1" applyFill="1" applyBorder="1" applyAlignment="1" applyProtection="1">
      <alignment horizontal="right" vertical="center" wrapText="1"/>
      <protection locked="0"/>
    </xf>
    <xf numFmtId="0" fontId="90" fillId="7" borderId="3" xfId="0" applyFont="1" applyFill="1" applyBorder="1" applyAlignment="1" applyProtection="1">
      <alignment horizontal="center" vertical="center" wrapText="1"/>
      <protection locked="0"/>
    </xf>
    <xf numFmtId="164" fontId="90" fillId="7" borderId="3" xfId="16" quotePrefix="1" applyNumberFormat="1" applyFont="1" applyFill="1" applyBorder="1" applyAlignment="1">
      <alignment vertical="center" wrapText="1"/>
    </xf>
    <xf numFmtId="0" fontId="86" fillId="7" borderId="3" xfId="0" applyFont="1" applyFill="1" applyBorder="1" applyAlignment="1">
      <alignment horizontal="center" vertical="center" wrapText="1"/>
    </xf>
    <xf numFmtId="167" fontId="90" fillId="7" borderId="3" xfId="0" applyNumberFormat="1" applyFont="1" applyFill="1" applyBorder="1" applyAlignment="1" applyProtection="1">
      <alignment horizontal="right" vertical="center" wrapText="1"/>
    </xf>
    <xf numFmtId="43" fontId="90" fillId="8" borderId="3" xfId="1" applyFont="1" applyFill="1" applyBorder="1" applyAlignment="1" applyProtection="1">
      <alignment horizontal="right" vertical="center" wrapText="1"/>
      <protection locked="0"/>
    </xf>
    <xf numFmtId="43" fontId="90" fillId="8" borderId="3" xfId="1" applyNumberFormat="1" applyFont="1" applyFill="1" applyBorder="1" applyAlignment="1" applyProtection="1">
      <alignment horizontal="right" vertical="center" wrapText="1"/>
      <protection locked="0"/>
    </xf>
    <xf numFmtId="43" fontId="90" fillId="8" borderId="3" xfId="32" applyNumberFormat="1" applyFont="1" applyFill="1" applyBorder="1" applyAlignment="1" applyProtection="1">
      <alignment horizontal="right" vertical="center" wrapText="1"/>
      <protection locked="0"/>
    </xf>
    <xf numFmtId="1" fontId="90" fillId="2" borderId="3" xfId="0" applyNumberFormat="1" applyFont="1" applyFill="1" applyBorder="1" applyAlignment="1" applyProtection="1">
      <alignment horizontal="right" vertical="center" wrapText="1"/>
    </xf>
    <xf numFmtId="178" fontId="90" fillId="2" borderId="3" xfId="32" applyNumberFormat="1" applyFont="1" applyFill="1" applyBorder="1" applyAlignment="1">
      <alignment horizontal="right" vertical="center" wrapText="1"/>
    </xf>
    <xf numFmtId="1" fontId="90" fillId="2" borderId="3" xfId="0" applyNumberFormat="1" applyFont="1" applyFill="1" applyBorder="1" applyAlignment="1" applyProtection="1">
      <alignment horizontal="right" vertical="center"/>
    </xf>
    <xf numFmtId="1" fontId="155" fillId="2" borderId="3" xfId="0" applyNumberFormat="1" applyFont="1" applyFill="1" applyBorder="1" applyProtection="1"/>
    <xf numFmtId="167" fontId="155" fillId="2" borderId="3" xfId="0" applyNumberFormat="1" applyFont="1" applyFill="1" applyBorder="1" applyProtection="1"/>
    <xf numFmtId="168" fontId="49" fillId="8" borderId="3" xfId="0" applyNumberFormat="1" applyFont="1" applyFill="1" applyBorder="1" applyAlignment="1" applyProtection="1">
      <alignment horizontal="right" vertical="center" wrapText="1"/>
      <protection locked="0"/>
    </xf>
    <xf numFmtId="167" fontId="90" fillId="7" borderId="3" xfId="0" applyNumberFormat="1" applyFont="1" applyFill="1" applyBorder="1" applyAlignment="1" applyProtection="1">
      <alignment horizontal="right" vertical="center" wrapText="1"/>
      <protection locked="0"/>
    </xf>
    <xf numFmtId="1" fontId="90" fillId="7" borderId="3" xfId="0" applyNumberFormat="1" applyFont="1" applyFill="1" applyBorder="1" applyAlignment="1" applyProtection="1">
      <alignment horizontal="right" vertical="center" wrapText="1"/>
      <protection locked="0"/>
    </xf>
    <xf numFmtId="167" fontId="49" fillId="8" borderId="3" xfId="0" applyNumberFormat="1" applyFont="1" applyFill="1" applyBorder="1" applyAlignment="1" applyProtection="1">
      <alignment vertical="center" wrapText="1"/>
    </xf>
    <xf numFmtId="164" fontId="49" fillId="8" borderId="3" xfId="0" applyNumberFormat="1" applyFont="1" applyFill="1" applyBorder="1" applyAlignment="1" applyProtection="1">
      <alignment vertical="center" wrapText="1"/>
      <protection locked="0"/>
    </xf>
    <xf numFmtId="167" fontId="49" fillId="8" borderId="3" xfId="0" applyNumberFormat="1" applyFont="1" applyFill="1" applyBorder="1" applyAlignment="1" applyProtection="1">
      <alignment vertical="center" wrapText="1"/>
      <protection locked="0"/>
    </xf>
    <xf numFmtId="169" fontId="49" fillId="8" borderId="3" xfId="0" applyNumberFormat="1" applyFont="1" applyFill="1" applyBorder="1" applyAlignment="1" applyProtection="1">
      <alignment vertical="center" wrapText="1"/>
      <protection locked="0"/>
    </xf>
    <xf numFmtId="169" fontId="90" fillId="8" borderId="3" xfId="0" applyNumberFormat="1" applyFont="1" applyFill="1" applyBorder="1" applyAlignment="1" applyProtection="1">
      <alignment vertical="center" wrapText="1"/>
      <protection locked="0"/>
    </xf>
    <xf numFmtId="164" fontId="90" fillId="8" borderId="3" xfId="0" applyNumberFormat="1" applyFont="1" applyFill="1" applyBorder="1" applyAlignment="1" applyProtection="1">
      <alignment vertical="center" wrapText="1"/>
      <protection locked="0"/>
    </xf>
    <xf numFmtId="169" fontId="90" fillId="8" borderId="3" xfId="0" applyNumberFormat="1" applyFont="1" applyFill="1" applyBorder="1" applyAlignment="1" applyProtection="1">
      <alignment horizontal="right" vertical="center" wrapText="1"/>
      <protection locked="0"/>
    </xf>
    <xf numFmtId="164" fontId="90" fillId="8" borderId="3" xfId="0" applyNumberFormat="1" applyFont="1" applyFill="1" applyBorder="1" applyAlignment="1" applyProtection="1">
      <alignment horizontal="right" vertical="center" wrapText="1"/>
      <protection locked="0"/>
    </xf>
    <xf numFmtId="167" fontId="49" fillId="8" borderId="3" xfId="0" applyNumberFormat="1" applyFont="1" applyFill="1" applyBorder="1" applyAlignment="1" applyProtection="1">
      <alignment vertical="center"/>
    </xf>
    <xf numFmtId="167" fontId="49" fillId="8" borderId="3" xfId="0" applyNumberFormat="1" applyFont="1" applyFill="1" applyBorder="1" applyAlignment="1" applyProtection="1">
      <alignment vertical="center"/>
      <protection locked="0"/>
    </xf>
    <xf numFmtId="167" fontId="90" fillId="8" borderId="3" xfId="0" applyNumberFormat="1" applyFont="1" applyFill="1" applyBorder="1" applyAlignment="1" applyProtection="1">
      <alignment vertical="center"/>
      <protection locked="0"/>
    </xf>
    <xf numFmtId="167" fontId="90" fillId="8" borderId="3" xfId="0" applyNumberFormat="1" applyFont="1" applyFill="1" applyBorder="1" applyAlignment="1" applyProtection="1">
      <alignment horizontal="right" vertical="center"/>
      <protection locked="0"/>
    </xf>
    <xf numFmtId="1" fontId="90" fillId="8" borderId="3" xfId="0" applyNumberFormat="1" applyFont="1" applyFill="1" applyBorder="1" applyAlignment="1" applyProtection="1">
      <alignment horizontal="right" vertical="center"/>
      <protection locked="0"/>
    </xf>
    <xf numFmtId="0" fontId="162" fillId="7" borderId="3" xfId="0" applyFont="1" applyFill="1" applyBorder="1" applyAlignment="1" applyProtection="1">
      <alignment horizontal="right" vertical="center" wrapText="1"/>
      <protection locked="0"/>
    </xf>
    <xf numFmtId="164" fontId="90" fillId="4" borderId="3" xfId="0" applyNumberFormat="1" applyFont="1" applyFill="1" applyBorder="1" applyAlignment="1" applyProtection="1">
      <alignment vertical="center" wrapText="1"/>
      <protection locked="0"/>
    </xf>
    <xf numFmtId="2" fontId="77" fillId="8" borderId="3" xfId="0" applyNumberFormat="1" applyFont="1" applyFill="1" applyBorder="1" applyAlignment="1" applyProtection="1">
      <alignment vertical="center" wrapText="1"/>
    </xf>
    <xf numFmtId="0" fontId="184" fillId="7" borderId="3" xfId="0" applyFont="1" applyFill="1" applyBorder="1" applyAlignment="1" applyProtection="1">
      <alignment horizontal="right" vertical="center" wrapText="1"/>
      <protection locked="0"/>
    </xf>
    <xf numFmtId="0" fontId="93" fillId="7" borderId="3" xfId="0" applyFont="1" applyFill="1" applyBorder="1" applyAlignment="1" applyProtection="1">
      <alignment horizontal="right" vertical="center" wrapText="1"/>
      <protection locked="0"/>
    </xf>
    <xf numFmtId="9" fontId="54" fillId="7" borderId="3" xfId="0" applyNumberFormat="1" applyFont="1" applyFill="1" applyBorder="1" applyAlignment="1" applyProtection="1">
      <alignment horizontal="center" vertical="center" wrapText="1"/>
      <protection locked="0"/>
    </xf>
    <xf numFmtId="167" fontId="77" fillId="8" borderId="3" xfId="0" applyNumberFormat="1" applyFont="1" applyFill="1" applyBorder="1" applyAlignment="1" applyProtection="1">
      <alignment vertical="center" wrapText="1"/>
    </xf>
    <xf numFmtId="43" fontId="77" fillId="8" borderId="3" xfId="1" applyFont="1" applyFill="1" applyBorder="1" applyAlignment="1" applyProtection="1">
      <alignment horizontal="right" vertical="center" wrapText="1"/>
    </xf>
    <xf numFmtId="164" fontId="77" fillId="8" borderId="3" xfId="0" applyNumberFormat="1" applyFont="1" applyFill="1" applyBorder="1" applyAlignment="1" applyProtection="1">
      <alignment vertical="center" wrapText="1"/>
      <protection locked="0"/>
    </xf>
    <xf numFmtId="167" fontId="77" fillId="8" borderId="3" xfId="0" applyNumberFormat="1" applyFont="1" applyFill="1" applyBorder="1" applyAlignment="1" applyProtection="1">
      <alignment vertical="center" wrapText="1"/>
      <protection locked="0"/>
    </xf>
    <xf numFmtId="2" fontId="77" fillId="8" borderId="3" xfId="0" applyNumberFormat="1" applyFont="1" applyFill="1" applyBorder="1" applyAlignment="1" applyProtection="1">
      <alignment vertical="center" wrapText="1"/>
      <protection locked="0"/>
    </xf>
    <xf numFmtId="2" fontId="93" fillId="8" borderId="3" xfId="0" applyNumberFormat="1" applyFont="1" applyFill="1" applyBorder="1" applyAlignment="1" applyProtection="1">
      <alignment vertical="center" wrapText="1"/>
      <protection locked="0"/>
    </xf>
    <xf numFmtId="167" fontId="93" fillId="8" borderId="3" xfId="0" applyNumberFormat="1" applyFont="1" applyFill="1" applyBorder="1" applyAlignment="1" applyProtection="1">
      <alignment vertical="center" wrapText="1"/>
      <protection locked="0"/>
    </xf>
    <xf numFmtId="2" fontId="93" fillId="4" borderId="3" xfId="0" applyNumberFormat="1" applyFont="1" applyFill="1" applyBorder="1" applyAlignment="1" applyProtection="1">
      <alignment vertical="center" wrapText="1"/>
      <protection locked="0"/>
    </xf>
    <xf numFmtId="2" fontId="77" fillId="7" borderId="3" xfId="0" applyNumberFormat="1" applyFont="1" applyFill="1" applyBorder="1" applyAlignment="1" applyProtection="1">
      <alignment horizontal="right" vertical="center" wrapText="1"/>
      <protection locked="0"/>
    </xf>
    <xf numFmtId="1" fontId="77" fillId="8" borderId="3" xfId="0" applyNumberFormat="1" applyFont="1" applyFill="1" applyBorder="1" applyAlignment="1" applyProtection="1">
      <alignment vertical="center" wrapText="1"/>
      <protection locked="0"/>
    </xf>
    <xf numFmtId="1" fontId="93" fillId="8" borderId="3" xfId="0" applyNumberFormat="1" applyFont="1" applyFill="1" applyBorder="1" applyAlignment="1" applyProtection="1">
      <alignment vertical="center" wrapText="1"/>
      <protection locked="0"/>
    </xf>
    <xf numFmtId="167" fontId="93" fillId="4" borderId="3" xfId="0" applyNumberFormat="1" applyFont="1" applyFill="1" applyBorder="1" applyAlignment="1" applyProtection="1">
      <alignment vertical="center" wrapText="1"/>
      <protection locked="0"/>
    </xf>
    <xf numFmtId="43" fontId="77" fillId="7" borderId="3" xfId="1" applyFont="1" applyFill="1" applyBorder="1" applyAlignment="1" applyProtection="1">
      <alignment horizontal="right" vertical="center" wrapText="1"/>
    </xf>
    <xf numFmtId="2" fontId="93" fillId="7" borderId="3" xfId="0" applyNumberFormat="1" applyFont="1" applyFill="1" applyBorder="1" applyAlignment="1" applyProtection="1">
      <alignment horizontal="right" vertical="center" wrapText="1"/>
      <protection locked="0"/>
    </xf>
    <xf numFmtId="2" fontId="93" fillId="2" borderId="3" xfId="0" applyNumberFormat="1" applyFont="1" applyFill="1" applyBorder="1" applyAlignment="1" applyProtection="1">
      <alignment horizontal="right" vertical="center" wrapText="1"/>
      <protection locked="0"/>
    </xf>
    <xf numFmtId="1" fontId="53" fillId="7" borderId="3" xfId="0" applyNumberFormat="1" applyFont="1" applyFill="1" applyBorder="1" applyAlignment="1" applyProtection="1">
      <alignment horizontal="center" vertical="center"/>
      <protection locked="0"/>
    </xf>
    <xf numFmtId="0" fontId="90" fillId="7" borderId="3" xfId="0" applyNumberFormat="1" applyFont="1" applyFill="1" applyBorder="1" applyAlignment="1">
      <alignment horizontal="left" vertical="center" wrapText="1"/>
    </xf>
    <xf numFmtId="0" fontId="90" fillId="7" borderId="3" xfId="0" applyFont="1" applyFill="1" applyBorder="1" applyAlignment="1">
      <alignment horizontal="left" vertical="center" wrapText="1"/>
    </xf>
    <xf numFmtId="0" fontId="94" fillId="7" borderId="3" xfId="0" applyFont="1" applyFill="1" applyBorder="1" applyAlignment="1" applyProtection="1">
      <alignment vertical="center" wrapText="1"/>
      <protection locked="0"/>
    </xf>
    <xf numFmtId="0" fontId="125" fillId="7" borderId="3" xfId="0" applyFont="1" applyFill="1" applyBorder="1" applyAlignment="1" applyProtection="1">
      <alignment horizontal="center" vertical="center" wrapText="1"/>
      <protection locked="0"/>
    </xf>
    <xf numFmtId="0" fontId="188" fillId="7" borderId="3" xfId="0" applyFont="1" applyFill="1" applyBorder="1" applyAlignment="1" applyProtection="1">
      <alignment horizontal="right" vertical="center" wrapText="1"/>
      <protection locked="0"/>
    </xf>
    <xf numFmtId="0" fontId="90" fillId="7" borderId="3" xfId="0" applyFont="1" applyFill="1" applyBorder="1" applyAlignment="1" applyProtection="1">
      <alignment vertical="center" wrapText="1"/>
      <protection locked="0"/>
    </xf>
    <xf numFmtId="0" fontId="86" fillId="7" borderId="3" xfId="0" applyFont="1" applyFill="1" applyBorder="1" applyAlignment="1" applyProtection="1">
      <alignment horizontal="center" vertical="center" wrapText="1"/>
      <protection locked="0"/>
    </xf>
    <xf numFmtId="168" fontId="188" fillId="7" borderId="3" xfId="0" applyNumberFormat="1" applyFont="1" applyFill="1" applyBorder="1" applyAlignment="1" applyProtection="1">
      <alignment horizontal="right" vertical="center" wrapText="1"/>
      <protection locked="0"/>
    </xf>
    <xf numFmtId="1" fontId="188" fillId="7" borderId="3" xfId="0" applyNumberFormat="1" applyFont="1" applyFill="1" applyBorder="1" applyAlignment="1" applyProtection="1">
      <alignment horizontal="right" vertical="center" wrapText="1"/>
      <protection locked="0"/>
    </xf>
    <xf numFmtId="168" fontId="90" fillId="7" borderId="3" xfId="16" applyNumberFormat="1" applyFont="1" applyFill="1" applyBorder="1" applyAlignment="1">
      <alignment horizontal="center" vertical="center" wrapText="1"/>
    </xf>
    <xf numFmtId="168" fontId="90" fillId="2" borderId="3" xfId="16" applyNumberFormat="1" applyFont="1" applyFill="1" applyBorder="1" applyAlignment="1">
      <alignment horizontal="center" vertical="center" wrapText="1"/>
    </xf>
    <xf numFmtId="43" fontId="188" fillId="7" borderId="3" xfId="1" applyFont="1" applyFill="1" applyBorder="1" applyAlignment="1" applyProtection="1">
      <alignment horizontal="right" vertical="center" wrapText="1"/>
      <protection locked="0"/>
    </xf>
    <xf numFmtId="43" fontId="90" fillId="7" borderId="3" xfId="32" applyFont="1" applyFill="1" applyBorder="1" applyAlignment="1" applyProtection="1">
      <alignment horizontal="right" vertical="center" wrapText="1"/>
      <protection locked="0"/>
    </xf>
    <xf numFmtId="43" fontId="90" fillId="2" borderId="3" xfId="32" applyFont="1" applyFill="1" applyBorder="1" applyAlignment="1" applyProtection="1">
      <alignment horizontal="right" vertical="center" wrapText="1"/>
      <protection locked="0"/>
    </xf>
    <xf numFmtId="43" fontId="90" fillId="2" borderId="3" xfId="1" applyFont="1" applyFill="1" applyBorder="1" applyAlignment="1" applyProtection="1">
      <alignment horizontal="right" vertical="center" wrapText="1"/>
      <protection locked="0"/>
    </xf>
    <xf numFmtId="164" fontId="188" fillId="7" borderId="3" xfId="0" applyNumberFormat="1" applyFont="1" applyFill="1" applyBorder="1" applyAlignment="1" applyProtection="1">
      <alignment horizontal="right" vertical="center" wrapText="1"/>
      <protection locked="0"/>
    </xf>
    <xf numFmtId="3" fontId="69" fillId="2" borderId="3" xfId="0" applyNumberFormat="1" applyFont="1" applyFill="1" applyBorder="1" applyAlignment="1" applyProtection="1">
      <alignment horizontal="right" vertical="center"/>
      <protection locked="0"/>
    </xf>
    <xf numFmtId="176" fontId="69" fillId="2" borderId="3" xfId="1" applyNumberFormat="1" applyFont="1" applyFill="1" applyBorder="1" applyAlignment="1" applyProtection="1">
      <alignment horizontal="right" vertical="center"/>
      <protection locked="0"/>
    </xf>
    <xf numFmtId="3" fontId="120" fillId="2" borderId="3" xfId="0" applyNumberFormat="1" applyFont="1" applyFill="1" applyBorder="1" applyAlignment="1" applyProtection="1">
      <alignment horizontal="right" vertical="center"/>
      <protection locked="0"/>
    </xf>
    <xf numFmtId="3" fontId="69" fillId="2" borderId="3" xfId="0" applyNumberFormat="1" applyFont="1" applyFill="1" applyBorder="1" applyAlignment="1" applyProtection="1">
      <alignment horizontal="right" vertical="center" wrapText="1"/>
      <protection locked="0"/>
    </xf>
    <xf numFmtId="3" fontId="142" fillId="2" borderId="3" xfId="0" applyNumberFormat="1" applyFont="1" applyFill="1" applyBorder="1" applyAlignment="1" applyProtection="1">
      <alignment horizontal="right" vertical="center" wrapText="1"/>
      <protection locked="0"/>
    </xf>
    <xf numFmtId="0" fontId="70" fillId="2" borderId="3" xfId="0" applyFont="1" applyFill="1" applyBorder="1" applyAlignment="1" applyProtection="1">
      <alignment horizontal="center" vertical="center" wrapText="1"/>
      <protection locked="0"/>
    </xf>
    <xf numFmtId="0" fontId="70" fillId="2" borderId="3" xfId="0" applyFont="1" applyFill="1" applyBorder="1" applyAlignment="1" applyProtection="1">
      <alignment horizontal="left" vertical="center" wrapText="1"/>
      <protection locked="0"/>
    </xf>
    <xf numFmtId="0" fontId="56" fillId="2" borderId="3" xfId="0" applyFont="1" applyFill="1" applyBorder="1" applyAlignment="1" applyProtection="1">
      <alignment horizontal="center" vertical="center" wrapText="1"/>
      <protection locked="0"/>
    </xf>
    <xf numFmtId="168" fontId="156" fillId="2" borderId="3" xfId="0" applyNumberFormat="1" applyFont="1" applyFill="1" applyBorder="1" applyAlignment="1" applyProtection="1">
      <alignment horizontal="right" vertical="center" wrapText="1"/>
      <protection locked="0"/>
    </xf>
    <xf numFmtId="1" fontId="49" fillId="2" borderId="3" xfId="0" applyNumberFormat="1" applyFont="1" applyFill="1" applyBorder="1" applyAlignment="1" applyProtection="1">
      <alignment horizontal="right" vertical="center" wrapText="1"/>
      <protection locked="0"/>
    </xf>
    <xf numFmtId="1" fontId="128" fillId="7" borderId="3" xfId="0" applyNumberFormat="1" applyFont="1" applyFill="1" applyBorder="1" applyAlignment="1" applyProtection="1">
      <alignment horizontal="right" vertical="center" wrapText="1"/>
      <protection locked="0"/>
    </xf>
    <xf numFmtId="178" fontId="90" fillId="8" borderId="3" xfId="1" applyNumberFormat="1" applyFont="1" applyFill="1" applyBorder="1" applyAlignment="1" applyProtection="1">
      <alignment horizontal="right" vertical="center" wrapText="1"/>
      <protection locked="0"/>
    </xf>
    <xf numFmtId="178" fontId="90" fillId="6" borderId="3" xfId="1" applyNumberFormat="1" applyFont="1" applyFill="1" applyBorder="1" applyAlignment="1" applyProtection="1">
      <alignment horizontal="right" vertical="center" wrapText="1"/>
      <protection locked="0"/>
    </xf>
    <xf numFmtId="168" fontId="90" fillId="8" borderId="3" xfId="0" applyNumberFormat="1" applyFont="1" applyFill="1" applyBorder="1" applyAlignment="1" applyProtection="1">
      <alignment horizontal="right" vertical="center" wrapText="1"/>
      <protection locked="0"/>
    </xf>
    <xf numFmtId="1" fontId="90" fillId="8" borderId="3" xfId="0" applyNumberFormat="1" applyFont="1" applyFill="1" applyBorder="1" applyAlignment="1" applyProtection="1">
      <alignment horizontal="right" vertical="center" wrapText="1"/>
      <protection locked="0"/>
    </xf>
    <xf numFmtId="3" fontId="90" fillId="8" borderId="3" xfId="0" applyNumberFormat="1" applyFont="1" applyFill="1" applyBorder="1" applyAlignment="1" applyProtection="1">
      <alignment horizontal="right" vertical="center" wrapText="1"/>
      <protection locked="0"/>
    </xf>
    <xf numFmtId="168" fontId="128" fillId="8" borderId="3" xfId="0"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left" vertical="center" wrapText="1"/>
      <protection locked="0"/>
    </xf>
    <xf numFmtId="178" fontId="93" fillId="2" borderId="3" xfId="1" applyNumberFormat="1" applyFont="1" applyFill="1" applyBorder="1" applyAlignment="1" applyProtection="1">
      <alignment horizontal="right" vertical="center" wrapText="1"/>
      <protection locked="0"/>
    </xf>
    <xf numFmtId="168" fontId="93" fillId="8" borderId="3" xfId="0" applyNumberFormat="1" applyFont="1" applyFill="1" applyBorder="1" applyAlignment="1" applyProtection="1">
      <alignment horizontal="right" vertical="center" wrapText="1"/>
      <protection locked="0"/>
    </xf>
    <xf numFmtId="168" fontId="218" fillId="7" borderId="3" xfId="0" applyNumberFormat="1" applyFont="1" applyFill="1" applyBorder="1" applyAlignment="1" applyProtection="1">
      <alignment horizontal="right" vertical="center" wrapText="1"/>
      <protection locked="0"/>
    </xf>
    <xf numFmtId="168" fontId="71" fillId="8" borderId="3" xfId="0" applyNumberFormat="1" applyFont="1" applyFill="1" applyBorder="1" applyAlignment="1" applyProtection="1">
      <alignment horizontal="right" vertical="center" wrapText="1"/>
      <protection locked="0"/>
    </xf>
    <xf numFmtId="174" fontId="90" fillId="8" borderId="3" xfId="0" applyNumberFormat="1" applyFont="1" applyFill="1" applyBorder="1" applyAlignment="1" applyProtection="1">
      <alignment horizontal="right" vertical="center" wrapText="1"/>
      <protection locked="0"/>
    </xf>
    <xf numFmtId="178" fontId="90" fillId="8" borderId="3" xfId="20" applyNumberFormat="1" applyFont="1" applyFill="1" applyBorder="1" applyAlignment="1" applyProtection="1">
      <alignment horizontal="right" vertical="center" wrapText="1"/>
      <protection locked="0"/>
    </xf>
    <xf numFmtId="178" fontId="128" fillId="8" borderId="3" xfId="20" applyNumberFormat="1" applyFont="1" applyFill="1" applyBorder="1" applyAlignment="1" applyProtection="1">
      <alignment horizontal="right" vertical="center" wrapText="1"/>
      <protection locked="0"/>
    </xf>
    <xf numFmtId="168" fontId="77" fillId="4" borderId="3" xfId="0" applyNumberFormat="1" applyFont="1" applyFill="1" applyBorder="1" applyAlignment="1" applyProtection="1">
      <alignment horizontal="right" vertical="center" wrapText="1"/>
      <protection locked="0"/>
    </xf>
    <xf numFmtId="178" fontId="93" fillId="8" borderId="3" xfId="1" applyNumberFormat="1" applyFont="1" applyFill="1" applyBorder="1" applyAlignment="1" applyProtection="1">
      <alignment horizontal="right" vertical="center" wrapText="1"/>
      <protection locked="0"/>
    </xf>
    <xf numFmtId="178" fontId="93" fillId="6" borderId="3" xfId="1" applyNumberFormat="1" applyFont="1" applyFill="1" applyBorder="1" applyAlignment="1" applyProtection="1">
      <alignment horizontal="right" vertical="center" wrapText="1"/>
      <protection locked="0"/>
    </xf>
    <xf numFmtId="168" fontId="218" fillId="8" borderId="3" xfId="0" applyNumberFormat="1" applyFont="1" applyFill="1" applyBorder="1" applyAlignment="1" applyProtection="1">
      <alignment horizontal="right" vertical="center" wrapText="1"/>
      <protection locked="0"/>
    </xf>
    <xf numFmtId="178" fontId="90" fillId="7" borderId="3" xfId="1" applyNumberFormat="1" applyFont="1" applyFill="1" applyBorder="1" applyAlignment="1" applyProtection="1">
      <alignment vertical="center"/>
      <protection locked="0"/>
    </xf>
    <xf numFmtId="178" fontId="117" fillId="7" borderId="3" xfId="1" applyNumberFormat="1" applyFont="1" applyFill="1" applyBorder="1" applyAlignment="1" applyProtection="1">
      <alignment vertical="center"/>
      <protection locked="0"/>
    </xf>
    <xf numFmtId="178" fontId="71" fillId="7" borderId="3" xfId="1" applyNumberFormat="1" applyFont="1" applyFill="1" applyBorder="1" applyAlignment="1" applyProtection="1">
      <alignment vertical="center"/>
      <protection locked="0"/>
    </xf>
    <xf numFmtId="1" fontId="90" fillId="7" borderId="3" xfId="0" applyNumberFormat="1" applyFont="1" applyFill="1" applyBorder="1" applyAlignment="1" applyProtection="1">
      <alignment vertical="center"/>
      <protection locked="0"/>
    </xf>
    <xf numFmtId="1" fontId="128" fillId="7" borderId="3" xfId="0" applyNumberFormat="1" applyFont="1" applyFill="1" applyBorder="1" applyAlignment="1" applyProtection="1">
      <alignment vertical="center"/>
      <protection locked="0"/>
    </xf>
    <xf numFmtId="3" fontId="70" fillId="2" borderId="3" xfId="0" applyNumberFormat="1" applyFont="1" applyFill="1" applyBorder="1" applyAlignment="1" applyProtection="1">
      <alignment horizontal="right" vertical="center" wrapText="1"/>
      <protection locked="0"/>
    </xf>
    <xf numFmtId="0" fontId="70" fillId="2" borderId="3" xfId="0" applyFont="1" applyFill="1" applyBorder="1" applyAlignment="1" applyProtection="1">
      <alignment horizontal="right" vertical="center" wrapText="1"/>
      <protection locked="0"/>
    </xf>
    <xf numFmtId="178" fontId="97" fillId="2" borderId="3" xfId="1" applyNumberFormat="1" applyFont="1" applyFill="1" applyBorder="1" applyAlignment="1" applyProtection="1">
      <alignment horizontal="right" vertical="center" wrapText="1"/>
      <protection locked="0"/>
    </xf>
    <xf numFmtId="178" fontId="116" fillId="7" borderId="3" xfId="1" applyNumberFormat="1" applyFont="1" applyFill="1" applyBorder="1" applyAlignment="1" applyProtection="1">
      <alignment horizontal="right" vertical="center" wrapText="1"/>
      <protection locked="0"/>
    </xf>
    <xf numFmtId="178" fontId="119" fillId="7" borderId="3" xfId="1" applyNumberFormat="1" applyFont="1" applyFill="1" applyBorder="1" applyAlignment="1" applyProtection="1">
      <alignment horizontal="right" vertical="center" wrapText="1"/>
      <protection locked="0"/>
    </xf>
    <xf numFmtId="178" fontId="97" fillId="0" borderId="3" xfId="1" applyNumberFormat="1" applyFont="1" applyBorder="1" applyAlignment="1" applyProtection="1">
      <alignment horizontal="right" vertical="center" wrapText="1"/>
      <protection locked="0"/>
    </xf>
    <xf numFmtId="0" fontId="97" fillId="7" borderId="3" xfId="0" applyFont="1" applyFill="1" applyBorder="1" applyAlignment="1" applyProtection="1">
      <alignment horizontal="right" vertical="center" wrapText="1"/>
      <protection locked="0"/>
    </xf>
    <xf numFmtId="0" fontId="156" fillId="7" borderId="3" xfId="0" applyFont="1" applyFill="1" applyBorder="1" applyAlignment="1" applyProtection="1">
      <alignment horizontal="right" vertical="center" wrapText="1"/>
      <protection locked="0"/>
    </xf>
    <xf numFmtId="178" fontId="94" fillId="2" borderId="3" xfId="1" applyNumberFormat="1" applyFont="1" applyFill="1" applyBorder="1" applyAlignment="1" applyProtection="1">
      <alignment horizontal="right" vertical="center" wrapText="1"/>
      <protection locked="0"/>
    </xf>
    <xf numFmtId="0" fontId="71" fillId="7" borderId="3" xfId="0" applyFont="1" applyFill="1" applyBorder="1" applyAlignment="1" applyProtection="1">
      <alignment horizontal="right" vertical="center" wrapText="1"/>
      <protection locked="0"/>
    </xf>
    <xf numFmtId="168" fontId="128" fillId="7" borderId="3" xfId="0" applyNumberFormat="1" applyFont="1" applyFill="1" applyBorder="1" applyAlignment="1" applyProtection="1">
      <alignment horizontal="right" vertical="center" wrapText="1"/>
      <protection locked="0"/>
    </xf>
    <xf numFmtId="178" fontId="117" fillId="8" borderId="3" xfId="1" applyNumberFormat="1" applyFont="1" applyFill="1" applyBorder="1" applyAlignment="1" applyProtection="1">
      <alignment horizontal="right" vertical="center" wrapText="1"/>
      <protection locked="0"/>
    </xf>
    <xf numFmtId="0" fontId="125" fillId="2" borderId="3" xfId="0" applyFont="1" applyFill="1" applyBorder="1" applyAlignment="1" applyProtection="1">
      <alignment horizontal="center" vertical="center" wrapText="1"/>
      <protection locked="0"/>
    </xf>
    <xf numFmtId="169" fontId="94" fillId="2" borderId="3" xfId="0" applyNumberFormat="1" applyFont="1" applyFill="1" applyBorder="1" applyAlignment="1" applyProtection="1">
      <alignment vertical="center"/>
      <protection locked="0"/>
    </xf>
    <xf numFmtId="169" fontId="94" fillId="7" borderId="3" xfId="0" applyNumberFormat="1" applyFont="1" applyFill="1" applyBorder="1" applyAlignment="1" applyProtection="1">
      <alignment horizontal="right" vertical="center" wrapText="1"/>
      <protection locked="0"/>
    </xf>
    <xf numFmtId="169" fontId="94" fillId="7" borderId="3" xfId="0" applyNumberFormat="1" applyFont="1" applyFill="1" applyBorder="1" applyAlignment="1">
      <alignment horizontal="right" vertical="center" wrapText="1"/>
    </xf>
    <xf numFmtId="169" fontId="94" fillId="7" borderId="3" xfId="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horizontal="right" vertical="center" wrapText="1"/>
      <protection locked="0"/>
    </xf>
    <xf numFmtId="0" fontId="90" fillId="7" borderId="3" xfId="0" applyFont="1" applyFill="1" applyBorder="1" applyAlignment="1">
      <alignment horizontal="right" vertical="center" wrapText="1"/>
    </xf>
    <xf numFmtId="0" fontId="94" fillId="7" borderId="3" xfId="0" applyFont="1" applyFill="1" applyBorder="1" applyAlignment="1" applyProtection="1">
      <alignment horizontal="right" vertical="center" wrapText="1"/>
      <protection locked="0"/>
    </xf>
    <xf numFmtId="0" fontId="86" fillId="2" borderId="3" xfId="0" applyFont="1" applyFill="1" applyBorder="1" applyAlignment="1" applyProtection="1">
      <alignment horizontal="center" vertical="center" wrapText="1"/>
      <protection locked="0"/>
    </xf>
    <xf numFmtId="176" fontId="90" fillId="0" borderId="3" xfId="1" applyNumberFormat="1" applyFont="1" applyBorder="1" applyAlignment="1" applyProtection="1">
      <alignment horizontal="right" vertical="center" wrapText="1"/>
      <protection locked="0"/>
    </xf>
    <xf numFmtId="169" fontId="90" fillId="7" borderId="3" xfId="0" applyNumberFormat="1" applyFont="1" applyFill="1" applyBorder="1" applyAlignment="1">
      <alignment horizontal="right" vertical="center" wrapText="1"/>
    </xf>
    <xf numFmtId="0" fontId="55" fillId="2" borderId="3" xfId="0" applyFont="1" applyFill="1" applyBorder="1" applyAlignment="1" applyProtection="1">
      <alignment horizontal="center" wrapText="1"/>
      <protection locked="0"/>
    </xf>
    <xf numFmtId="168" fontId="69" fillId="2" borderId="3" xfId="0" applyNumberFormat="1" applyFont="1" applyFill="1" applyBorder="1" applyAlignment="1" applyProtection="1">
      <alignment vertical="center"/>
      <protection locked="0"/>
    </xf>
    <xf numFmtId="178" fontId="137" fillId="7" borderId="3" xfId="1" applyNumberFormat="1" applyFont="1" applyFill="1" applyBorder="1" applyAlignment="1" applyProtection="1">
      <alignment horizontal="right" vertical="center" wrapText="1"/>
      <protection locked="0"/>
    </xf>
    <xf numFmtId="178" fontId="120" fillId="7" borderId="3" xfId="1" applyNumberFormat="1" applyFont="1" applyFill="1" applyBorder="1" applyAlignment="1" applyProtection="1">
      <alignment horizontal="right" vertical="center" wrapText="1"/>
      <protection locked="0"/>
    </xf>
    <xf numFmtId="168" fontId="94" fillId="7" borderId="3" xfId="0" applyNumberFormat="1" applyFont="1" applyFill="1" applyBorder="1" applyAlignment="1">
      <alignment horizontal="right" vertical="center" wrapText="1"/>
    </xf>
    <xf numFmtId="1" fontId="94" fillId="7" borderId="3" xfId="0" applyNumberFormat="1" applyFont="1" applyFill="1" applyBorder="1" applyAlignment="1" applyProtection="1">
      <alignment horizontal="right" vertical="center" wrapText="1"/>
      <protection locked="0"/>
    </xf>
    <xf numFmtId="0" fontId="69" fillId="4" borderId="3" xfId="0" applyFont="1" applyFill="1" applyBorder="1" applyAlignment="1" applyProtection="1">
      <alignment horizontal="left" vertical="center" wrapText="1"/>
      <protection locked="0"/>
    </xf>
    <xf numFmtId="0" fontId="69" fillId="2" borderId="3" xfId="0" applyFont="1" applyFill="1" applyBorder="1" applyAlignment="1" applyProtection="1">
      <alignment horizontal="right" vertical="center" wrapText="1"/>
      <protection locked="0"/>
    </xf>
    <xf numFmtId="178" fontId="49" fillId="2" borderId="3" xfId="1" applyNumberFormat="1" applyFont="1" applyFill="1" applyBorder="1" applyAlignment="1" applyProtection="1">
      <alignment horizontal="right" vertical="center"/>
      <protection locked="0"/>
    </xf>
    <xf numFmtId="176" fontId="49" fillId="2" borderId="3" xfId="1" applyNumberFormat="1" applyFont="1" applyFill="1" applyBorder="1" applyAlignment="1" applyProtection="1">
      <alignment horizontal="right" vertical="center" wrapText="1"/>
      <protection locked="0"/>
    </xf>
    <xf numFmtId="176" fontId="49" fillId="7" borderId="3" xfId="1" applyNumberFormat="1" applyFont="1" applyFill="1" applyBorder="1" applyAlignment="1" applyProtection="1">
      <alignment horizontal="right" vertical="center"/>
      <protection locked="0"/>
    </xf>
    <xf numFmtId="176" fontId="49" fillId="7" borderId="3" xfId="32" applyNumberFormat="1" applyFont="1" applyFill="1" applyBorder="1" applyAlignment="1" applyProtection="1">
      <alignment horizontal="right" vertical="center" wrapText="1"/>
      <protection locked="0"/>
    </xf>
    <xf numFmtId="168" fontId="94" fillId="7" borderId="3" xfId="10" applyNumberFormat="1" applyFont="1" applyFill="1" applyBorder="1" applyAlignment="1">
      <alignment horizontal="right" vertical="center" wrapText="1"/>
    </xf>
    <xf numFmtId="168" fontId="94" fillId="2" borderId="3" xfId="0" applyNumberFormat="1" applyFont="1" applyFill="1" applyBorder="1" applyAlignment="1" applyProtection="1">
      <alignment horizontal="center" vertical="center"/>
      <protection locked="0"/>
    </xf>
    <xf numFmtId="168" fontId="142" fillId="2" borderId="3" xfId="0" applyNumberFormat="1" applyFont="1" applyFill="1" applyBorder="1" applyAlignment="1" applyProtection="1">
      <alignment horizontal="center" vertical="center"/>
      <protection locked="0"/>
    </xf>
    <xf numFmtId="168" fontId="94" fillId="7" borderId="3" xfId="0" applyNumberFormat="1" applyFont="1" applyFill="1" applyBorder="1" applyAlignment="1" applyProtection="1">
      <alignment horizontal="center" vertical="center"/>
      <protection locked="0"/>
    </xf>
    <xf numFmtId="0" fontId="77" fillId="0" borderId="3" xfId="0" applyFont="1" applyFill="1" applyBorder="1" applyAlignment="1" applyProtection="1">
      <alignment horizontal="center" vertical="center" wrapText="1"/>
      <protection locked="0"/>
    </xf>
    <xf numFmtId="0" fontId="77" fillId="0" borderId="3" xfId="0" applyFont="1" applyFill="1" applyBorder="1" applyAlignment="1" applyProtection="1">
      <alignment horizontal="left" vertical="center" wrapText="1"/>
      <protection locked="0"/>
    </xf>
    <xf numFmtId="0" fontId="54" fillId="0" borderId="3" xfId="0" applyFont="1" applyFill="1" applyBorder="1" applyAlignment="1" applyProtection="1">
      <alignment horizontal="center" vertical="center" wrapText="1"/>
      <protection locked="0"/>
    </xf>
    <xf numFmtId="169" fontId="77" fillId="0" borderId="3" xfId="0" applyNumberFormat="1" applyFont="1" applyFill="1" applyBorder="1" applyAlignment="1" applyProtection="1">
      <alignment vertical="center"/>
      <protection locked="0"/>
    </xf>
    <xf numFmtId="164" fontId="77" fillId="0" borderId="3" xfId="0" applyNumberFormat="1" applyFont="1" applyFill="1" applyBorder="1" applyAlignment="1" applyProtection="1">
      <alignment vertical="center"/>
      <protection locked="0"/>
    </xf>
    <xf numFmtId="164" fontId="77" fillId="0" borderId="3" xfId="0" applyNumberFormat="1" applyFont="1" applyFill="1" applyBorder="1" applyAlignment="1" applyProtection="1">
      <alignment horizontal="right" vertical="center"/>
      <protection locked="0"/>
    </xf>
    <xf numFmtId="176" fontId="93" fillId="0" borderId="3" xfId="1" applyNumberFormat="1" applyFont="1" applyFill="1" applyBorder="1" applyAlignment="1">
      <alignment horizontal="right" vertical="center" wrapText="1"/>
    </xf>
    <xf numFmtId="171" fontId="93" fillId="0" borderId="3" xfId="0" applyNumberFormat="1" applyFont="1" applyFill="1" applyBorder="1" applyAlignment="1" applyProtection="1">
      <alignment horizontal="right" vertical="center"/>
      <protection locked="0"/>
    </xf>
    <xf numFmtId="169" fontId="93" fillId="0" borderId="3" xfId="0" applyNumberFormat="1" applyFont="1" applyFill="1" applyBorder="1" applyAlignment="1">
      <alignment horizontal="right" vertical="center" wrapText="1"/>
    </xf>
    <xf numFmtId="43" fontId="93" fillId="0" borderId="3" xfId="1" applyFont="1" applyFill="1" applyBorder="1" applyAlignment="1">
      <alignment horizontal="right" vertical="center" wrapText="1"/>
    </xf>
    <xf numFmtId="176" fontId="93" fillId="2" borderId="3" xfId="32" applyNumberFormat="1" applyFont="1" applyFill="1" applyBorder="1" applyAlignment="1">
      <alignment horizontal="right" vertical="center" wrapText="1"/>
    </xf>
    <xf numFmtId="43" fontId="93" fillId="0" borderId="3" xfId="32" applyFont="1" applyFill="1" applyBorder="1" applyAlignment="1">
      <alignment horizontal="right" vertical="center" wrapText="1"/>
    </xf>
    <xf numFmtId="43" fontId="93" fillId="0" borderId="3" xfId="20" applyFont="1" applyFill="1" applyBorder="1" applyAlignment="1">
      <alignment horizontal="right" vertical="center" wrapText="1"/>
    </xf>
    <xf numFmtId="43" fontId="93" fillId="2" borderId="3" xfId="20" applyFont="1" applyFill="1" applyBorder="1" applyAlignment="1">
      <alignment horizontal="center" vertical="center" wrapText="1"/>
    </xf>
    <xf numFmtId="43" fontId="218" fillId="7" borderId="3" xfId="20" applyFont="1" applyFill="1" applyBorder="1" applyAlignment="1">
      <alignment horizontal="center" vertical="center" wrapText="1"/>
    </xf>
    <xf numFmtId="176" fontId="93" fillId="7" borderId="3" xfId="20" applyNumberFormat="1" applyFont="1" applyFill="1" applyBorder="1" applyAlignment="1">
      <alignment horizontal="center" vertical="center" wrapText="1"/>
    </xf>
    <xf numFmtId="176" fontId="93" fillId="7" borderId="3" xfId="20" applyNumberFormat="1" applyFont="1" applyFill="1" applyBorder="1" applyAlignment="1">
      <alignment horizontal="right" vertical="center" wrapText="1"/>
    </xf>
    <xf numFmtId="0" fontId="49" fillId="0" borderId="3" xfId="0" applyFont="1" applyFill="1" applyBorder="1" applyAlignment="1" applyProtection="1">
      <alignment horizontal="center" vertical="center" wrapText="1"/>
      <protection locked="0"/>
    </xf>
    <xf numFmtId="0" fontId="49" fillId="0" borderId="3" xfId="0" applyFont="1" applyFill="1" applyBorder="1" applyAlignment="1" applyProtection="1">
      <alignment horizontal="left" vertical="center" wrapText="1"/>
      <protection locked="0"/>
    </xf>
    <xf numFmtId="0" fontId="53" fillId="0" borderId="3" xfId="0" applyFont="1" applyFill="1" applyBorder="1" applyAlignment="1" applyProtection="1">
      <alignment horizontal="center" vertical="center" wrapText="1"/>
      <protection locked="0"/>
    </xf>
    <xf numFmtId="168" fontId="49" fillId="0" borderId="3" xfId="0" applyNumberFormat="1" applyFont="1" applyFill="1" applyBorder="1" applyAlignment="1" applyProtection="1">
      <alignment vertical="center"/>
      <protection locked="0"/>
    </xf>
    <xf numFmtId="173" fontId="49" fillId="0" borderId="3" xfId="0" applyNumberFormat="1" applyFont="1" applyFill="1" applyBorder="1" applyAlignment="1" applyProtection="1">
      <alignment horizontal="right" vertical="center" wrapText="1"/>
      <protection locked="0"/>
    </xf>
    <xf numFmtId="174" fontId="49" fillId="0" borderId="3" xfId="0" applyNumberFormat="1" applyFont="1" applyFill="1" applyBorder="1" applyAlignment="1" applyProtection="1">
      <alignment horizontal="right" vertical="center" wrapText="1"/>
      <protection locked="0"/>
    </xf>
    <xf numFmtId="178" fontId="90" fillId="0" borderId="3" xfId="1" applyNumberFormat="1" applyFont="1" applyFill="1" applyBorder="1" applyAlignment="1">
      <alignment horizontal="right" vertical="center" wrapText="1"/>
    </xf>
    <xf numFmtId="174" fontId="90" fillId="0" borderId="3" xfId="0" applyNumberFormat="1" applyFont="1" applyFill="1" applyBorder="1" applyAlignment="1" applyProtection="1">
      <alignment horizontal="right" vertical="center" wrapText="1"/>
      <protection locked="0"/>
    </xf>
    <xf numFmtId="168" fontId="90" fillId="0" borderId="3" xfId="0" applyNumberFormat="1" applyFont="1" applyFill="1" applyBorder="1" applyAlignment="1">
      <alignment horizontal="right" vertical="center" wrapText="1"/>
    </xf>
    <xf numFmtId="169" fontId="49" fillId="0" borderId="3" xfId="0" applyNumberFormat="1" applyFont="1" applyFill="1" applyBorder="1" applyAlignment="1" applyProtection="1">
      <alignment horizontal="center" vertical="center"/>
      <protection locked="0"/>
    </xf>
    <xf numFmtId="178" fontId="218" fillId="2" borderId="3" xfId="20" applyNumberFormat="1" applyFont="1" applyFill="1" applyBorder="1" applyAlignment="1">
      <alignment horizontal="center" vertical="center" wrapText="1"/>
    </xf>
    <xf numFmtId="178" fontId="93" fillId="7" borderId="3" xfId="20" applyNumberFormat="1" applyFont="1" applyFill="1" applyBorder="1" applyAlignment="1">
      <alignment horizontal="center" vertical="center" wrapText="1"/>
    </xf>
    <xf numFmtId="168" fontId="90" fillId="7" borderId="3" xfId="0" applyNumberFormat="1" applyFont="1" applyFill="1" applyBorder="1" applyAlignment="1" applyProtection="1">
      <alignment horizontal="center" vertical="center"/>
      <protection locked="0"/>
    </xf>
    <xf numFmtId="176" fontId="93" fillId="0" borderId="3" xfId="1" applyNumberFormat="1" applyFont="1" applyFill="1" applyBorder="1" applyAlignment="1" applyProtection="1">
      <alignment horizontal="right" vertical="center" wrapText="1"/>
      <protection locked="0"/>
    </xf>
    <xf numFmtId="169" fontId="93" fillId="0" borderId="3" xfId="10" applyNumberFormat="1" applyFont="1" applyFill="1" applyBorder="1" applyAlignment="1">
      <alignment horizontal="right" vertical="center" wrapText="1"/>
    </xf>
    <xf numFmtId="169" fontId="93" fillId="2" borderId="3" xfId="24" applyNumberFormat="1" applyFont="1" applyFill="1" applyBorder="1" applyAlignment="1">
      <alignment horizontal="right" vertical="center" wrapText="1"/>
    </xf>
    <xf numFmtId="176" fontId="77" fillId="0" borderId="3" xfId="32" applyNumberFormat="1" applyFont="1" applyFill="1" applyBorder="1" applyAlignment="1" applyProtection="1">
      <alignment horizontal="center" vertical="center"/>
      <protection locked="0"/>
    </xf>
    <xf numFmtId="176" fontId="77" fillId="0" borderId="3" xfId="20" applyNumberFormat="1" applyFont="1" applyFill="1" applyBorder="1" applyAlignment="1" applyProtection="1">
      <alignment horizontal="right" vertical="center"/>
      <protection locked="0"/>
    </xf>
    <xf numFmtId="176" fontId="77" fillId="2" borderId="3" xfId="20" applyNumberFormat="1" applyFont="1" applyFill="1" applyBorder="1" applyAlignment="1" applyProtection="1">
      <alignment horizontal="right" vertical="center"/>
      <protection locked="0"/>
    </xf>
    <xf numFmtId="43" fontId="218" fillId="2" borderId="3" xfId="20" applyFont="1" applyFill="1" applyBorder="1" applyAlignment="1">
      <alignment horizontal="center" vertical="center" wrapText="1"/>
    </xf>
    <xf numFmtId="176" fontId="93" fillId="7" borderId="3" xfId="20" applyNumberFormat="1" applyFont="1" applyFill="1" applyBorder="1" applyAlignment="1" applyProtection="1">
      <alignment horizontal="right" vertical="center"/>
      <protection locked="0"/>
    </xf>
    <xf numFmtId="168" fontId="93" fillId="0" borderId="3" xfId="0" applyNumberFormat="1" applyFont="1" applyFill="1" applyBorder="1" applyAlignment="1">
      <alignment horizontal="right" vertical="center" wrapText="1"/>
    </xf>
    <xf numFmtId="168" fontId="49" fillId="0" borderId="3" xfId="0" applyNumberFormat="1" applyFont="1" applyFill="1" applyBorder="1" applyAlignment="1" applyProtection="1">
      <alignment horizontal="center" vertical="center"/>
      <protection locked="0"/>
    </xf>
    <xf numFmtId="178" fontId="128" fillId="7" borderId="3" xfId="20" applyNumberFormat="1" applyFont="1" applyFill="1" applyBorder="1" applyAlignment="1">
      <alignment horizontal="center" vertical="center" wrapText="1"/>
    </xf>
    <xf numFmtId="171" fontId="77" fillId="0" borderId="3" xfId="0" applyNumberFormat="1" applyFont="1" applyFill="1" applyBorder="1" applyAlignment="1" applyProtection="1">
      <alignment vertical="center"/>
      <protection locked="0"/>
    </xf>
    <xf numFmtId="171" fontId="77" fillId="0" borderId="3" xfId="0" applyNumberFormat="1" applyFont="1" applyFill="1" applyBorder="1" applyAlignment="1" applyProtection="1">
      <alignment horizontal="right" vertical="center" wrapText="1"/>
      <protection locked="0"/>
    </xf>
    <xf numFmtId="171" fontId="93" fillId="0" borderId="3" xfId="0" applyNumberFormat="1" applyFont="1" applyFill="1" applyBorder="1" applyAlignment="1">
      <alignment horizontal="right" vertical="center" wrapText="1"/>
    </xf>
    <xf numFmtId="171" fontId="93" fillId="2" borderId="3" xfId="0" applyNumberFormat="1" applyFont="1" applyFill="1" applyBorder="1" applyAlignment="1">
      <alignment horizontal="right" vertical="center" wrapText="1"/>
    </xf>
    <xf numFmtId="176" fontId="77" fillId="0" borderId="3" xfId="20" applyNumberFormat="1" applyFont="1" applyFill="1" applyBorder="1" applyAlignment="1" applyProtection="1">
      <alignment horizontal="center" vertical="center"/>
      <protection locked="0"/>
    </xf>
    <xf numFmtId="176" fontId="77" fillId="2" borderId="3" xfId="20" applyNumberFormat="1" applyFont="1" applyFill="1" applyBorder="1" applyAlignment="1" applyProtection="1">
      <alignment horizontal="center" vertical="center"/>
      <protection locked="0"/>
    </xf>
    <xf numFmtId="168" fontId="90" fillId="0" borderId="3" xfId="0" applyNumberFormat="1" applyFont="1" applyFill="1" applyBorder="1" applyAlignment="1" applyProtection="1">
      <alignment horizontal="right" vertical="center" wrapText="1"/>
      <protection locked="0"/>
    </xf>
    <xf numFmtId="169" fontId="93" fillId="0" borderId="3" xfId="9" applyNumberFormat="1" applyFont="1" applyFill="1" applyBorder="1" applyAlignment="1">
      <alignment horizontal="right" vertical="center" wrapText="1"/>
    </xf>
    <xf numFmtId="169" fontId="93" fillId="2" borderId="3" xfId="23" applyNumberFormat="1" applyFont="1" applyFill="1" applyBorder="1" applyAlignment="1">
      <alignment horizontal="right" vertical="center" wrapText="1"/>
    </xf>
    <xf numFmtId="43" fontId="218" fillId="7" borderId="3" xfId="32" applyFont="1" applyFill="1" applyBorder="1" applyAlignment="1">
      <alignment horizontal="center" vertical="center" wrapText="1"/>
    </xf>
    <xf numFmtId="164" fontId="49" fillId="0" borderId="3" xfId="0" applyNumberFormat="1" applyFont="1" applyFill="1" applyBorder="1" applyAlignment="1" applyProtection="1">
      <alignment vertical="center"/>
      <protection locked="0"/>
    </xf>
    <xf numFmtId="178" fontId="117" fillId="0" borderId="3" xfId="1" applyNumberFormat="1" applyFont="1" applyFill="1" applyBorder="1" applyAlignment="1">
      <alignment horizontal="right" vertical="center" wrapText="1"/>
    </xf>
    <xf numFmtId="173" fontId="90" fillId="0" borderId="3" xfId="0" applyNumberFormat="1" applyFont="1" applyFill="1" applyBorder="1" applyAlignment="1" applyProtection="1">
      <alignment horizontal="right" vertical="center" wrapText="1"/>
      <protection locked="0"/>
    </xf>
    <xf numFmtId="169" fontId="90" fillId="0" borderId="3" xfId="0" applyNumberFormat="1" applyFont="1" applyFill="1" applyBorder="1" applyAlignment="1" applyProtection="1">
      <alignment horizontal="center" vertical="center"/>
      <protection locked="0"/>
    </xf>
    <xf numFmtId="171" fontId="93" fillId="0" borderId="3" xfId="0" applyNumberFormat="1" applyFont="1" applyFill="1" applyBorder="1" applyAlignment="1" applyProtection="1">
      <alignment horizontal="right" vertical="center" wrapText="1"/>
      <protection locked="0"/>
    </xf>
    <xf numFmtId="168" fontId="93" fillId="2" borderId="3" xfId="23" applyNumberFormat="1" applyFont="1" applyFill="1" applyBorder="1" applyAlignment="1">
      <alignment horizontal="right" vertical="center" wrapText="1"/>
    </xf>
    <xf numFmtId="178" fontId="77" fillId="0" borderId="3" xfId="20" applyNumberFormat="1" applyFont="1" applyFill="1" applyBorder="1" applyAlignment="1" applyProtection="1">
      <alignment horizontal="center" vertical="center"/>
      <protection locked="0"/>
    </xf>
    <xf numFmtId="9" fontId="77" fillId="0" borderId="3" xfId="30" applyFont="1" applyFill="1" applyBorder="1" applyAlignment="1" applyProtection="1">
      <alignment horizontal="center" vertical="center"/>
      <protection locked="0"/>
    </xf>
    <xf numFmtId="178" fontId="77" fillId="0" borderId="3" xfId="1" applyNumberFormat="1" applyFont="1" applyFill="1" applyBorder="1" applyAlignment="1" applyProtection="1">
      <alignment horizontal="center" vertical="center"/>
      <protection locked="0"/>
    </xf>
    <xf numFmtId="178" fontId="77" fillId="2" borderId="3" xfId="32" applyNumberFormat="1" applyFont="1" applyFill="1" applyBorder="1" applyAlignment="1" applyProtection="1">
      <alignment horizontal="center" vertical="center"/>
      <protection locked="0"/>
    </xf>
    <xf numFmtId="178" fontId="93" fillId="2" borderId="3" xfId="20" applyNumberFormat="1" applyFont="1" applyFill="1" applyBorder="1" applyAlignment="1">
      <alignment horizontal="center" vertical="center" wrapText="1"/>
    </xf>
    <xf numFmtId="9" fontId="93" fillId="7" borderId="3" xfId="26" applyFont="1" applyFill="1" applyBorder="1" applyAlignment="1" applyProtection="1">
      <alignment horizontal="center" vertical="center"/>
      <protection locked="0"/>
    </xf>
    <xf numFmtId="178" fontId="93" fillId="7" borderId="3" xfId="32" applyNumberFormat="1" applyFont="1" applyFill="1" applyBorder="1" applyAlignment="1" applyProtection="1">
      <alignment horizontal="center" vertical="center"/>
      <protection locked="0"/>
    </xf>
    <xf numFmtId="0" fontId="49" fillId="0" borderId="3" xfId="0" applyFont="1" applyFill="1" applyBorder="1" applyAlignment="1" applyProtection="1">
      <alignment horizontal="right" vertical="center" wrapText="1"/>
      <protection locked="0"/>
    </xf>
    <xf numFmtId="178" fontId="90" fillId="0" borderId="3" xfId="0" applyNumberFormat="1" applyFont="1" applyFill="1" applyBorder="1" applyAlignment="1" applyProtection="1">
      <alignment horizontal="right" vertical="center" wrapText="1"/>
      <protection locked="0"/>
    </xf>
    <xf numFmtId="176" fontId="130" fillId="0" borderId="3" xfId="1" applyNumberFormat="1" applyFont="1" applyFill="1" applyBorder="1" applyAlignment="1" applyProtection="1">
      <alignment horizontal="right" vertical="center" wrapText="1"/>
      <protection locked="0"/>
    </xf>
    <xf numFmtId="168" fontId="93" fillId="0" borderId="3" xfId="0" applyNumberFormat="1" applyFont="1" applyFill="1" applyBorder="1" applyAlignment="1" applyProtection="1">
      <alignment horizontal="right" vertical="center" wrapText="1"/>
      <protection locked="0"/>
    </xf>
    <xf numFmtId="168" fontId="93" fillId="7" borderId="3" xfId="26" applyNumberFormat="1" applyFont="1" applyFill="1" applyBorder="1" applyAlignment="1" applyProtection="1">
      <alignment horizontal="center" vertical="center"/>
      <protection locked="0"/>
    </xf>
    <xf numFmtId="178" fontId="49" fillId="2" borderId="3" xfId="1" applyNumberFormat="1" applyFont="1" applyFill="1" applyBorder="1" applyAlignment="1" applyProtection="1">
      <alignment horizontal="center" vertical="center"/>
      <protection locked="0"/>
    </xf>
    <xf numFmtId="168" fontId="172" fillId="2" borderId="3" xfId="0" applyNumberFormat="1" applyFont="1" applyFill="1" applyBorder="1" applyAlignment="1" applyProtection="1">
      <alignment horizontal="right" vertical="center" wrapText="1"/>
      <protection locked="0"/>
    </xf>
    <xf numFmtId="0" fontId="69" fillId="2" borderId="3" xfId="0" applyFont="1" applyFill="1" applyBorder="1" applyAlignment="1" applyProtection="1">
      <alignment horizontal="right" vertical="center" wrapText="1"/>
    </xf>
    <xf numFmtId="1" fontId="94" fillId="0" borderId="3" xfId="0" applyNumberFormat="1" applyFont="1" applyBorder="1" applyAlignment="1">
      <alignment horizontal="right" vertical="center" wrapText="1"/>
    </xf>
    <xf numFmtId="1" fontId="69" fillId="2" borderId="3" xfId="0" applyNumberFormat="1" applyFont="1" applyFill="1" applyBorder="1" applyAlignment="1" applyProtection="1">
      <alignment horizontal="right" vertical="center" wrapText="1"/>
      <protection locked="0"/>
    </xf>
    <xf numFmtId="178" fontId="94" fillId="8" borderId="3" xfId="1" applyNumberFormat="1" applyFont="1" applyFill="1" applyBorder="1" applyAlignment="1" applyProtection="1">
      <alignment horizontal="right" vertical="center" wrapText="1"/>
      <protection locked="0"/>
    </xf>
    <xf numFmtId="178" fontId="94" fillId="0" borderId="3" xfId="1" applyNumberFormat="1" applyFont="1" applyBorder="1" applyAlignment="1" applyProtection="1">
      <alignment horizontal="right" vertical="center" wrapText="1"/>
      <protection locked="0"/>
    </xf>
    <xf numFmtId="167" fontId="49" fillId="4" borderId="3" xfId="0" applyNumberFormat="1" applyFont="1" applyFill="1" applyBorder="1" applyAlignment="1" applyProtection="1">
      <alignment horizontal="right" vertical="center" wrapText="1"/>
      <protection locked="0"/>
    </xf>
    <xf numFmtId="167" fontId="49" fillId="4" borderId="3" xfId="0" applyNumberFormat="1" applyFont="1" applyFill="1" applyBorder="1" applyAlignment="1" applyProtection="1">
      <alignment horizontal="right" vertical="center" wrapText="1"/>
    </xf>
    <xf numFmtId="164" fontId="49" fillId="4" borderId="3" xfId="0" applyNumberFormat="1" applyFont="1" applyFill="1" applyBorder="1" applyAlignment="1" applyProtection="1">
      <alignment horizontal="right" vertical="center" wrapText="1"/>
    </xf>
    <xf numFmtId="167" fontId="90" fillId="6" borderId="3" xfId="0" applyNumberFormat="1" applyFont="1" applyFill="1" applyBorder="1" applyAlignment="1">
      <alignment horizontal="right" vertical="center" wrapText="1"/>
    </xf>
    <xf numFmtId="164" fontId="49" fillId="4" borderId="3" xfId="0" applyNumberFormat="1" applyFont="1" applyFill="1" applyBorder="1" applyAlignment="1" applyProtection="1">
      <alignment horizontal="right" vertical="center" wrapText="1"/>
      <protection locked="0"/>
    </xf>
    <xf numFmtId="176" fontId="90" fillId="6" borderId="3" xfId="1" applyNumberFormat="1" applyFont="1" applyFill="1" applyBorder="1" applyAlignment="1" applyProtection="1">
      <alignment horizontal="right" vertical="center" wrapText="1"/>
      <protection locked="0"/>
    </xf>
    <xf numFmtId="167" fontId="90" fillId="3" borderId="3" xfId="0" applyNumberFormat="1" applyFont="1" applyFill="1" applyBorder="1" applyAlignment="1" applyProtection="1">
      <alignment horizontal="right" vertical="center" wrapText="1"/>
      <protection locked="0"/>
    </xf>
    <xf numFmtId="167" fontId="90" fillId="7" borderId="3" xfId="1" applyNumberFormat="1" applyFont="1" applyFill="1" applyBorder="1" applyAlignment="1" applyProtection="1">
      <alignment horizontal="right" vertical="center" wrapText="1"/>
      <protection locked="0"/>
    </xf>
    <xf numFmtId="169" fontId="90" fillId="7" borderId="3" xfId="20" applyNumberFormat="1" applyFont="1" applyFill="1" applyBorder="1" applyAlignment="1" applyProtection="1">
      <alignment horizontal="right" vertical="center" wrapText="1"/>
      <protection locked="0"/>
    </xf>
    <xf numFmtId="168" fontId="77" fillId="2" borderId="3" xfId="0" applyNumberFormat="1" applyFont="1" applyFill="1" applyBorder="1" applyAlignment="1" applyProtection="1">
      <alignment horizontal="right" vertical="center" wrapText="1"/>
    </xf>
    <xf numFmtId="168" fontId="93" fillId="2" borderId="3" xfId="0" applyNumberFormat="1" applyFont="1" applyFill="1" applyBorder="1" applyAlignment="1">
      <alignment horizontal="right" vertical="center" wrapText="1"/>
    </xf>
    <xf numFmtId="176" fontId="93" fillId="8" borderId="3" xfId="1" applyNumberFormat="1" applyFont="1" applyFill="1" applyBorder="1" applyAlignment="1" applyProtection="1">
      <alignment horizontal="right" vertical="center" wrapText="1"/>
      <protection locked="0"/>
    </xf>
    <xf numFmtId="176" fontId="93" fillId="2" borderId="3" xfId="1" applyNumberFormat="1" applyFont="1" applyFill="1" applyBorder="1" applyAlignment="1" applyProtection="1">
      <alignment horizontal="right" vertical="center" wrapText="1"/>
      <protection locked="0"/>
    </xf>
    <xf numFmtId="1" fontId="93" fillId="7" borderId="3" xfId="0" applyNumberFormat="1" applyFont="1" applyFill="1" applyBorder="1" applyAlignment="1" applyProtection="1">
      <alignment horizontal="right" vertical="center" wrapText="1"/>
      <protection locked="0"/>
    </xf>
    <xf numFmtId="168" fontId="93" fillId="7" borderId="3" xfId="0" applyNumberFormat="1" applyFont="1" applyFill="1" applyBorder="1" applyAlignment="1">
      <alignment horizontal="right" vertical="center" wrapText="1"/>
    </xf>
    <xf numFmtId="168" fontId="77" fillId="2" borderId="3" xfId="0" applyNumberFormat="1" applyFont="1" applyFill="1" applyBorder="1" applyAlignment="1" applyProtection="1">
      <alignment horizontal="center" vertical="center"/>
      <protection locked="0"/>
    </xf>
    <xf numFmtId="168" fontId="77" fillId="7" borderId="3" xfId="0" applyNumberFormat="1" applyFont="1" applyFill="1" applyBorder="1" applyAlignment="1" applyProtection="1">
      <alignment horizontal="center" vertical="center"/>
      <protection locked="0"/>
    </xf>
    <xf numFmtId="164" fontId="90" fillId="2" borderId="3" xfId="4" applyFont="1" applyFill="1" applyBorder="1" applyAlignment="1">
      <alignment horizontal="right" vertical="center"/>
    </xf>
    <xf numFmtId="169" fontId="49" fillId="4" borderId="3" xfId="0" applyNumberFormat="1" applyFont="1" applyFill="1" applyBorder="1" applyAlignment="1" applyProtection="1">
      <alignment horizontal="right" vertical="center" wrapText="1"/>
      <protection locked="0"/>
    </xf>
    <xf numFmtId="164" fontId="90" fillId="7" borderId="3" xfId="10" applyNumberFormat="1" applyFont="1" applyFill="1" applyBorder="1" applyAlignment="1" applyProtection="1">
      <alignment horizontal="right" vertical="center" wrapText="1"/>
      <protection locked="0"/>
    </xf>
    <xf numFmtId="169" fontId="90" fillId="7" borderId="3" xfId="24" applyNumberFormat="1" applyFont="1" applyFill="1" applyBorder="1" applyAlignment="1" applyProtection="1">
      <alignment horizontal="right" vertical="center" wrapText="1"/>
      <protection locked="0"/>
    </xf>
    <xf numFmtId="9" fontId="90" fillId="8" borderId="3" xfId="30" applyFont="1" applyFill="1" applyBorder="1" applyAlignment="1" applyProtection="1">
      <alignment horizontal="right" vertical="center" wrapText="1"/>
      <protection locked="0"/>
    </xf>
    <xf numFmtId="167" fontId="90" fillId="8" borderId="3" xfId="32" applyNumberFormat="1" applyFont="1" applyFill="1" applyBorder="1" applyAlignment="1" applyProtection="1">
      <alignment horizontal="right" vertical="center" wrapText="1"/>
      <protection locked="0"/>
    </xf>
    <xf numFmtId="164" fontId="90" fillId="7" borderId="3" xfId="24" applyNumberFormat="1" applyFont="1" applyFill="1" applyBorder="1" applyAlignment="1" applyProtection="1">
      <alignment horizontal="right" vertical="center" wrapText="1"/>
      <protection locked="0"/>
    </xf>
    <xf numFmtId="169" fontId="90" fillId="7" borderId="3" xfId="10" applyNumberFormat="1" applyFont="1" applyFill="1" applyBorder="1" applyAlignment="1" applyProtection="1">
      <alignment horizontal="right" vertical="center" wrapText="1"/>
      <protection locked="0"/>
    </xf>
    <xf numFmtId="169" fontId="90" fillId="7" borderId="3" xfId="9" applyNumberFormat="1" applyFont="1" applyFill="1" applyBorder="1" applyAlignment="1" applyProtection="1">
      <alignment horizontal="right" vertical="center" wrapText="1"/>
      <protection locked="0"/>
    </xf>
    <xf numFmtId="169" fontId="90" fillId="7" borderId="3" xfId="23" quotePrefix="1" applyNumberFormat="1" applyFont="1" applyFill="1" applyBorder="1" applyAlignment="1" applyProtection="1">
      <alignment horizontal="right" vertical="center" wrapText="1"/>
      <protection locked="0"/>
    </xf>
    <xf numFmtId="169" fontId="90" fillId="7" borderId="3" xfId="23" applyNumberFormat="1" applyFont="1" applyFill="1" applyBorder="1" applyAlignment="1" applyProtection="1">
      <alignment horizontal="right" vertical="center" wrapText="1"/>
      <protection locked="0"/>
    </xf>
    <xf numFmtId="9" fontId="90" fillId="7" borderId="3" xfId="30" applyFont="1" applyFill="1" applyBorder="1" applyAlignment="1" applyProtection="1">
      <alignment horizontal="right" vertical="center" wrapText="1"/>
      <protection locked="0"/>
    </xf>
    <xf numFmtId="167" fontId="90" fillId="7" borderId="3" xfId="32" applyNumberFormat="1" applyFont="1" applyFill="1" applyBorder="1" applyAlignment="1" applyProtection="1">
      <alignment horizontal="right" vertical="center" wrapText="1"/>
      <protection locked="0"/>
    </xf>
    <xf numFmtId="49" fontId="55" fillId="2" borderId="3" xfId="0" applyNumberFormat="1" applyFont="1" applyFill="1" applyBorder="1" applyAlignment="1" applyProtection="1">
      <alignment horizontal="center" vertical="center" wrapText="1"/>
      <protection locked="0"/>
    </xf>
    <xf numFmtId="168" fontId="142" fillId="7" borderId="3" xfId="0" applyNumberFormat="1" applyFont="1" applyFill="1" applyBorder="1" applyAlignment="1" applyProtection="1">
      <alignment horizontal="right" vertical="center" wrapText="1"/>
      <protection locked="0"/>
    </xf>
    <xf numFmtId="169" fontId="77" fillId="2" borderId="3" xfId="0" applyNumberFormat="1" applyFont="1" applyFill="1" applyBorder="1" applyAlignment="1" applyProtection="1">
      <alignment vertical="center"/>
      <protection locked="0"/>
    </xf>
    <xf numFmtId="164" fontId="77" fillId="4" borderId="3" xfId="0" applyNumberFormat="1" applyFont="1" applyFill="1" applyBorder="1" applyAlignment="1" applyProtection="1">
      <alignment vertical="center"/>
      <protection locked="0"/>
    </xf>
    <xf numFmtId="176" fontId="93" fillId="7" borderId="3" xfId="1" applyNumberFormat="1" applyFont="1" applyFill="1" applyBorder="1" applyAlignment="1">
      <alignment vertical="center"/>
    </xf>
    <xf numFmtId="176" fontId="93" fillId="7" borderId="3" xfId="1" applyNumberFormat="1" applyFont="1" applyFill="1" applyBorder="1" applyAlignment="1" applyProtection="1">
      <alignment vertical="center"/>
      <protection locked="0"/>
    </xf>
    <xf numFmtId="169" fontId="93" fillId="8" borderId="3" xfId="0" applyNumberFormat="1" applyFont="1" applyFill="1" applyBorder="1" applyAlignment="1" applyProtection="1">
      <alignment horizontal="right" vertical="center" wrapText="1"/>
      <protection locked="0"/>
    </xf>
    <xf numFmtId="176" fontId="93" fillId="8" borderId="3" xfId="20" applyNumberFormat="1" applyFont="1" applyFill="1" applyBorder="1" applyAlignment="1" applyProtection="1">
      <alignment horizontal="right" vertical="center" wrapText="1"/>
      <protection locked="0"/>
    </xf>
    <xf numFmtId="176" fontId="218" fillId="8" borderId="3" xfId="20" applyNumberFormat="1" applyFont="1" applyFill="1" applyBorder="1" applyAlignment="1" applyProtection="1">
      <alignment horizontal="right" vertical="center" wrapText="1"/>
      <protection locked="0"/>
    </xf>
    <xf numFmtId="178" fontId="93" fillId="8" borderId="3" xfId="20" applyNumberFormat="1" applyFont="1" applyFill="1" applyBorder="1" applyAlignment="1" applyProtection="1">
      <alignment horizontal="right" vertical="center" wrapText="1"/>
      <protection locked="0"/>
    </xf>
    <xf numFmtId="168" fontId="49" fillId="4" borderId="3" xfId="0" applyNumberFormat="1" applyFont="1" applyFill="1" applyBorder="1" applyAlignment="1" applyProtection="1">
      <alignment vertical="center"/>
      <protection locked="0"/>
    </xf>
    <xf numFmtId="174" fontId="49" fillId="4" borderId="3" xfId="0" applyNumberFormat="1" applyFont="1" applyFill="1" applyBorder="1" applyAlignment="1" applyProtection="1">
      <alignment horizontal="right" vertical="center" wrapText="1"/>
      <protection locked="0"/>
    </xf>
    <xf numFmtId="174" fontId="90" fillId="7" borderId="3" xfId="0" applyNumberFormat="1" applyFont="1" applyFill="1" applyBorder="1" applyAlignment="1">
      <alignment horizontal="right" vertical="center" wrapText="1"/>
    </xf>
    <xf numFmtId="3" fontId="77" fillId="2" borderId="3" xfId="0" applyNumberFormat="1" applyFont="1" applyFill="1" applyBorder="1" applyAlignment="1" applyProtection="1">
      <alignment horizontal="center" vertical="center" wrapText="1"/>
      <protection locked="0"/>
    </xf>
    <xf numFmtId="164" fontId="77" fillId="4" borderId="3" xfId="0" applyNumberFormat="1" applyFont="1" applyFill="1" applyBorder="1" applyAlignment="1" applyProtection="1">
      <alignment horizontal="right" vertical="center" wrapText="1"/>
      <protection locked="0"/>
    </xf>
    <xf numFmtId="178" fontId="93" fillId="8" borderId="3" xfId="20" applyNumberFormat="1" applyFont="1" applyFill="1" applyBorder="1" applyAlignment="1" applyProtection="1">
      <alignment horizontal="center" vertical="center" wrapText="1"/>
      <protection locked="0"/>
    </xf>
    <xf numFmtId="3" fontId="49" fillId="2" borderId="3" xfId="0" applyNumberFormat="1" applyFont="1" applyFill="1" applyBorder="1" applyAlignment="1" applyProtection="1">
      <alignment horizontal="center" vertical="center" wrapText="1"/>
      <protection locked="0"/>
    </xf>
    <xf numFmtId="174" fontId="49" fillId="4" borderId="3" xfId="0" applyNumberFormat="1" applyFont="1" applyFill="1" applyBorder="1" applyAlignment="1" applyProtection="1">
      <alignment horizontal="center" vertical="center" wrapText="1"/>
      <protection locked="0"/>
    </xf>
    <xf numFmtId="43" fontId="93" fillId="7" borderId="3" xfId="1" applyFont="1" applyFill="1" applyBorder="1" applyAlignment="1">
      <alignment horizontal="right" vertical="center" wrapText="1"/>
    </xf>
    <xf numFmtId="167" fontId="93" fillId="8" borderId="3" xfId="20" applyNumberFormat="1" applyFont="1" applyFill="1" applyBorder="1" applyAlignment="1" applyProtection="1">
      <alignment horizontal="right" vertical="center" wrapText="1"/>
      <protection locked="0"/>
    </xf>
    <xf numFmtId="0" fontId="49" fillId="4" borderId="3" xfId="0"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horizontal="right" vertical="center"/>
      <protection locked="0"/>
    </xf>
    <xf numFmtId="0" fontId="93" fillId="7" borderId="3" xfId="0" applyFont="1" applyFill="1" applyBorder="1" applyAlignment="1">
      <alignment horizontal="right" vertical="center" wrapText="1"/>
    </xf>
    <xf numFmtId="1" fontId="93" fillId="7" borderId="3" xfId="0" applyNumberFormat="1" applyFont="1" applyFill="1" applyBorder="1" applyAlignment="1">
      <alignment horizontal="right" vertical="center" wrapText="1"/>
    </xf>
    <xf numFmtId="43" fontId="93" fillId="8" borderId="3" xfId="1" applyFont="1" applyFill="1" applyBorder="1" applyAlignment="1" applyProtection="1">
      <alignment horizontal="right" vertical="center" wrapText="1"/>
      <protection locked="0"/>
    </xf>
    <xf numFmtId="43" fontId="93" fillId="8" borderId="3" xfId="20" applyFont="1" applyFill="1" applyBorder="1" applyAlignment="1" applyProtection="1">
      <alignment horizontal="right" vertical="center" wrapText="1"/>
      <protection locked="0"/>
    </xf>
    <xf numFmtId="168" fontId="93" fillId="8" borderId="3" xfId="20" applyNumberFormat="1" applyFont="1" applyFill="1" applyBorder="1" applyAlignment="1" applyProtection="1">
      <alignment horizontal="center" vertical="center" wrapText="1"/>
      <protection locked="0"/>
    </xf>
    <xf numFmtId="3" fontId="49" fillId="2" borderId="3" xfId="0" applyNumberFormat="1" applyFont="1" applyFill="1" applyBorder="1" applyAlignment="1" applyProtection="1">
      <alignment horizontal="right" vertical="center"/>
      <protection locked="0"/>
    </xf>
    <xf numFmtId="0" fontId="94" fillId="4"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horizontal="left" vertical="center" wrapText="1"/>
      <protection locked="0"/>
    </xf>
    <xf numFmtId="0" fontId="125" fillId="4"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horizontal="right" vertical="center" wrapText="1"/>
      <protection locked="0"/>
    </xf>
    <xf numFmtId="176" fontId="94" fillId="4" borderId="3" xfId="1" applyNumberFormat="1" applyFont="1" applyFill="1" applyBorder="1" applyAlignment="1" applyProtection="1">
      <alignment horizontal="right" vertical="center" wrapText="1"/>
      <protection locked="0"/>
    </xf>
    <xf numFmtId="0" fontId="90" fillId="2" borderId="3" xfId="0" quotePrefix="1" applyFont="1" applyFill="1" applyBorder="1" applyAlignment="1" applyProtection="1">
      <alignment horizontal="center" vertical="center" wrapText="1"/>
      <protection locked="0"/>
    </xf>
    <xf numFmtId="169" fontId="90" fillId="4" borderId="3" xfId="0" applyNumberFormat="1" applyFont="1" applyFill="1" applyBorder="1" applyAlignment="1" applyProtection="1">
      <alignment horizontal="right" vertical="center" wrapText="1"/>
      <protection locked="0"/>
    </xf>
    <xf numFmtId="169" fontId="90" fillId="7" borderId="3" xfId="9" applyNumberFormat="1" applyFont="1" applyFill="1" applyBorder="1" applyAlignment="1">
      <alignment horizontal="right" vertical="center" wrapText="1"/>
    </xf>
    <xf numFmtId="168" fontId="90" fillId="7" borderId="3" xfId="23" applyNumberFormat="1" applyFont="1" applyFill="1" applyBorder="1" applyAlignment="1" applyProtection="1">
      <alignment horizontal="right" vertical="center" wrapText="1"/>
      <protection locked="0"/>
    </xf>
    <xf numFmtId="168" fontId="90" fillId="4" borderId="3" xfId="0" applyNumberFormat="1" applyFont="1" applyFill="1" applyBorder="1" applyAlignment="1" applyProtection="1">
      <alignment horizontal="left" vertical="center" wrapText="1"/>
      <protection locked="0"/>
    </xf>
    <xf numFmtId="164" fontId="90" fillId="4" borderId="3" xfId="0" applyNumberFormat="1" applyFont="1" applyFill="1" applyBorder="1" applyAlignment="1" applyProtection="1">
      <alignment horizontal="right" vertical="center" wrapText="1"/>
      <protection locked="0"/>
    </xf>
    <xf numFmtId="176" fontId="90" fillId="7" borderId="3" xfId="9" applyNumberFormat="1" applyFont="1" applyFill="1" applyBorder="1" applyAlignment="1" applyProtection="1">
      <alignment horizontal="right" vertical="center" wrapText="1"/>
      <protection locked="0"/>
    </xf>
    <xf numFmtId="169" fontId="90" fillId="7" borderId="3" xfId="23" applyNumberFormat="1" applyFont="1" applyFill="1" applyBorder="1" applyAlignment="1">
      <alignment horizontal="right" vertical="center" wrapText="1"/>
    </xf>
    <xf numFmtId="0" fontId="90" fillId="0" borderId="3" xfId="0" applyFont="1" applyFill="1" applyBorder="1" applyAlignment="1" applyProtection="1">
      <alignment horizontal="right" vertical="center" wrapText="1"/>
      <protection locked="0"/>
    </xf>
    <xf numFmtId="178" fontId="90" fillId="2" borderId="3" xfId="20" applyNumberFormat="1" applyFont="1" applyFill="1" applyBorder="1" applyAlignment="1" applyProtection="1">
      <alignment horizontal="right" vertical="center" wrapText="1"/>
      <protection locked="0"/>
    </xf>
    <xf numFmtId="2" fontId="90" fillId="2" borderId="3" xfId="0" applyNumberFormat="1" applyFont="1" applyFill="1" applyBorder="1" applyAlignment="1" applyProtection="1">
      <alignment horizontal="right" vertical="center" wrapText="1"/>
      <protection locked="0"/>
    </xf>
    <xf numFmtId="167" fontId="90" fillId="11" borderId="3" xfId="0" applyNumberFormat="1" applyFont="1" applyFill="1" applyBorder="1" applyAlignment="1" applyProtection="1">
      <alignment horizontal="right" vertical="center" wrapText="1"/>
      <protection locked="0"/>
    </xf>
    <xf numFmtId="0" fontId="90" fillId="2" borderId="3" xfId="0" quotePrefix="1" applyFont="1" applyFill="1" applyBorder="1" applyAlignment="1" applyProtection="1">
      <alignment vertical="center" wrapText="1"/>
      <protection locked="0"/>
    </xf>
    <xf numFmtId="168" fontId="171" fillId="7" borderId="3" xfId="0" applyNumberFormat="1" applyFont="1" applyFill="1" applyBorder="1" applyAlignment="1" applyProtection="1">
      <alignment horizontal="right" vertical="center" wrapText="1"/>
      <protection locked="0"/>
    </xf>
    <xf numFmtId="0" fontId="90" fillId="4" borderId="3" xfId="0" applyFont="1" applyFill="1" applyBorder="1" applyAlignment="1" applyProtection="1">
      <alignment horizontal="center" vertical="center" wrapText="1"/>
      <protection locked="0"/>
    </xf>
    <xf numFmtId="0" fontId="90" fillId="4" borderId="3" xfId="0" applyFont="1" applyFill="1" applyBorder="1" applyAlignment="1" applyProtection="1">
      <alignment vertical="center" wrapText="1"/>
      <protection locked="0"/>
    </xf>
    <xf numFmtId="0" fontId="86" fillId="4" borderId="3" xfId="0" applyFont="1" applyFill="1" applyBorder="1" applyAlignment="1" applyProtection="1">
      <alignment horizontal="center" vertical="center" wrapText="1"/>
      <protection locked="0"/>
    </xf>
    <xf numFmtId="168" fontId="90" fillId="4" borderId="3" xfId="0" applyNumberFormat="1" applyFont="1" applyFill="1" applyBorder="1" applyAlignment="1" applyProtection="1">
      <alignment horizontal="right" vertical="center" wrapText="1"/>
      <protection locked="0"/>
    </xf>
    <xf numFmtId="169" fontId="90" fillId="0" borderId="3" xfId="0" applyNumberFormat="1" applyFont="1" applyFill="1" applyBorder="1" applyAlignment="1" applyProtection="1">
      <alignment horizontal="right" vertical="center" wrapText="1"/>
      <protection locked="0"/>
    </xf>
    <xf numFmtId="168" fontId="171" fillId="8" borderId="3" xfId="0" applyNumberFormat="1" applyFont="1" applyFill="1" applyBorder="1" applyAlignment="1" applyProtection="1">
      <alignment horizontal="right" vertical="center" wrapText="1"/>
      <protection locked="0"/>
    </xf>
    <xf numFmtId="176" fontId="90" fillId="4" borderId="3" xfId="0" applyNumberFormat="1" applyFont="1" applyFill="1" applyBorder="1" applyAlignment="1" applyProtection="1">
      <alignment horizontal="right" vertical="center" wrapText="1"/>
      <protection locked="0"/>
    </xf>
    <xf numFmtId="168" fontId="90" fillId="2" borderId="3" xfId="15" applyNumberFormat="1" applyFont="1" applyBorder="1" applyAlignment="1" applyProtection="1">
      <alignment horizontal="right" vertical="center" wrapText="1"/>
      <protection locked="0"/>
    </xf>
    <xf numFmtId="167" fontId="90" fillId="4" borderId="3" xfId="0" applyNumberFormat="1" applyFont="1" applyFill="1" applyBorder="1" applyAlignment="1" applyProtection="1">
      <alignment horizontal="right" vertical="center" wrapText="1"/>
      <protection locked="0"/>
    </xf>
    <xf numFmtId="167" fontId="90" fillId="6" borderId="3" xfId="15" applyNumberFormat="1" applyFont="1" applyFill="1" applyBorder="1" applyAlignment="1" applyProtection="1">
      <alignment horizontal="right" vertical="center" wrapText="1"/>
      <protection locked="0"/>
    </xf>
    <xf numFmtId="1" fontId="90" fillId="4" borderId="3" xfId="0" applyNumberFormat="1" applyFont="1" applyFill="1" applyBorder="1" applyAlignment="1" applyProtection="1">
      <alignment horizontal="right" vertical="center" wrapText="1"/>
      <protection locked="0"/>
    </xf>
    <xf numFmtId="0" fontId="94" fillId="0" borderId="3" xfId="0" applyFont="1" applyFill="1" applyBorder="1" applyAlignment="1" applyProtection="1">
      <alignment horizontal="center" vertical="center" wrapText="1"/>
      <protection locked="0"/>
    </xf>
    <xf numFmtId="0" fontId="94" fillId="0" borderId="3" xfId="0" applyFont="1" applyFill="1" applyBorder="1" applyAlignment="1" applyProtection="1">
      <alignment vertical="center" wrapText="1"/>
      <protection locked="0"/>
    </xf>
    <xf numFmtId="0" fontId="125" fillId="0" borderId="3" xfId="0" applyFont="1" applyFill="1" applyBorder="1" applyAlignment="1" applyProtection="1">
      <alignment horizontal="center" vertical="center" wrapText="1"/>
      <protection locked="0"/>
    </xf>
    <xf numFmtId="0" fontId="86" fillId="0"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vertical="center" wrapText="1"/>
    </xf>
    <xf numFmtId="0" fontId="94" fillId="2" borderId="3" xfId="0" applyFont="1" applyFill="1" applyBorder="1" applyAlignment="1" applyProtection="1">
      <alignment horizontal="center" vertical="center" wrapText="1"/>
    </xf>
    <xf numFmtId="168" fontId="90" fillId="4" borderId="3" xfId="0" applyNumberFormat="1" applyFont="1" applyFill="1" applyBorder="1" applyAlignment="1" applyProtection="1">
      <alignment horizontal="center" vertical="center" wrapText="1"/>
    </xf>
    <xf numFmtId="0" fontId="90" fillId="4" borderId="3" xfId="0" applyFont="1" applyFill="1" applyBorder="1" applyAlignment="1" applyProtection="1">
      <alignment horizontal="right" vertical="center" wrapText="1"/>
      <protection locked="0"/>
    </xf>
    <xf numFmtId="168" fontId="90" fillId="2" borderId="3" xfId="0" applyNumberFormat="1" applyFont="1" applyFill="1" applyBorder="1" applyAlignment="1" applyProtection="1">
      <alignment horizontal="center" vertical="center" wrapText="1"/>
    </xf>
    <xf numFmtId="0" fontId="90" fillId="8" borderId="3" xfId="0" applyFont="1" applyFill="1" applyBorder="1" applyAlignment="1" applyProtection="1">
      <alignment horizontal="right" vertical="center" wrapText="1"/>
      <protection locked="0"/>
    </xf>
    <xf numFmtId="176" fontId="90" fillId="0" borderId="3" xfId="20" applyNumberFormat="1" applyFont="1" applyFill="1" applyBorder="1" applyAlignment="1" applyProtection="1">
      <alignment horizontal="right" vertical="center" wrapText="1"/>
      <protection locked="0"/>
    </xf>
    <xf numFmtId="168" fontId="90" fillId="2" borderId="3" xfId="9" applyNumberFormat="1" applyFont="1" applyBorder="1" applyAlignment="1" applyProtection="1">
      <alignment horizontal="right" vertical="center" wrapText="1"/>
      <protection locked="0"/>
    </xf>
    <xf numFmtId="168" fontId="90" fillId="2" borderId="3" xfId="23" applyNumberFormat="1" applyFont="1" applyBorder="1" applyAlignment="1" applyProtection="1">
      <alignment horizontal="right" vertical="center" wrapText="1"/>
      <protection locked="0"/>
    </xf>
    <xf numFmtId="168" fontId="90" fillId="0" borderId="3" xfId="23" applyNumberFormat="1" applyFont="1" applyFill="1" applyBorder="1" applyAlignment="1" applyProtection="1">
      <alignment horizontal="right" vertical="center" wrapText="1"/>
      <protection locked="0"/>
    </xf>
    <xf numFmtId="168" fontId="90" fillId="2" borderId="3" xfId="23" applyNumberFormat="1" applyFont="1" applyFill="1" applyBorder="1" applyAlignment="1" applyProtection="1">
      <alignment horizontal="right" vertical="center" wrapText="1"/>
      <protection locked="0"/>
    </xf>
    <xf numFmtId="0" fontId="138" fillId="2" borderId="3" xfId="0" applyFont="1" applyFill="1" applyBorder="1" applyAlignment="1" applyProtection="1">
      <alignment horizontal="center" vertical="center" wrapText="1"/>
      <protection locked="0"/>
    </xf>
    <xf numFmtId="0" fontId="93" fillId="2" borderId="3" xfId="0" applyNumberFormat="1" applyFont="1" applyFill="1" applyBorder="1" applyAlignment="1" applyProtection="1">
      <alignment horizontal="right" vertical="center" wrapText="1"/>
      <protection locked="0"/>
    </xf>
    <xf numFmtId="176" fontId="93" fillId="2" borderId="3" xfId="20" applyNumberFormat="1" applyFont="1" applyFill="1" applyBorder="1" applyAlignment="1" applyProtection="1">
      <alignment horizontal="right" vertical="center" wrapText="1"/>
      <protection locked="0"/>
    </xf>
    <xf numFmtId="0" fontId="90" fillId="0" borderId="3" xfId="0" applyFont="1" applyBorder="1" applyAlignment="1" applyProtection="1">
      <alignment horizontal="right" vertical="center" wrapText="1"/>
      <protection locked="0"/>
    </xf>
    <xf numFmtId="0" fontId="93" fillId="0" borderId="3" xfId="0" applyFont="1" applyBorder="1" applyAlignment="1" applyProtection="1">
      <alignment horizontal="right" vertical="center" wrapText="1"/>
      <protection locked="0"/>
    </xf>
    <xf numFmtId="168" fontId="93" fillId="2" borderId="3" xfId="23" applyNumberFormat="1" applyFont="1" applyBorder="1" applyAlignment="1" applyProtection="1">
      <alignment horizontal="right" vertical="center" wrapText="1"/>
      <protection locked="0"/>
    </xf>
    <xf numFmtId="0" fontId="93" fillId="0" borderId="3" xfId="0" applyFont="1" applyFill="1" applyBorder="1" applyAlignment="1" applyProtection="1">
      <alignment horizontal="right" vertical="center" wrapText="1"/>
      <protection locked="0"/>
    </xf>
    <xf numFmtId="0" fontId="93" fillId="4" borderId="3" xfId="0" applyFont="1" applyFill="1" applyBorder="1" applyAlignment="1" applyProtection="1">
      <alignment horizontal="right" vertical="center" wrapText="1"/>
      <protection locked="0"/>
    </xf>
    <xf numFmtId="0" fontId="93" fillId="6" borderId="3" xfId="0" applyFont="1" applyFill="1" applyBorder="1" applyAlignment="1" applyProtection="1">
      <alignment horizontal="right" vertical="center" wrapText="1"/>
      <protection locked="0"/>
    </xf>
    <xf numFmtId="0" fontId="113" fillId="2" borderId="3" xfId="0" applyFont="1" applyFill="1" applyBorder="1" applyAlignment="1" applyProtection="1">
      <alignment horizontal="center" vertical="center" wrapText="1"/>
    </xf>
    <xf numFmtId="0" fontId="113" fillId="2" borderId="3" xfId="0" applyFont="1" applyFill="1" applyBorder="1" applyAlignment="1" applyProtection="1">
      <alignment vertical="center" wrapText="1"/>
    </xf>
    <xf numFmtId="0" fontId="90" fillId="2" borderId="3" xfId="0" applyFont="1" applyFill="1" applyBorder="1" applyAlignment="1" applyProtection="1">
      <alignment vertical="center" wrapText="1"/>
    </xf>
    <xf numFmtId="44" fontId="94" fillId="2" borderId="3" xfId="0" applyNumberFormat="1" applyFont="1" applyFill="1" applyBorder="1" applyAlignment="1" applyProtection="1">
      <alignment vertical="center" wrapText="1"/>
      <protection locked="0"/>
    </xf>
    <xf numFmtId="176" fontId="87" fillId="2" borderId="2" xfId="0" applyNumberFormat="1" applyFont="1" applyFill="1" applyBorder="1" applyAlignment="1" applyProtection="1">
      <alignment horizontal="right" vertical="center"/>
      <protection locked="0"/>
    </xf>
    <xf numFmtId="176" fontId="87" fillId="2" borderId="2" xfId="1" applyNumberFormat="1" applyFont="1" applyFill="1" applyBorder="1" applyAlignment="1" applyProtection="1">
      <alignment horizontal="right" vertical="center" wrapText="1"/>
      <protection locked="0"/>
    </xf>
    <xf numFmtId="168" fontId="87" fillId="2" borderId="2" xfId="0" quotePrefix="1" applyNumberFormat="1" applyFont="1" applyFill="1" applyBorder="1" applyAlignment="1" applyProtection="1">
      <alignment horizontal="right" vertical="center"/>
      <protection locked="0"/>
    </xf>
    <xf numFmtId="168" fontId="88" fillId="2" borderId="2" xfId="0" quotePrefix="1" applyNumberFormat="1" applyFont="1" applyFill="1" applyBorder="1" applyAlignment="1" applyProtection="1">
      <alignment horizontal="right" vertical="center"/>
      <protection locked="0"/>
    </xf>
    <xf numFmtId="176" fontId="85" fillId="2" borderId="21" xfId="1" applyNumberFormat="1" applyFont="1" applyFill="1" applyBorder="1" applyAlignment="1" applyProtection="1">
      <alignment horizontal="center" vertical="center"/>
      <protection locked="0"/>
    </xf>
    <xf numFmtId="0" fontId="78" fillId="2" borderId="0" xfId="0" applyFont="1" applyFill="1" applyAlignment="1" applyProtection="1">
      <alignment horizontal="center" wrapText="1"/>
    </xf>
    <xf numFmtId="0" fontId="79" fillId="2" borderId="0" xfId="0" applyFont="1" applyFill="1" applyAlignment="1" applyProtection="1">
      <alignment horizontal="center" vertical="center"/>
    </xf>
    <xf numFmtId="0" fontId="79" fillId="2" borderId="0" xfId="0" applyFont="1" applyFill="1" applyAlignment="1" applyProtection="1">
      <alignment horizontal="center" vertical="center" wrapText="1"/>
    </xf>
    <xf numFmtId="0" fontId="80" fillId="2" borderId="0" xfId="0" applyFont="1" applyFill="1" applyAlignment="1" applyProtection="1">
      <alignment horizontal="center" vertical="center"/>
    </xf>
    <xf numFmtId="0" fontId="87" fillId="7" borderId="0" xfId="0" quotePrefix="1" applyFont="1" applyFill="1" applyAlignment="1">
      <alignment horizontal="left" vertical="center" wrapText="1"/>
    </xf>
    <xf numFmtId="3" fontId="94" fillId="2" borderId="39" xfId="0" applyNumberFormat="1" applyFont="1" applyFill="1" applyBorder="1" applyAlignment="1" applyProtection="1">
      <alignment horizontal="center" vertical="center" wrapText="1"/>
      <protection locked="0"/>
    </xf>
    <xf numFmtId="0" fontId="87" fillId="7" borderId="0" xfId="0" applyFont="1" applyFill="1" applyAlignment="1">
      <alignment horizontal="left" vertical="center" wrapText="1"/>
    </xf>
    <xf numFmtId="0" fontId="90" fillId="2" borderId="38" xfId="0" quotePrefix="1" applyFont="1" applyFill="1" applyBorder="1" applyAlignment="1" applyProtection="1">
      <alignment horizontal="center" vertical="center" wrapText="1"/>
      <protection locked="0"/>
    </xf>
    <xf numFmtId="0" fontId="90" fillId="2" borderId="28" xfId="0" quotePrefix="1" applyFont="1" applyFill="1" applyBorder="1" applyAlignment="1" applyProtection="1">
      <alignment horizontal="center" vertical="center" wrapText="1"/>
      <protection locked="0"/>
    </xf>
    <xf numFmtId="0" fontId="209" fillId="7" borderId="0" xfId="0" applyFont="1" applyFill="1" applyAlignment="1">
      <alignment horizontal="left" vertical="center" wrapText="1"/>
    </xf>
    <xf numFmtId="164" fontId="94" fillId="2" borderId="39" xfId="0"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protection locked="0"/>
    </xf>
    <xf numFmtId="167" fontId="132" fillId="2" borderId="0" xfId="0" applyNumberFormat="1" applyFont="1" applyFill="1" applyAlignment="1" applyProtection="1">
      <alignment horizontal="center"/>
      <protection locked="0"/>
    </xf>
    <xf numFmtId="0" fontId="94" fillId="2" borderId="39" xfId="0" applyFont="1" applyFill="1" applyBorder="1" applyAlignment="1" applyProtection="1">
      <alignment horizontal="center" vertical="center"/>
      <protection locked="0"/>
    </xf>
    <xf numFmtId="0" fontId="94" fillId="2" borderId="39" xfId="0" applyFont="1" applyFill="1" applyBorder="1" applyAlignment="1" applyProtection="1">
      <alignment horizontal="center" vertical="center" wrapText="1"/>
      <protection locked="0"/>
    </xf>
    <xf numFmtId="165" fontId="85" fillId="2" borderId="39" xfId="0" applyNumberFormat="1" applyFont="1" applyFill="1" applyBorder="1" applyAlignment="1" applyProtection="1">
      <alignment horizontal="center" vertical="center" wrapText="1"/>
      <protection locked="0"/>
    </xf>
    <xf numFmtId="0" fontId="91" fillId="2" borderId="0" xfId="0" applyFont="1" applyFill="1" applyAlignment="1" applyProtection="1">
      <alignment horizontal="left" vertical="top" wrapText="1"/>
      <protection locked="0"/>
    </xf>
    <xf numFmtId="0" fontId="89" fillId="2" borderId="0" xfId="0" applyFont="1" applyFill="1" applyBorder="1" applyAlignment="1">
      <alignment horizontal="center" vertical="center" wrapText="1"/>
    </xf>
    <xf numFmtId="164" fontId="91" fillId="4" borderId="0" xfId="0" applyNumberFormat="1" applyFont="1" applyFill="1" applyAlignment="1" applyProtection="1">
      <alignment horizontal="center" vertical="center"/>
      <protection locked="0"/>
    </xf>
    <xf numFmtId="167" fontId="89" fillId="2" borderId="0" xfId="0" applyNumberFormat="1" applyFont="1" applyFill="1" applyAlignment="1" applyProtection="1">
      <alignment horizontal="center"/>
      <protection locked="0"/>
    </xf>
    <xf numFmtId="167" fontId="92" fillId="2" borderId="0" xfId="0" applyNumberFormat="1" applyFont="1" applyFill="1" applyAlignment="1" applyProtection="1">
      <alignment horizontal="center" vertical="center"/>
      <protection locked="0"/>
    </xf>
    <xf numFmtId="164" fontId="91" fillId="2" borderId="0" xfId="0" applyNumberFormat="1" applyFont="1" applyFill="1" applyAlignment="1" applyProtection="1">
      <alignment horizontal="center" vertical="center"/>
      <protection locked="0"/>
    </xf>
    <xf numFmtId="164" fontId="91" fillId="2" borderId="0" xfId="0" applyNumberFormat="1" applyFont="1" applyFill="1" applyAlignment="1" applyProtection="1">
      <alignment horizontal="center" vertical="center" wrapText="1"/>
      <protection locked="0"/>
    </xf>
    <xf numFmtId="164" fontId="92" fillId="7" borderId="0" xfId="0" applyNumberFormat="1" applyFont="1" applyFill="1" applyBorder="1" applyAlignment="1" applyProtection="1">
      <alignment horizontal="center" vertical="center" wrapText="1"/>
      <protection locked="0"/>
    </xf>
    <xf numFmtId="164" fontId="92" fillId="7" borderId="0" xfId="0" applyNumberFormat="1" applyFont="1" applyFill="1" applyAlignment="1" applyProtection="1">
      <alignment horizontal="center" vertical="center" wrapText="1"/>
      <protection locked="0"/>
    </xf>
    <xf numFmtId="164" fontId="85" fillId="2" borderId="71" xfId="0" applyNumberFormat="1" applyFont="1" applyFill="1" applyBorder="1" applyAlignment="1" applyProtection="1">
      <alignment horizontal="center" vertical="center" wrapText="1"/>
      <protection locked="0"/>
    </xf>
    <xf numFmtId="164" fontId="85" fillId="2" borderId="72" xfId="0" applyNumberFormat="1" applyFont="1" applyFill="1" applyBorder="1" applyAlignment="1" applyProtection="1">
      <alignment horizontal="center" vertical="center" wrapText="1"/>
      <protection locked="0"/>
    </xf>
    <xf numFmtId="164" fontId="85" fillId="2" borderId="39" xfId="0" applyNumberFormat="1" applyFont="1" applyFill="1" applyBorder="1" applyAlignment="1" applyProtection="1">
      <alignment horizontal="center" vertical="center" wrapText="1"/>
      <protection locked="0"/>
    </xf>
    <xf numFmtId="169" fontId="87" fillId="2" borderId="38" xfId="0" applyNumberFormat="1" applyFont="1" applyFill="1" applyBorder="1" applyAlignment="1" applyProtection="1">
      <alignment horizontal="center" vertical="center" wrapText="1"/>
      <protection locked="0"/>
    </xf>
    <xf numFmtId="169" fontId="87" fillId="2" borderId="28"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vertical="center"/>
    </xf>
    <xf numFmtId="0" fontId="69" fillId="2" borderId="3" xfId="0"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wrapText="1"/>
    </xf>
    <xf numFmtId="3" fontId="69" fillId="2" borderId="3"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xf>
    <xf numFmtId="3" fontId="94" fillId="2" borderId="3" xfId="0" applyNumberFormat="1" applyFont="1" applyFill="1" applyBorder="1" applyAlignment="1" applyProtection="1">
      <alignment horizontal="center" vertical="center" wrapText="1"/>
      <protection locked="0"/>
    </xf>
    <xf numFmtId="0" fontId="87" fillId="7" borderId="0" xfId="0" quotePrefix="1" applyFont="1" applyFill="1" applyAlignment="1" applyProtection="1">
      <alignment horizontal="left" vertical="center" wrapText="1"/>
    </xf>
    <xf numFmtId="0" fontId="87" fillId="2" borderId="0" xfId="0" quotePrefix="1" applyFont="1" applyFill="1" applyAlignment="1" applyProtection="1">
      <alignment horizontal="left" vertical="center" wrapText="1"/>
    </xf>
    <xf numFmtId="0" fontId="33" fillId="11" borderId="34" xfId="0" applyFont="1" applyFill="1" applyBorder="1" applyAlignment="1" applyProtection="1">
      <alignment horizontal="center" vertical="center" wrapText="1"/>
      <protection locked="0"/>
    </xf>
    <xf numFmtId="0" fontId="33" fillId="11" borderId="40" xfId="0" applyFont="1" applyFill="1" applyBorder="1" applyAlignment="1" applyProtection="1">
      <alignment horizontal="center" vertical="center" wrapText="1"/>
      <protection locked="0"/>
    </xf>
    <xf numFmtId="165" fontId="33" fillId="2" borderId="3" xfId="0" applyNumberFormat="1"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horizontal="center" vertical="center" wrapText="1"/>
      <protection locked="0"/>
    </xf>
    <xf numFmtId="165" fontId="9" fillId="2" borderId="3" xfId="0" applyNumberFormat="1" applyFont="1" applyFill="1" applyBorder="1" applyAlignment="1" applyProtection="1">
      <alignment horizontal="center" vertical="center" wrapText="1"/>
      <protection locked="0"/>
    </xf>
    <xf numFmtId="43" fontId="69" fillId="2" borderId="3" xfId="1" applyFont="1" applyFill="1" applyBorder="1" applyAlignment="1" applyProtection="1">
      <alignment horizontal="center" vertical="center" wrapText="1"/>
      <protection locked="0"/>
    </xf>
    <xf numFmtId="0" fontId="52" fillId="2" borderId="38" xfId="0" applyFont="1" applyFill="1" applyBorder="1" applyAlignment="1" applyProtection="1">
      <alignment horizontal="center" vertical="center" wrapText="1"/>
    </xf>
    <xf numFmtId="0" fontId="52" fillId="2" borderId="33" xfId="0" applyFont="1" applyFill="1" applyBorder="1" applyAlignment="1" applyProtection="1">
      <alignment horizontal="center" vertical="center"/>
    </xf>
    <xf numFmtId="0" fontId="52" fillId="2" borderId="28" xfId="0" applyFont="1" applyFill="1" applyBorder="1" applyAlignment="1" applyProtection="1">
      <alignment horizontal="center" vertical="center"/>
    </xf>
    <xf numFmtId="0" fontId="38" fillId="2" borderId="0" xfId="0" applyFont="1" applyFill="1" applyAlignment="1" applyProtection="1">
      <alignment horizontal="center"/>
    </xf>
    <xf numFmtId="0" fontId="18" fillId="2" borderId="79" xfId="0" applyFont="1" applyFill="1" applyBorder="1" applyAlignment="1" applyProtection="1">
      <alignment horizontal="center" vertical="center"/>
    </xf>
    <xf numFmtId="0" fontId="69" fillId="2" borderId="73" xfId="0" applyFont="1" applyFill="1" applyBorder="1" applyAlignment="1" applyProtection="1">
      <alignment horizontal="center" vertical="center" wrapText="1"/>
    </xf>
    <xf numFmtId="0" fontId="69" fillId="2" borderId="74" xfId="0" applyFont="1" applyFill="1" applyBorder="1" applyAlignment="1" applyProtection="1">
      <alignment horizontal="center" vertical="center" wrapText="1"/>
    </xf>
    <xf numFmtId="0" fontId="69" fillId="2" borderId="39" xfId="0" applyFont="1" applyFill="1" applyBorder="1" applyAlignment="1" applyProtection="1">
      <alignment horizontal="center"/>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0" fontId="69" fillId="2" borderId="71" xfId="0" applyFont="1" applyFill="1" applyBorder="1" applyAlignment="1" applyProtection="1">
      <alignment horizontal="center"/>
    </xf>
    <xf numFmtId="0" fontId="69" fillId="2" borderId="75" xfId="0" applyFont="1" applyFill="1" applyBorder="1" applyAlignment="1" applyProtection="1">
      <alignment horizontal="center"/>
    </xf>
    <xf numFmtId="0" fontId="69" fillId="2" borderId="39" xfId="0" applyFont="1" applyFill="1" applyBorder="1" applyAlignment="1" applyProtection="1">
      <alignment horizontal="center" vertical="center"/>
    </xf>
    <xf numFmtId="3" fontId="85" fillId="2" borderId="3" xfId="0" applyNumberFormat="1" applyFont="1" applyFill="1" applyBorder="1" applyAlignment="1" applyProtection="1">
      <alignment horizontal="center" vertical="center" wrapText="1"/>
      <protection locked="0"/>
    </xf>
    <xf numFmtId="0" fontId="85" fillId="2" borderId="3" xfId="0" applyFont="1" applyFill="1" applyBorder="1" applyAlignment="1" applyProtection="1">
      <alignment horizontal="center" vertical="center" wrapText="1"/>
      <protection locked="0"/>
    </xf>
    <xf numFmtId="164" fontId="85" fillId="2" borderId="3" xfId="0" applyNumberFormat="1"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horizontal="center" vertical="center" wrapText="1"/>
      <protection locked="0"/>
    </xf>
    <xf numFmtId="3" fontId="85" fillId="11" borderId="41" xfId="0" applyNumberFormat="1" applyFont="1" applyFill="1" applyBorder="1" applyAlignment="1" applyProtection="1">
      <alignment horizontal="center" vertical="center" wrapText="1"/>
      <protection locked="0"/>
    </xf>
    <xf numFmtId="3" fontId="85" fillId="11" borderId="26" xfId="0" applyNumberFormat="1" applyFont="1" applyFill="1" applyBorder="1" applyAlignment="1" applyProtection="1">
      <alignment horizontal="center" vertical="center" wrapText="1"/>
      <protection locked="0"/>
    </xf>
    <xf numFmtId="3" fontId="90" fillId="2" borderId="3" xfId="0" applyNumberFormat="1" applyFont="1" applyFill="1" applyBorder="1" applyAlignment="1" applyProtection="1">
      <alignment horizontal="center" vertical="center"/>
      <protection locked="0"/>
    </xf>
    <xf numFmtId="165" fontId="47" fillId="2" borderId="0" xfId="0" applyNumberFormat="1" applyFont="1" applyFill="1" applyAlignment="1" applyProtection="1">
      <alignment horizontal="right" vertical="center"/>
    </xf>
    <xf numFmtId="2" fontId="85" fillId="2" borderId="3" xfId="0" applyNumberFormat="1" applyFont="1" applyFill="1" applyBorder="1" applyAlignment="1" applyProtection="1">
      <alignment horizontal="center" vertical="center" wrapText="1"/>
      <protection locked="0"/>
    </xf>
    <xf numFmtId="165" fontId="85" fillId="2" borderId="3"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protection locked="0"/>
    </xf>
    <xf numFmtId="3" fontId="33" fillId="2" borderId="3"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wrapText="1"/>
      <protection locked="0"/>
    </xf>
    <xf numFmtId="164" fontId="33" fillId="2" borderId="3" xfId="0" applyNumberFormat="1" applyFont="1" applyFill="1" applyBorder="1" applyAlignment="1" applyProtection="1">
      <alignment horizontal="center" vertical="center" wrapText="1"/>
      <protection locked="0"/>
    </xf>
    <xf numFmtId="43" fontId="33" fillId="2" borderId="3" xfId="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xf>
    <xf numFmtId="0" fontId="38" fillId="2" borderId="0" xfId="0" applyFont="1" applyFill="1" applyAlignment="1" applyProtection="1">
      <alignment horizontal="center" vertical="center"/>
    </xf>
    <xf numFmtId="2" fontId="33" fillId="2" borderId="3" xfId="0" applyNumberFormat="1" applyFont="1" applyFill="1" applyBorder="1" applyAlignment="1" applyProtection="1">
      <alignment horizontal="center" vertical="center" wrapText="1"/>
      <protection locked="0"/>
    </xf>
    <xf numFmtId="2" fontId="33" fillId="2" borderId="17" xfId="0" applyNumberFormat="1" applyFont="1" applyFill="1" applyBorder="1" applyAlignment="1" applyProtection="1">
      <alignment horizontal="center" vertical="center" wrapText="1"/>
      <protection locked="0"/>
    </xf>
    <xf numFmtId="2" fontId="33" fillId="2" borderId="2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left" wrapText="1"/>
    </xf>
    <xf numFmtId="0" fontId="18" fillId="2" borderId="0" xfId="0" applyFont="1" applyFill="1" applyAlignment="1" applyProtection="1">
      <alignment horizontal="left"/>
    </xf>
    <xf numFmtId="0" fontId="40" fillId="2" borderId="23"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18" fillId="2" borderId="0" xfId="0" applyFont="1" applyFill="1" applyAlignment="1" applyProtection="1">
      <alignment horizontal="left" vertical="center" wrapText="1"/>
    </xf>
    <xf numFmtId="0" fontId="18" fillId="2" borderId="0" xfId="0" applyFont="1" applyFill="1" applyAlignment="1" applyProtection="1">
      <alignment horizontal="left" vertical="center"/>
    </xf>
    <xf numFmtId="0" fontId="38" fillId="2" borderId="0" xfId="0" applyFont="1" applyFill="1" applyAlignment="1" applyProtection="1">
      <alignment horizontal="left" vertical="center"/>
      <protection locked="0"/>
    </xf>
    <xf numFmtId="176" fontId="94" fillId="2" borderId="3" xfId="1" applyNumberFormat="1" applyFont="1" applyFill="1" applyBorder="1" applyAlignment="1" applyProtection="1">
      <alignment horizontal="center" vertical="center" wrapText="1"/>
      <protection locked="0"/>
    </xf>
    <xf numFmtId="164" fontId="94" fillId="2" borderId="3" xfId="0"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0" fontId="94" fillId="2" borderId="3" xfId="0" applyFont="1" applyFill="1" applyBorder="1" applyAlignment="1" applyProtection="1">
      <alignment horizontal="center" vertical="center" wrapText="1"/>
      <protection locked="0"/>
    </xf>
    <xf numFmtId="1" fontId="92" fillId="2" borderId="0" xfId="0" applyNumberFormat="1" applyFont="1" applyFill="1" applyAlignment="1" applyProtection="1">
      <alignment horizontal="center" vertical="center"/>
      <protection locked="0"/>
    </xf>
    <xf numFmtId="0" fontId="92" fillId="2" borderId="0" xfId="0" applyFont="1" applyFill="1" applyAlignment="1" applyProtection="1">
      <alignment horizontal="center" vertical="center"/>
      <protection locked="0"/>
    </xf>
    <xf numFmtId="0" fontId="89" fillId="2" borderId="0" xfId="0" applyFont="1" applyFill="1" applyAlignment="1" applyProtection="1">
      <alignment horizontal="center" vertical="center" wrapText="1"/>
      <protection locked="0"/>
    </xf>
    <xf numFmtId="3" fontId="94" fillId="11" borderId="3" xfId="0" applyNumberFormat="1" applyFont="1" applyFill="1" applyBorder="1" applyAlignment="1" applyProtection="1">
      <alignment horizontal="center" vertical="center" wrapText="1"/>
      <protection locked="0"/>
    </xf>
    <xf numFmtId="176" fontId="94" fillId="2" borderId="17" xfId="1" applyNumberFormat="1" applyFont="1" applyFill="1" applyBorder="1" applyAlignment="1" applyProtection="1">
      <alignment horizontal="center" vertical="center" wrapText="1"/>
      <protection locked="0"/>
    </xf>
    <xf numFmtId="176" fontId="94" fillId="2" borderId="7" xfId="1" applyNumberFormat="1" applyFont="1" applyFill="1" applyBorder="1" applyAlignment="1" applyProtection="1">
      <alignment horizontal="center" vertical="center" wrapText="1"/>
      <protection locked="0"/>
    </xf>
    <xf numFmtId="176" fontId="94" fillId="2" borderId="20" xfId="1" applyNumberFormat="1" applyFont="1" applyFill="1" applyBorder="1" applyAlignment="1" applyProtection="1">
      <alignment horizontal="center" vertical="center" wrapText="1"/>
      <protection locked="0"/>
    </xf>
    <xf numFmtId="176" fontId="94" fillId="2" borderId="16" xfId="1" applyNumberFormat="1" applyFont="1" applyFill="1" applyBorder="1" applyAlignment="1" applyProtection="1">
      <alignment horizontal="center" vertical="center" wrapText="1"/>
      <protection locked="0"/>
    </xf>
    <xf numFmtId="176" fontId="94" fillId="2" borderId="42" xfId="1" applyNumberFormat="1" applyFont="1" applyFill="1" applyBorder="1" applyAlignment="1" applyProtection="1">
      <alignment horizontal="center" vertical="center" wrapText="1"/>
      <protection locked="0"/>
    </xf>
    <xf numFmtId="176" fontId="94" fillId="2" borderId="22" xfId="1"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vertical="center"/>
      <protection locked="0"/>
    </xf>
    <xf numFmtId="0" fontId="89" fillId="2" borderId="0" xfId="0" applyFont="1" applyFill="1" applyAlignment="1" applyProtection="1">
      <alignment horizontal="center" vertical="center"/>
      <protection locked="0"/>
    </xf>
    <xf numFmtId="3" fontId="85" fillId="2" borderId="17" xfId="0" applyNumberFormat="1" applyFont="1" applyFill="1" applyBorder="1" applyAlignment="1" applyProtection="1">
      <alignment horizontal="center" vertical="center" wrapText="1"/>
      <protection locked="0"/>
    </xf>
    <xf numFmtId="3" fontId="85" fillId="2" borderId="20" xfId="0" applyNumberFormat="1" applyFont="1" applyFill="1" applyBorder="1" applyAlignment="1" applyProtection="1">
      <alignment horizontal="center" vertical="center" wrapText="1"/>
      <protection locked="0"/>
    </xf>
    <xf numFmtId="3" fontId="85" fillId="2" borderId="41"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2" fontId="85" fillId="2" borderId="16" xfId="0" applyNumberFormat="1" applyFont="1" applyFill="1" applyBorder="1" applyAlignment="1" applyProtection="1">
      <alignment horizontal="center" vertical="center" wrapText="1"/>
      <protection locked="0"/>
    </xf>
    <xf numFmtId="2" fontId="85" fillId="2" borderId="42" xfId="0" applyNumberFormat="1" applyFont="1" applyFill="1" applyBorder="1" applyAlignment="1" applyProtection="1">
      <alignment horizontal="center" vertical="center" wrapText="1"/>
      <protection locked="0"/>
    </xf>
    <xf numFmtId="2" fontId="85" fillId="2" borderId="22" xfId="0" applyNumberFormat="1" applyFont="1" applyFill="1" applyBorder="1" applyAlignment="1" applyProtection="1">
      <alignment horizontal="center" vertical="center" wrapText="1"/>
      <protection locked="0"/>
    </xf>
    <xf numFmtId="3" fontId="85" fillId="2" borderId="48" xfId="0" applyNumberFormat="1" applyFont="1" applyFill="1" applyBorder="1" applyAlignment="1" applyProtection="1">
      <alignment horizontal="center" vertical="center" wrapText="1"/>
      <protection locked="0"/>
    </xf>
    <xf numFmtId="3" fontId="85" fillId="2" borderId="76" xfId="0" applyNumberFormat="1" applyFont="1" applyFill="1" applyBorder="1" applyAlignment="1" applyProtection="1">
      <alignment horizontal="center" vertical="center" wrapText="1"/>
      <protection locked="0"/>
    </xf>
    <xf numFmtId="3" fontId="85" fillId="2" borderId="49" xfId="0" applyNumberFormat="1" applyFont="1" applyFill="1" applyBorder="1" applyAlignment="1" applyProtection="1">
      <alignment horizontal="center" vertical="center" wrapText="1"/>
      <protection locked="0"/>
    </xf>
    <xf numFmtId="3" fontId="85" fillId="2" borderId="50" xfId="0" applyNumberFormat="1" applyFont="1" applyFill="1" applyBorder="1" applyAlignment="1" applyProtection="1">
      <alignment horizontal="center" vertical="center" wrapText="1"/>
      <protection locked="0"/>
    </xf>
    <xf numFmtId="2" fontId="85" fillId="2" borderId="17" xfId="0" applyNumberFormat="1" applyFont="1" applyFill="1" applyBorder="1" applyAlignment="1" applyProtection="1">
      <alignment horizontal="center" vertical="center" wrapText="1"/>
      <protection locked="0"/>
    </xf>
    <xf numFmtId="2" fontId="85" fillId="2" borderId="20" xfId="0" applyNumberFormat="1" applyFont="1" applyFill="1" applyBorder="1" applyAlignment="1" applyProtection="1">
      <alignment horizontal="center" vertical="center" wrapText="1"/>
      <protection locked="0"/>
    </xf>
    <xf numFmtId="1" fontId="127" fillId="2" borderId="0" xfId="0" applyNumberFormat="1" applyFont="1" applyFill="1" applyBorder="1" applyAlignment="1" applyProtection="1">
      <alignment horizontal="left" vertical="top" wrapText="1"/>
      <protection locked="0"/>
    </xf>
    <xf numFmtId="0" fontId="90" fillId="2" borderId="0" xfId="0" applyFont="1" applyFill="1" applyAlignment="1" applyProtection="1">
      <alignment horizontal="left"/>
      <protection locked="0"/>
    </xf>
    <xf numFmtId="3" fontId="69" fillId="11" borderId="10" xfId="0" applyNumberFormat="1" applyFont="1" applyFill="1" applyBorder="1" applyAlignment="1" applyProtection="1">
      <alignment horizontal="center" vertical="center" wrapText="1"/>
      <protection locked="0"/>
    </xf>
    <xf numFmtId="3" fontId="69" fillId="11" borderId="2" xfId="0" applyNumberFormat="1" applyFont="1" applyFill="1" applyBorder="1" applyAlignment="1" applyProtection="1">
      <alignment horizontal="center" vertical="center" wrapText="1"/>
      <protection locked="0"/>
    </xf>
    <xf numFmtId="2" fontId="69" fillId="2" borderId="41" xfId="0" applyNumberFormat="1" applyFont="1" applyFill="1" applyBorder="1" applyAlignment="1" applyProtection="1">
      <alignment horizontal="center" vertical="center" wrapText="1"/>
      <protection locked="0"/>
    </xf>
    <xf numFmtId="2" fontId="69" fillId="2" borderId="26" xfId="0" applyNumberFormat="1" applyFont="1" applyFill="1" applyBorder="1" applyAlignment="1" applyProtection="1">
      <alignment horizontal="center" vertical="center" wrapText="1"/>
      <protection locked="0"/>
    </xf>
    <xf numFmtId="164" fontId="69" fillId="2" borderId="26"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xf>
    <xf numFmtId="2" fontId="69" fillId="2" borderId="3" xfId="0" applyNumberFormat="1" applyFont="1" applyFill="1" applyBorder="1" applyAlignment="1" applyProtection="1">
      <alignment horizontal="center" vertical="center" wrapText="1"/>
      <protection locked="0"/>
    </xf>
    <xf numFmtId="3" fontId="69" fillId="11" borderId="34" xfId="0" applyNumberFormat="1" applyFont="1" applyFill="1" applyBorder="1" applyAlignment="1" applyProtection="1">
      <alignment horizontal="center" vertical="center" wrapText="1"/>
      <protection locked="0"/>
    </xf>
    <xf numFmtId="3" fontId="69" fillId="11" borderId="40" xfId="0" applyNumberFormat="1" applyFont="1" applyFill="1" applyBorder="1" applyAlignment="1" applyProtection="1">
      <alignment horizontal="center" vertical="center" wrapText="1"/>
      <protection locked="0"/>
    </xf>
    <xf numFmtId="1" fontId="6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1" fontId="18" fillId="2" borderId="0" xfId="0" applyNumberFormat="1" applyFont="1" applyFill="1" applyAlignment="1" applyProtection="1">
      <alignment horizontal="left" vertical="center" wrapText="1"/>
    </xf>
    <xf numFmtId="164" fontId="69" fillId="2" borderId="17" xfId="0" applyNumberFormat="1" applyFont="1" applyFill="1" applyBorder="1" applyAlignment="1" applyProtection="1">
      <alignment horizontal="center" vertical="center" wrapText="1"/>
      <protection locked="0"/>
    </xf>
    <xf numFmtId="164" fontId="69" fillId="2" borderId="20" xfId="0" applyNumberFormat="1" applyFont="1" applyFill="1" applyBorder="1" applyAlignment="1" applyProtection="1">
      <alignment horizontal="center" vertical="center" wrapText="1"/>
      <protection locked="0"/>
    </xf>
    <xf numFmtId="1" fontId="38" fillId="2" borderId="0" xfId="0" applyNumberFormat="1" applyFont="1" applyFill="1" applyAlignment="1" applyProtection="1">
      <alignment horizontal="left" vertical="center"/>
    </xf>
    <xf numFmtId="1" fontId="69" fillId="2" borderId="3" xfId="0" applyNumberFormat="1" applyFont="1" applyFill="1" applyBorder="1" applyAlignment="1" applyProtection="1">
      <alignment horizontal="center" vertical="center"/>
      <protection locked="0"/>
    </xf>
    <xf numFmtId="167" fontId="18" fillId="2" borderId="0" xfId="0" applyNumberFormat="1" applyFont="1" applyFill="1" applyAlignment="1" applyProtection="1">
      <alignment horizontal="center" vertical="center" wrapText="1"/>
    </xf>
    <xf numFmtId="167" fontId="38" fillId="2" borderId="0" xfId="0" applyNumberFormat="1" applyFont="1" applyFill="1" applyAlignment="1" applyProtection="1">
      <alignment horizontal="center" vertical="center" wrapText="1"/>
    </xf>
    <xf numFmtId="164" fontId="69" fillId="2" borderId="7" xfId="0" applyNumberFormat="1" applyFont="1" applyFill="1" applyBorder="1" applyAlignment="1" applyProtection="1">
      <alignment horizontal="center" vertical="center" wrapText="1"/>
      <protection locked="0"/>
    </xf>
    <xf numFmtId="176" fontId="69" fillId="11" borderId="43" xfId="1" applyNumberFormat="1" applyFont="1" applyFill="1" applyBorder="1" applyAlignment="1" applyProtection="1">
      <alignment vertical="center" wrapText="1"/>
      <protection locked="0"/>
    </xf>
    <xf numFmtId="176" fontId="69" fillId="11" borderId="7" xfId="1" applyNumberFormat="1" applyFont="1" applyFill="1" applyBorder="1" applyAlignment="1" applyProtection="1">
      <alignment vertical="center" wrapText="1"/>
      <protection locked="0"/>
    </xf>
    <xf numFmtId="176" fontId="69" fillId="11" borderId="29" xfId="1" applyNumberFormat="1" applyFont="1" applyFill="1" applyBorder="1" applyAlignment="1" applyProtection="1">
      <alignment vertical="center" wrapText="1"/>
      <protection locked="0"/>
    </xf>
    <xf numFmtId="176" fontId="69" fillId="2" borderId="3" xfId="1" applyNumberFormat="1" applyFont="1" applyFill="1" applyBorder="1" applyAlignment="1" applyProtection="1">
      <alignment horizontal="center" vertical="center" wrapText="1"/>
      <protection locked="0"/>
    </xf>
    <xf numFmtId="0" fontId="23" fillId="2" borderId="0" xfId="0" applyFont="1" applyFill="1" applyAlignment="1" applyProtection="1">
      <alignment horizontal="left" vertical="center" wrapText="1"/>
    </xf>
    <xf numFmtId="0" fontId="188" fillId="2" borderId="11" xfId="0" applyFont="1" applyFill="1" applyBorder="1" applyAlignment="1" applyProtection="1">
      <alignment horizontal="center" vertical="center" wrapText="1"/>
      <protection locked="0"/>
    </xf>
    <xf numFmtId="0" fontId="188" fillId="2" borderId="7" xfId="0" applyFont="1" applyFill="1" applyBorder="1" applyAlignment="1" applyProtection="1">
      <alignment horizontal="center" vertical="center" wrapText="1"/>
      <protection locked="0"/>
    </xf>
    <xf numFmtId="0" fontId="188" fillId="2" borderId="6" xfId="0" applyFont="1" applyFill="1" applyBorder="1" applyAlignment="1" applyProtection="1">
      <alignment horizontal="center" vertical="center" wrapText="1"/>
      <protection locked="0"/>
    </xf>
    <xf numFmtId="2" fontId="69" fillId="2" borderId="17" xfId="0" applyNumberFormat="1" applyFont="1" applyFill="1" applyBorder="1" applyAlignment="1" applyProtection="1">
      <alignment horizontal="center" vertical="center" wrapText="1"/>
      <protection locked="0"/>
    </xf>
    <xf numFmtId="2" fontId="69" fillId="2" borderId="7" xfId="0" applyNumberFormat="1" applyFont="1" applyFill="1" applyBorder="1" applyAlignment="1" applyProtection="1">
      <alignment horizontal="center" vertical="center" wrapText="1"/>
      <protection locked="0"/>
    </xf>
    <xf numFmtId="2" fontId="69" fillId="2" borderId="20" xfId="0" applyNumberFormat="1" applyFont="1" applyFill="1" applyBorder="1" applyAlignment="1" applyProtection="1">
      <alignment horizontal="center" vertical="center" wrapText="1"/>
      <protection locked="0"/>
    </xf>
    <xf numFmtId="0" fontId="151" fillId="2" borderId="0"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protection locked="0"/>
    </xf>
    <xf numFmtId="3" fontId="69" fillId="2" borderId="17" xfId="0" applyNumberFormat="1" applyFont="1" applyFill="1" applyBorder="1" applyAlignment="1" applyProtection="1">
      <alignment horizontal="center" vertical="center" wrapText="1"/>
      <protection locked="0"/>
    </xf>
    <xf numFmtId="3" fontId="69" fillId="2" borderId="7" xfId="0" applyNumberFormat="1" applyFont="1" applyFill="1" applyBorder="1" applyAlignment="1" applyProtection="1">
      <alignment horizontal="center" vertical="center" wrapText="1"/>
      <protection locked="0"/>
    </xf>
    <xf numFmtId="3" fontId="69" fillId="2" borderId="20" xfId="0" applyNumberFormat="1" applyFont="1" applyFill="1" applyBorder="1" applyAlignment="1" applyProtection="1">
      <alignment horizontal="center" vertical="center" wrapText="1"/>
      <protection locked="0"/>
    </xf>
    <xf numFmtId="2" fontId="94" fillId="2" borderId="3" xfId="0" applyNumberFormat="1" applyFont="1" applyFill="1" applyBorder="1" applyAlignment="1" applyProtection="1">
      <alignment horizontal="center" vertical="center" wrapText="1"/>
      <protection locked="0"/>
    </xf>
    <xf numFmtId="0" fontId="3"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1" fontId="16" fillId="2" borderId="0" xfId="0" applyNumberFormat="1" applyFont="1" applyFill="1" applyAlignment="1" applyProtection="1">
      <alignment horizontal="left" vertical="center" wrapText="1"/>
    </xf>
    <xf numFmtId="1" fontId="16" fillId="2" borderId="0" xfId="0" applyNumberFormat="1" applyFont="1" applyFill="1" applyAlignment="1" applyProtection="1">
      <alignment horizontal="left" vertical="center"/>
    </xf>
    <xf numFmtId="164" fontId="33" fillId="2" borderId="50" xfId="0" applyNumberFormat="1" applyFont="1" applyFill="1" applyBorder="1" applyAlignment="1" applyProtection="1">
      <alignment horizontal="center" vertical="center" wrapText="1"/>
      <protection locked="0"/>
    </xf>
    <xf numFmtId="164" fontId="33" fillId="2" borderId="46" xfId="0" applyNumberFormat="1" applyFont="1" applyFill="1" applyBorder="1" applyAlignment="1" applyProtection="1">
      <alignment horizontal="center" vertical="center" wrapText="1"/>
      <protection locked="0"/>
    </xf>
    <xf numFmtId="1" fontId="33" fillId="2" borderId="3" xfId="0" applyNumberFormat="1"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1" fontId="151" fillId="2" borderId="11" xfId="0" applyNumberFormat="1" applyFont="1" applyFill="1" applyBorder="1" applyAlignment="1" applyProtection="1">
      <alignment horizontal="center" vertical="center" wrapText="1"/>
      <protection locked="0"/>
    </xf>
    <xf numFmtId="1" fontId="151" fillId="2" borderId="7" xfId="0" applyNumberFormat="1" applyFont="1" applyFill="1" applyBorder="1" applyAlignment="1" applyProtection="1">
      <alignment horizontal="center" vertical="center" wrapText="1"/>
      <protection locked="0"/>
    </xf>
    <xf numFmtId="1" fontId="151" fillId="2" borderId="6" xfId="0" applyNumberFormat="1" applyFont="1" applyFill="1" applyBorder="1" applyAlignment="1" applyProtection="1">
      <alignment horizontal="center" vertical="center" wrapText="1"/>
      <protection locked="0"/>
    </xf>
    <xf numFmtId="3" fontId="85" fillId="2" borderId="77" xfId="0" applyNumberFormat="1" applyFont="1" applyFill="1" applyBorder="1" applyAlignment="1" applyProtection="1">
      <alignment horizontal="center" vertical="center" wrapText="1"/>
      <protection locked="0"/>
    </xf>
    <xf numFmtId="3" fontId="85" fillId="2" borderId="33" xfId="0" applyNumberFormat="1" applyFont="1" applyFill="1" applyBorder="1" applyAlignment="1" applyProtection="1">
      <alignment horizontal="center" vertical="center" wrapText="1"/>
      <protection locked="0"/>
    </xf>
    <xf numFmtId="3" fontId="85" fillId="2" borderId="74" xfId="0" applyNumberFormat="1" applyFont="1" applyFill="1" applyBorder="1" applyAlignment="1" applyProtection="1">
      <alignment horizontal="center" vertical="center" wrapText="1"/>
      <protection locked="0"/>
    </xf>
    <xf numFmtId="2" fontId="33" fillId="2" borderId="7" xfId="0" applyNumberFormat="1" applyFont="1" applyFill="1" applyBorder="1" applyAlignment="1" applyProtection="1">
      <alignment horizontal="center" vertical="center" wrapText="1"/>
      <protection locked="0"/>
    </xf>
    <xf numFmtId="2" fontId="33" fillId="2" borderId="50" xfId="0" applyNumberFormat="1" applyFont="1" applyFill="1" applyBorder="1" applyAlignment="1" applyProtection="1">
      <alignment horizontal="center" vertical="center" wrapText="1"/>
      <protection locked="0"/>
    </xf>
    <xf numFmtId="1" fontId="85" fillId="2" borderId="3" xfId="0" applyNumberFormat="1" applyFont="1" applyFill="1" applyBorder="1" applyAlignment="1" applyProtection="1">
      <alignment horizontal="center" vertical="center" wrapText="1"/>
      <protection locked="0"/>
    </xf>
    <xf numFmtId="0" fontId="87" fillId="2" borderId="3" xfId="0" applyFont="1" applyFill="1" applyBorder="1" applyAlignment="1" applyProtection="1">
      <alignment horizontal="center" vertical="center" wrapText="1"/>
      <protection locked="0"/>
    </xf>
    <xf numFmtId="164" fontId="94" fillId="2" borderId="17" xfId="0" applyNumberFormat="1" applyFont="1" applyFill="1" applyBorder="1" applyAlignment="1" applyProtection="1">
      <alignment horizontal="center" vertical="center" wrapText="1"/>
      <protection locked="0"/>
    </xf>
    <xf numFmtId="164" fontId="94" fillId="2" borderId="20" xfId="0" applyNumberFormat="1" applyFont="1" applyFill="1" applyBorder="1" applyAlignment="1" applyProtection="1">
      <alignment horizontal="center" vertical="center" wrapText="1"/>
      <protection locked="0"/>
    </xf>
    <xf numFmtId="3" fontId="85" fillId="2" borderId="7" xfId="0" applyNumberFormat="1" applyFont="1" applyFill="1" applyBorder="1" applyAlignment="1" applyProtection="1">
      <alignment horizontal="center" vertical="center" wrapText="1"/>
      <protection locked="0"/>
    </xf>
    <xf numFmtId="168" fontId="151" fillId="7" borderId="11" xfId="0" applyNumberFormat="1" applyFont="1" applyFill="1" applyBorder="1" applyAlignment="1" applyProtection="1">
      <alignment horizontal="center" vertical="center" wrapText="1"/>
      <protection locked="0"/>
    </xf>
    <xf numFmtId="168" fontId="151" fillId="7" borderId="6" xfId="0" applyNumberFormat="1" applyFont="1" applyFill="1" applyBorder="1" applyAlignment="1" applyProtection="1">
      <alignment horizontal="center" vertical="center" wrapText="1"/>
      <protection locked="0"/>
    </xf>
    <xf numFmtId="0" fontId="85" fillId="2" borderId="3" xfId="0" applyFont="1" applyFill="1" applyBorder="1" applyAlignment="1" applyProtection="1">
      <alignment horizontal="center" vertical="center"/>
      <protection locked="0"/>
    </xf>
    <xf numFmtId="167" fontId="18" fillId="2" borderId="0" xfId="0" applyNumberFormat="1" applyFont="1" applyFill="1" applyAlignment="1" applyProtection="1">
      <alignment horizontal="center" vertical="center"/>
    </xf>
    <xf numFmtId="167" fontId="38" fillId="2" borderId="0" xfId="0" applyNumberFormat="1" applyFont="1" applyFill="1" applyAlignment="1" applyProtection="1">
      <alignment horizontal="center" vertical="center"/>
    </xf>
    <xf numFmtId="0" fontId="40" fillId="2" borderId="17" xfId="0" applyFont="1" applyFill="1" applyBorder="1" applyAlignment="1" applyProtection="1">
      <alignment horizontal="center" vertical="center"/>
    </xf>
    <xf numFmtId="0" fontId="40" fillId="2" borderId="7" xfId="0" applyFont="1" applyFill="1" applyBorder="1" applyAlignment="1" applyProtection="1">
      <alignment horizontal="center" vertical="center"/>
    </xf>
    <xf numFmtId="0" fontId="40" fillId="2" borderId="20" xfId="0" applyFont="1" applyFill="1" applyBorder="1" applyAlignment="1" applyProtection="1">
      <alignment horizontal="center" vertical="center"/>
    </xf>
    <xf numFmtId="164" fontId="38" fillId="2" borderId="16" xfId="0" applyNumberFormat="1" applyFont="1" applyFill="1" applyBorder="1" applyAlignment="1" applyProtection="1">
      <alignment horizontal="center" vertical="center" wrapText="1"/>
    </xf>
    <xf numFmtId="164" fontId="38" fillId="2" borderId="22" xfId="0" applyNumberFormat="1" applyFont="1" applyFill="1" applyBorder="1" applyAlignment="1" applyProtection="1">
      <alignment horizontal="center" vertical="center"/>
    </xf>
    <xf numFmtId="0" fontId="40" fillId="2" borderId="17" xfId="0" applyFont="1" applyFill="1" applyBorder="1" applyAlignment="1" applyProtection="1">
      <alignment horizontal="center" vertical="center" wrapText="1"/>
    </xf>
    <xf numFmtId="168" fontId="38" fillId="2" borderId="17" xfId="0" applyNumberFormat="1" applyFont="1" applyFill="1" applyBorder="1" applyAlignment="1" applyProtection="1">
      <alignment horizontal="center" vertical="center" wrapText="1"/>
    </xf>
    <xf numFmtId="168" fontId="38" fillId="2" borderId="20" xfId="0" applyNumberFormat="1" applyFont="1" applyFill="1" applyBorder="1" applyAlignment="1" applyProtection="1">
      <alignment horizontal="center" vertical="center" wrapText="1"/>
    </xf>
    <xf numFmtId="0" fontId="33" fillId="2" borderId="17"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8" fillId="2" borderId="17" xfId="0" applyFont="1" applyFill="1" applyBorder="1" applyAlignment="1" applyProtection="1">
      <alignment horizontal="center" vertical="center"/>
    </xf>
    <xf numFmtId="0" fontId="38" fillId="2" borderId="20" xfId="0" applyFont="1" applyFill="1" applyBorder="1" applyAlignment="1" applyProtection="1">
      <alignment horizontal="center" vertical="center"/>
    </xf>
    <xf numFmtId="168" fontId="38" fillId="2" borderId="16" xfId="0" applyNumberFormat="1" applyFont="1" applyFill="1" applyBorder="1" applyAlignment="1" applyProtection="1">
      <alignment horizontal="center" vertical="center"/>
    </xf>
    <xf numFmtId="168" fontId="38" fillId="2" borderId="22" xfId="0" applyNumberFormat="1"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0" fontId="40" fillId="2" borderId="28" xfId="0" applyFont="1" applyFill="1" applyBorder="1" applyAlignment="1" applyProtection="1">
      <alignment horizontal="center" vertical="center" wrapText="1"/>
    </xf>
    <xf numFmtId="0" fontId="40" fillId="2" borderId="27" xfId="0" applyFont="1" applyFill="1" applyBorder="1" applyAlignment="1" applyProtection="1">
      <alignment horizontal="center" vertical="center" wrapText="1"/>
    </xf>
    <xf numFmtId="0" fontId="40" fillId="2" borderId="33" xfId="0" applyFont="1" applyFill="1" applyBorder="1" applyAlignment="1" applyProtection="1">
      <alignment horizontal="center" vertical="center" wrapText="1"/>
    </xf>
    <xf numFmtId="0" fontId="40" fillId="2" borderId="27" xfId="0" applyFont="1" applyFill="1" applyBorder="1" applyAlignment="1" applyProtection="1">
      <alignment horizontal="center" wrapText="1"/>
    </xf>
    <xf numFmtId="0" fontId="40" fillId="2" borderId="27" xfId="0" applyFont="1" applyFill="1" applyBorder="1" applyAlignment="1" applyProtection="1">
      <alignment horizontal="center"/>
    </xf>
    <xf numFmtId="0" fontId="69" fillId="9" borderId="59" xfId="0" applyFont="1" applyFill="1" applyBorder="1" applyAlignment="1" applyProtection="1">
      <alignment horizontal="left" vertical="center" wrapText="1"/>
    </xf>
    <xf numFmtId="0" fontId="69" fillId="9" borderId="60" xfId="0" applyFont="1" applyFill="1" applyBorder="1" applyAlignment="1" applyProtection="1">
      <alignment horizontal="left" vertical="center" wrapText="1"/>
    </xf>
    <xf numFmtId="0" fontId="69" fillId="9" borderId="61" xfId="0" applyFont="1" applyFill="1" applyBorder="1" applyAlignment="1" applyProtection="1">
      <alignment horizontal="left" vertical="center" wrapText="1"/>
    </xf>
    <xf numFmtId="0" fontId="69" fillId="9" borderId="62" xfId="0" applyFont="1" applyFill="1" applyBorder="1" applyAlignment="1" applyProtection="1">
      <alignment horizontal="left" vertical="center" wrapText="1"/>
    </xf>
    <xf numFmtId="0" fontId="16" fillId="2" borderId="68" xfId="0" applyFont="1" applyFill="1" applyBorder="1" applyAlignment="1" applyProtection="1">
      <alignment horizontal="center" vertical="center" wrapText="1"/>
    </xf>
    <xf numFmtId="0" fontId="16" fillId="2" borderId="70"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8" xfId="0" applyFont="1" applyFill="1" applyBorder="1" applyAlignment="1" applyProtection="1">
      <alignment horizontal="center" vertical="center"/>
    </xf>
    <xf numFmtId="0" fontId="16" fillId="2" borderId="70" xfId="0" applyFont="1" applyFill="1" applyBorder="1" applyAlignment="1" applyProtection="1">
      <alignment horizontal="center" vertical="center"/>
    </xf>
    <xf numFmtId="0" fontId="16" fillId="2" borderId="69" xfId="0" applyFont="1" applyFill="1" applyBorder="1" applyAlignment="1" applyProtection="1">
      <alignment horizontal="center" vertical="center"/>
    </xf>
    <xf numFmtId="0" fontId="37" fillId="2" borderId="68" xfId="0" applyFont="1" applyFill="1" applyBorder="1" applyAlignment="1" applyProtection="1">
      <alignment horizontal="center" vertical="center" wrapText="1"/>
    </xf>
    <xf numFmtId="0" fontId="37" fillId="2" borderId="69" xfId="0" applyFont="1" applyFill="1" applyBorder="1" applyAlignment="1" applyProtection="1">
      <alignment horizontal="center" vertical="center" wrapText="1"/>
    </xf>
    <xf numFmtId="0" fontId="37" fillId="2" borderId="70" xfId="0" applyFont="1" applyFill="1" applyBorder="1" applyAlignment="1" applyProtection="1">
      <alignment horizontal="center" vertical="center" wrapText="1"/>
    </xf>
    <xf numFmtId="178" fontId="69" fillId="9" borderId="61" xfId="1" applyNumberFormat="1" applyFont="1" applyFill="1" applyBorder="1" applyAlignment="1" applyProtection="1">
      <alignment horizontal="left" vertical="center" wrapText="1"/>
    </xf>
    <xf numFmtId="178" fontId="69" fillId="9" borderId="62" xfId="1" applyNumberFormat="1" applyFont="1" applyFill="1" applyBorder="1" applyAlignment="1" applyProtection="1">
      <alignment horizontal="left" vertical="center" wrapText="1"/>
    </xf>
    <xf numFmtId="178" fontId="69" fillId="9" borderId="37" xfId="1" applyNumberFormat="1" applyFont="1" applyFill="1" applyBorder="1" applyAlignment="1" applyProtection="1">
      <alignment horizontal="left" vertical="center" wrapText="1"/>
    </xf>
  </cellXfs>
  <cellStyles count="47">
    <cellStyle name="Comma" xfId="1" builtinId="3"/>
    <cellStyle name="Comma 10" xfId="35"/>
    <cellStyle name="Comma 10 4" xfId="32"/>
    <cellStyle name="Comma 100" xfId="36"/>
    <cellStyle name="Comma 11" xfId="16"/>
    <cellStyle name="Comma 2" xfId="11"/>
    <cellStyle name="Comma 2 10" xfId="33"/>
    <cellStyle name="Comma 2_bao cao cua UBND tinh quy II - 2011" xfId="12"/>
    <cellStyle name="Comma 3" xfId="20"/>
    <cellStyle name="Comma 3 2 2" xfId="31"/>
    <cellStyle name="Comma 3 2 3" xfId="10"/>
    <cellStyle name="Comma 3 2 3 2" xfId="24"/>
    <cellStyle name="Comma 4" xfId="25"/>
    <cellStyle name="Comma 4 2 2" xfId="34"/>
    <cellStyle name="Comma 4 5" xfId="41"/>
    <cellStyle name="Comma 5" xfId="7"/>
    <cellStyle name="Comma 6 2" xfId="4"/>
    <cellStyle name="Comma 6 2 2" xfId="21"/>
    <cellStyle name="Comma 8" xfId="9"/>
    <cellStyle name="Comma 8 2" xfId="23"/>
    <cellStyle name="Comma_Bieu KH phat trien GD-DT 2020" xfId="38"/>
    <cellStyle name="Normal" xfId="0" builtinId="0"/>
    <cellStyle name="Normal 10" xfId="27"/>
    <cellStyle name="Normal 10 2" xfId="28"/>
    <cellStyle name="Normal 10 5" xfId="29"/>
    <cellStyle name="Normal 13 2" xfId="37"/>
    <cellStyle name="Normal 17" xfId="46"/>
    <cellStyle name="Normal 2" xfId="19"/>
    <cellStyle name="Normal 3" xfId="43"/>
    <cellStyle name="Normal 41" xfId="8"/>
    <cellStyle name="Normal 41 2" xfId="22"/>
    <cellStyle name="Normal 53" xfId="15"/>
    <cellStyle name="Normal 8" xfId="45"/>
    <cellStyle name="Normal 9" xfId="42"/>
    <cellStyle name="Normal 9 2" xfId="44"/>
    <cellStyle name="Normal_Bc KH 2002 -21-7" xfId="17"/>
    <cellStyle name="Normal_Bieu  PT KT-XH 2013 (Hoan chinh)" xfId="14"/>
    <cellStyle name="Normal_Bieu BC cap Huyen - Xa " xfId="3"/>
    <cellStyle name="Normal_Bieu BC cap Huyen - Xa  2" xfId="5"/>
    <cellStyle name="Normal_Bieu giao KH 2001 (Nganh) moi" xfId="13"/>
    <cellStyle name="Normal_Bieu KH phat trien GD-DT 2020" xfId="39"/>
    <cellStyle name="Normal_CHI TIEU KH 2007 NGAY 7_12" xfId="18"/>
    <cellStyle name="Normal_Chi tieu KH 2008" xfId="2"/>
    <cellStyle name="Normal_Sheet1" xfId="6"/>
    <cellStyle name="Normal_Sheet1 2" xfId="40"/>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1.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styles" Target="styles.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calcChain" Target="calcChain.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externalLink" Target="externalLinks/externalLink2.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theme" Target="theme/theme1.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haredStrings" Target="sharedString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externalLink" Target="externalLinks/externalLink3.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c&#225;c%20cq/Bi&#7875;u%20VHX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wnloads/Kh&#7889;i%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row r="9">
          <cell r="BC9">
            <v>46470</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row r="9">
          <cell r="BD9">
            <v>47194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15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11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116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75" defaultRowHeight="15.75" customHeight="1"/>
  <cols>
    <col min="1" max="1" width="5.75" style="43" customWidth="1"/>
    <col min="2" max="2" width="10.75" style="43" customWidth="1"/>
    <col min="3" max="3" width="8" style="43" customWidth="1"/>
    <col min="4" max="4" width="8.875" style="43"/>
    <col min="5" max="5" width="2.625" style="43" customWidth="1"/>
    <col min="6" max="6" width="17.75" style="43" customWidth="1"/>
    <col min="7" max="8" width="8.875" style="43"/>
    <col min="9" max="9" width="13.375" style="43" customWidth="1"/>
    <col min="10" max="10" width="24.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27">
      <c r="A6" s="3726" t="s">
        <v>0</v>
      </c>
      <c r="B6" s="3726"/>
      <c r="C6" s="3726"/>
      <c r="D6" s="3726"/>
      <c r="E6" s="3726"/>
      <c r="F6" s="3726"/>
      <c r="G6" s="3726"/>
      <c r="H6" s="3726"/>
      <c r="I6" s="3726"/>
      <c r="J6" s="3726"/>
      <c r="K6" s="3726"/>
    </row>
    <row r="7" spans="1:11" s="44" customFormat="1" ht="27">
      <c r="A7" s="3727" t="s">
        <v>1049</v>
      </c>
      <c r="B7" s="3727"/>
      <c r="C7" s="3727"/>
      <c r="D7" s="3727"/>
      <c r="E7" s="3727"/>
      <c r="F7" s="3727"/>
      <c r="G7" s="3727"/>
      <c r="H7" s="3727"/>
      <c r="I7" s="3727"/>
      <c r="J7" s="3727"/>
      <c r="K7" s="3727"/>
    </row>
    <row r="8" spans="1:11" s="44" customFormat="1" ht="28.5" customHeight="1">
      <c r="A8" s="3728" t="s">
        <v>1045</v>
      </c>
      <c r="B8" s="3728"/>
      <c r="C8" s="3728"/>
      <c r="D8" s="3728"/>
      <c r="E8" s="3728"/>
      <c r="F8" s="3728"/>
      <c r="G8" s="3728"/>
      <c r="H8" s="3728"/>
      <c r="I8" s="3728"/>
      <c r="J8" s="3728"/>
      <c r="K8" s="3728"/>
    </row>
    <row r="9" spans="1:11" ht="9" hidden="1" customHeight="1">
      <c r="D9" s="3725" t="s">
        <v>1</v>
      </c>
      <c r="E9" s="3725"/>
      <c r="F9" s="3725"/>
      <c r="G9" s="3725"/>
      <c r="H9" s="3725"/>
      <c r="I9" s="3725"/>
      <c r="J9" s="3725"/>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O156"/>
  <sheetViews>
    <sheetView zoomScale="90" zoomScaleNormal="90" zoomScaleSheetLayoutView="100" zoomScalePageLayoutView="40" workbookViewId="0">
      <pane ySplit="15" topLeftCell="A16" activePane="bottomLeft" state="frozen"/>
      <selection pane="bottomLeft" activeCell="AG36" sqref="AG36"/>
    </sheetView>
  </sheetViews>
  <sheetFormatPr defaultColWidth="9" defaultRowHeight="15.75" customHeight="1"/>
  <cols>
    <col min="1" max="1" width="2.625" style="739" customWidth="1"/>
    <col min="2" max="2" width="34.125" style="744" customWidth="1"/>
    <col min="3" max="3" width="6.125" style="775" customWidth="1"/>
    <col min="4" max="4" width="8.875" style="709" hidden="1" customWidth="1"/>
    <col min="5" max="5" width="10.375" style="709" hidden="1" customWidth="1"/>
    <col min="6" max="7" width="8.125" style="709" hidden="1" customWidth="1"/>
    <col min="8" max="9" width="8.875" style="709" hidden="1" customWidth="1"/>
    <col min="10" max="12" width="12.25" style="709" hidden="1" customWidth="1"/>
    <col min="13" max="13" width="9.25" style="709" hidden="1" customWidth="1"/>
    <col min="14" max="14" width="8.875" style="709" hidden="1" customWidth="1"/>
    <col min="15" max="15" width="8" style="709" hidden="1" customWidth="1"/>
    <col min="16" max="17" width="9" style="709" hidden="1" customWidth="1"/>
    <col min="18" max="18" width="9.75" style="709" hidden="1" customWidth="1"/>
    <col min="19" max="19" width="9.875" style="709" hidden="1" customWidth="1"/>
    <col min="20" max="20" width="2" style="709" hidden="1" customWidth="1"/>
    <col min="21" max="21" width="7.75" style="709" hidden="1" customWidth="1"/>
    <col min="22" max="23" width="8.75" style="709" hidden="1" customWidth="1"/>
    <col min="24" max="24" width="10.75" style="709" hidden="1" customWidth="1"/>
    <col min="25" max="25" width="9.375" style="709" hidden="1" customWidth="1"/>
    <col min="26" max="26" width="7.5" style="709" hidden="1" customWidth="1"/>
    <col min="27" max="27" width="8.5" style="709" customWidth="1"/>
    <col min="28" max="28" width="7.625" style="709" customWidth="1"/>
    <col min="29" max="29" width="9.375" style="709" customWidth="1"/>
    <col min="30" max="30" width="9.625" style="709" customWidth="1"/>
    <col min="31" max="31" width="9.25" style="709" hidden="1" customWidth="1"/>
    <col min="32" max="32" width="8.25" style="709" hidden="1" customWidth="1"/>
    <col min="33" max="34" width="8.25" style="709" customWidth="1"/>
    <col min="35" max="35" width="9.75" style="709" customWidth="1"/>
    <col min="36" max="36" width="9.5" style="1627" customWidth="1"/>
    <col min="37" max="37" width="8.25" style="709" customWidth="1"/>
    <col min="38" max="38" width="9.25" style="709" customWidth="1"/>
    <col min="39" max="39" width="9.75" style="817" customWidth="1"/>
    <col min="40" max="40" width="12.5" style="709" customWidth="1"/>
    <col min="41" max="42" width="8" style="743" hidden="1" customWidth="1"/>
    <col min="43" max="43" width="8.25" style="743" hidden="1" customWidth="1"/>
    <col min="44" max="45" width="10.75" style="743" hidden="1" customWidth="1"/>
    <col min="46" max="46" width="9.25" style="1319" hidden="1" customWidth="1"/>
    <col min="47" max="47" width="2.75" style="744" hidden="1" customWidth="1"/>
    <col min="48" max="48" width="11.25" style="492" hidden="1" customWidth="1"/>
    <col min="49" max="49" width="11.75" style="709" hidden="1" customWidth="1"/>
    <col min="50" max="50" width="11.25" style="492" hidden="1" customWidth="1"/>
    <col min="51" max="51" width="17.375" style="709" hidden="1" customWidth="1"/>
    <col min="52" max="52" width="19.125" style="709" hidden="1" customWidth="1"/>
    <col min="53" max="53" width="13.625" style="709" hidden="1" customWidth="1"/>
    <col min="54" max="54" width="14.5" style="709" hidden="1" customWidth="1"/>
    <col min="55" max="55" width="12.125" style="709" hidden="1" customWidth="1"/>
    <col min="56" max="61" width="8.875" style="709" hidden="1" customWidth="1"/>
    <col min="62" max="63" width="0" hidden="1" customWidth="1"/>
    <col min="64" max="64" width="5.25" customWidth="1"/>
    <col min="65" max="65" width="10.125" bestFit="1" customWidth="1"/>
    <col min="66" max="66" width="47.625" customWidth="1"/>
    <col min="67" max="67" width="14" customWidth="1"/>
  </cols>
  <sheetData>
    <row r="1" spans="1:67" s="271" customFormat="1" ht="15.75" customHeight="1">
      <c r="A1" s="3736" t="s">
        <v>3</v>
      </c>
      <c r="B1" s="3736"/>
      <c r="C1" s="709"/>
      <c r="D1" s="735"/>
      <c r="E1" s="735"/>
      <c r="F1" s="735"/>
      <c r="G1" s="735"/>
      <c r="H1" s="735"/>
      <c r="I1" s="735"/>
      <c r="J1" s="3737"/>
      <c r="K1" s="3737"/>
      <c r="L1" s="3737"/>
      <c r="M1" s="3737"/>
      <c r="N1" s="3737"/>
      <c r="O1" s="3737"/>
      <c r="P1" s="3737"/>
      <c r="Q1" s="3737"/>
      <c r="R1" s="3737"/>
      <c r="S1" s="3737"/>
      <c r="T1" s="3737"/>
      <c r="U1" s="3737"/>
      <c r="V1" s="3737"/>
      <c r="W1" s="3737"/>
      <c r="X1" s="3737"/>
      <c r="Y1" s="3737"/>
      <c r="Z1" s="3737"/>
      <c r="AA1" s="3737"/>
      <c r="AB1" s="3737"/>
      <c r="AC1" s="3737"/>
      <c r="AD1" s="3737"/>
      <c r="AE1" s="3737"/>
      <c r="AF1" s="3737"/>
      <c r="AG1" s="3737"/>
      <c r="AH1" s="3737"/>
      <c r="AI1" s="3737"/>
      <c r="AJ1" s="3737"/>
      <c r="AK1" s="3737"/>
      <c r="AL1" s="3737"/>
      <c r="AM1" s="3737"/>
      <c r="AN1" s="3737"/>
      <c r="AO1" s="3737"/>
      <c r="AP1" s="3737"/>
      <c r="AQ1" s="3737"/>
      <c r="AR1" s="3737"/>
      <c r="AS1" s="3737"/>
      <c r="AT1" s="1313"/>
      <c r="AU1" s="736"/>
      <c r="AV1" s="492"/>
      <c r="AW1" s="709"/>
      <c r="AX1" s="492"/>
      <c r="AY1" s="709"/>
      <c r="AZ1" s="709"/>
      <c r="BA1" s="709"/>
      <c r="BB1" s="709"/>
      <c r="BC1" s="709"/>
      <c r="BD1" s="709"/>
      <c r="BE1" s="709"/>
      <c r="BF1" s="709"/>
      <c r="BG1" s="709"/>
      <c r="BH1" s="709"/>
      <c r="BI1" s="709"/>
    </row>
    <row r="2" spans="1:67" s="271" customFormat="1" ht="18.75" customHeight="1">
      <c r="A2" s="3744" t="s">
        <v>1048</v>
      </c>
      <c r="B2" s="3744"/>
      <c r="C2" s="3744"/>
      <c r="D2" s="3744"/>
      <c r="E2" s="3744"/>
      <c r="F2" s="3744"/>
      <c r="G2" s="3744"/>
      <c r="H2" s="3744"/>
      <c r="I2" s="3744"/>
      <c r="J2" s="3744"/>
      <c r="K2" s="3744"/>
      <c r="L2" s="3744"/>
      <c r="M2" s="3744"/>
      <c r="N2" s="3744"/>
      <c r="O2" s="3744"/>
      <c r="P2" s="3744"/>
      <c r="Q2" s="3744"/>
      <c r="R2" s="3744"/>
      <c r="S2" s="3744"/>
      <c r="T2" s="3744"/>
      <c r="U2" s="3744"/>
      <c r="V2" s="3744"/>
      <c r="W2" s="3744"/>
      <c r="X2" s="3744"/>
      <c r="Y2" s="3744"/>
      <c r="Z2" s="3744"/>
      <c r="AA2" s="3744"/>
      <c r="AB2" s="3744"/>
      <c r="AC2" s="3744"/>
      <c r="AD2" s="3744"/>
      <c r="AE2" s="3744"/>
      <c r="AF2" s="3744"/>
      <c r="AG2" s="3744"/>
      <c r="AH2" s="3744"/>
      <c r="AI2" s="3744"/>
      <c r="AJ2" s="3744"/>
      <c r="AK2" s="3744"/>
      <c r="AL2" s="3744"/>
      <c r="AM2" s="3744"/>
      <c r="AN2" s="3744"/>
      <c r="AO2" s="3744"/>
      <c r="AP2" s="3744"/>
      <c r="AQ2" s="3744"/>
      <c r="AR2" s="3744"/>
      <c r="AS2" s="3744"/>
      <c r="AT2" s="3744"/>
      <c r="AU2" s="3744"/>
      <c r="AV2" s="737"/>
      <c r="AW2" s="709"/>
      <c r="AX2" s="737"/>
      <c r="AY2" s="709"/>
      <c r="AZ2" s="709"/>
      <c r="BA2" s="709"/>
      <c r="BB2" s="709"/>
      <c r="BC2" s="709"/>
      <c r="BD2" s="709"/>
      <c r="BE2" s="709"/>
      <c r="BF2" s="709"/>
      <c r="BG2" s="709"/>
      <c r="BH2" s="709"/>
      <c r="BI2" s="709"/>
      <c r="BM2" s="1116"/>
      <c r="BN2" s="1116"/>
      <c r="BO2" s="1116"/>
    </row>
    <row r="3" spans="1:67" s="271" customFormat="1" ht="27" customHeight="1">
      <c r="A3" s="3745" t="s">
        <v>1070</v>
      </c>
      <c r="B3" s="3745"/>
      <c r="C3" s="3745"/>
      <c r="D3" s="3745"/>
      <c r="E3" s="3745"/>
      <c r="F3" s="3745"/>
      <c r="G3" s="3745"/>
      <c r="H3" s="3745"/>
      <c r="I3" s="3745"/>
      <c r="J3" s="3745"/>
      <c r="K3" s="3745"/>
      <c r="L3" s="3745"/>
      <c r="M3" s="3745"/>
      <c r="N3" s="3745"/>
      <c r="O3" s="3745"/>
      <c r="P3" s="3745"/>
      <c r="Q3" s="3745"/>
      <c r="R3" s="3745"/>
      <c r="S3" s="3745"/>
      <c r="T3" s="3745"/>
      <c r="U3" s="3745"/>
      <c r="V3" s="3745"/>
      <c r="W3" s="3745"/>
      <c r="X3" s="3745"/>
      <c r="Y3" s="3745"/>
      <c r="Z3" s="3745"/>
      <c r="AA3" s="3745"/>
      <c r="AB3" s="3745"/>
      <c r="AC3" s="3745"/>
      <c r="AD3" s="3745"/>
      <c r="AE3" s="3745"/>
      <c r="AF3" s="3745"/>
      <c r="AG3" s="3745"/>
      <c r="AH3" s="3745"/>
      <c r="AI3" s="3745"/>
      <c r="AJ3" s="3745"/>
      <c r="AK3" s="3745"/>
      <c r="AL3" s="3745"/>
      <c r="AM3" s="3745"/>
      <c r="AN3" s="3745"/>
      <c r="AO3" s="3745"/>
      <c r="AP3" s="3745"/>
      <c r="AQ3" s="3745"/>
      <c r="AR3" s="3745"/>
      <c r="AS3" s="3745"/>
      <c r="AT3" s="3745"/>
      <c r="AU3" s="3745"/>
      <c r="AV3" s="738"/>
      <c r="AW3" s="709"/>
      <c r="AX3" s="738"/>
      <c r="AY3" s="727"/>
      <c r="AZ3" s="709"/>
      <c r="BA3" s="709"/>
      <c r="BB3" s="709"/>
      <c r="BC3" s="709"/>
      <c r="BD3" s="709"/>
      <c r="BE3" s="709"/>
      <c r="BF3" s="709"/>
      <c r="BG3" s="709"/>
      <c r="BH3" s="709"/>
      <c r="BI3" s="709"/>
      <c r="BM3" s="1116"/>
      <c r="BN3" s="1116"/>
      <c r="BO3" s="1116"/>
    </row>
    <row r="4" spans="1:67" ht="0.75" customHeight="1">
      <c r="B4" s="740"/>
      <c r="C4" s="741"/>
      <c r="D4" s="742"/>
      <c r="E4" s="742"/>
      <c r="F4" s="742"/>
      <c r="G4" s="742"/>
      <c r="H4" s="742"/>
      <c r="I4" s="742"/>
      <c r="J4" s="742"/>
      <c r="K4" s="742"/>
      <c r="L4" s="742"/>
      <c r="M4" s="742"/>
      <c r="N4" s="742"/>
      <c r="O4" s="742"/>
      <c r="P4" s="742"/>
      <c r="Q4" s="742"/>
      <c r="R4" s="742"/>
      <c r="S4" s="742"/>
      <c r="T4" s="742"/>
      <c r="U4" s="742"/>
      <c r="V4" s="742"/>
      <c r="W4" s="742"/>
      <c r="X4" s="742"/>
      <c r="Y4" s="742"/>
      <c r="Z4" s="742"/>
      <c r="AA4" s="742"/>
      <c r="AB4" s="742"/>
      <c r="AC4" s="742"/>
      <c r="AD4" s="742"/>
      <c r="AE4" s="742"/>
      <c r="AF4" s="742"/>
      <c r="AG4" s="742"/>
      <c r="AH4" s="742"/>
      <c r="AI4" s="742"/>
      <c r="AJ4" s="1621"/>
      <c r="AK4" s="742"/>
      <c r="AL4" s="742"/>
      <c r="AM4" s="1630"/>
      <c r="AN4" s="742"/>
      <c r="AV4" s="737"/>
      <c r="AW4" s="494"/>
      <c r="AX4" s="737"/>
      <c r="BM4" s="1117"/>
      <c r="BN4" s="1117"/>
      <c r="BO4" s="1117"/>
    </row>
    <row r="5" spans="1:67" s="223" customFormat="1" ht="30" customHeight="1">
      <c r="A5" s="3738" t="s">
        <v>4</v>
      </c>
      <c r="B5" s="3739" t="s">
        <v>5</v>
      </c>
      <c r="C5" s="3739" t="s">
        <v>6</v>
      </c>
      <c r="D5" s="3730" t="s">
        <v>7</v>
      </c>
      <c r="E5" s="3730" t="s">
        <v>8</v>
      </c>
      <c r="F5" s="3730" t="s">
        <v>9</v>
      </c>
      <c r="G5" s="3730" t="s">
        <v>727</v>
      </c>
      <c r="H5" s="1537" t="s">
        <v>10</v>
      </c>
      <c r="I5" s="1537"/>
      <c r="J5" s="1537"/>
      <c r="K5" s="1537"/>
      <c r="L5" s="1537"/>
      <c r="M5" s="3730" t="s">
        <v>781</v>
      </c>
      <c r="N5" s="3730" t="s">
        <v>784</v>
      </c>
      <c r="O5" s="3730" t="s">
        <v>791</v>
      </c>
      <c r="P5" s="3730" t="s">
        <v>788</v>
      </c>
      <c r="Q5" s="3730"/>
      <c r="R5" s="3730"/>
      <c r="S5" s="3730"/>
      <c r="T5" s="3730"/>
      <c r="U5" s="3730" t="s">
        <v>938</v>
      </c>
      <c r="V5" s="3730" t="s">
        <v>910</v>
      </c>
      <c r="W5" s="3730"/>
      <c r="X5" s="3730"/>
      <c r="Y5" s="3730"/>
      <c r="Z5" s="3730"/>
      <c r="AA5" s="3730"/>
      <c r="AB5" s="3730" t="s">
        <v>1044</v>
      </c>
      <c r="AC5" s="3730"/>
      <c r="AD5" s="3730"/>
      <c r="AE5" s="3730"/>
      <c r="AF5" s="3730"/>
      <c r="AG5" s="3730"/>
      <c r="AH5" s="3730" t="s">
        <v>1078</v>
      </c>
      <c r="AI5" s="3735" t="s">
        <v>937</v>
      </c>
      <c r="AJ5" s="3735"/>
      <c r="AK5" s="3735"/>
      <c r="AL5" s="3735"/>
      <c r="AM5" s="3735"/>
      <c r="AN5" s="3740" t="s">
        <v>928</v>
      </c>
      <c r="AO5" s="3750" t="s">
        <v>937</v>
      </c>
      <c r="AP5" s="3751"/>
      <c r="AQ5" s="3751"/>
      <c r="AR5" s="3751"/>
      <c r="AS5" s="3751"/>
      <c r="AT5" s="3752" t="s">
        <v>982</v>
      </c>
      <c r="AU5" s="3740" t="s">
        <v>928</v>
      </c>
      <c r="AV5" s="737"/>
      <c r="AW5" s="712"/>
      <c r="AX5" s="737"/>
      <c r="AY5" s="712"/>
      <c r="AZ5" s="712"/>
      <c r="BA5" s="712"/>
      <c r="BB5" s="712"/>
      <c r="BC5" s="712"/>
      <c r="BD5" s="712"/>
      <c r="BE5" s="712"/>
      <c r="BF5" s="712"/>
      <c r="BG5" s="712"/>
      <c r="BH5" s="712"/>
      <c r="BI5" s="712"/>
      <c r="BM5" s="1118"/>
      <c r="BN5" s="1118"/>
      <c r="BO5" s="1118"/>
    </row>
    <row r="6" spans="1:67" s="223" customFormat="1" ht="102">
      <c r="A6" s="3738"/>
      <c r="B6" s="3739"/>
      <c r="C6" s="3739"/>
      <c r="D6" s="3730"/>
      <c r="E6" s="3730"/>
      <c r="F6" s="3730"/>
      <c r="G6" s="3730"/>
      <c r="H6" s="1817" t="s">
        <v>13</v>
      </c>
      <c r="I6" s="1817" t="s">
        <v>14</v>
      </c>
      <c r="J6" s="1817" t="s">
        <v>15</v>
      </c>
      <c r="K6" s="1817" t="s">
        <v>16</v>
      </c>
      <c r="L6" s="1817" t="s">
        <v>17</v>
      </c>
      <c r="M6" s="3730"/>
      <c r="N6" s="3730"/>
      <c r="O6" s="3730"/>
      <c r="P6" s="1817" t="s">
        <v>779</v>
      </c>
      <c r="Q6" s="1817" t="s">
        <v>780</v>
      </c>
      <c r="R6" s="1817" t="s">
        <v>778</v>
      </c>
      <c r="S6" s="1817" t="s">
        <v>782</v>
      </c>
      <c r="T6" s="1817" t="s">
        <v>765</v>
      </c>
      <c r="U6" s="3730"/>
      <c r="V6" s="1817" t="s">
        <v>929</v>
      </c>
      <c r="W6" s="1817" t="s">
        <v>930</v>
      </c>
      <c r="X6" s="1817" t="s">
        <v>931</v>
      </c>
      <c r="Y6" s="1817" t="s">
        <v>783</v>
      </c>
      <c r="Z6" s="1817" t="s">
        <v>765</v>
      </c>
      <c r="AA6" s="1817" t="s">
        <v>1071</v>
      </c>
      <c r="AB6" s="1817" t="s">
        <v>1065</v>
      </c>
      <c r="AC6" s="1817" t="s">
        <v>1066</v>
      </c>
      <c r="AD6" s="1817" t="s">
        <v>1067</v>
      </c>
      <c r="AE6" s="3735" t="s">
        <v>1052</v>
      </c>
      <c r="AF6" s="1629" t="s">
        <v>935</v>
      </c>
      <c r="AG6" s="3735" t="s">
        <v>1050</v>
      </c>
      <c r="AH6" s="3730"/>
      <c r="AI6" s="1629" t="s">
        <v>1072</v>
      </c>
      <c r="AJ6" s="1622" t="s">
        <v>1073</v>
      </c>
      <c r="AK6" s="1629" t="s">
        <v>1074</v>
      </c>
      <c r="AL6" s="1629" t="s">
        <v>1075</v>
      </c>
      <c r="AM6" s="1820" t="s">
        <v>1079</v>
      </c>
      <c r="AN6" s="3740"/>
      <c r="AO6" s="1820" t="s">
        <v>940</v>
      </c>
      <c r="AP6" s="1820" t="s">
        <v>941</v>
      </c>
      <c r="AQ6" s="1820" t="s">
        <v>942</v>
      </c>
      <c r="AR6" s="1820" t="s">
        <v>943</v>
      </c>
      <c r="AS6" s="1819" t="s">
        <v>981</v>
      </c>
      <c r="AT6" s="3752"/>
      <c r="AU6" s="3740"/>
      <c r="AV6" s="745">
        <f>333+89</f>
        <v>422</v>
      </c>
      <c r="AW6" s="746">
        <f>20.7+427.1</f>
        <v>447.8</v>
      </c>
      <c r="AX6" s="747"/>
      <c r="AY6" s="748"/>
      <c r="AZ6" s="712"/>
      <c r="BA6" s="712"/>
      <c r="BB6" s="748"/>
      <c r="BC6" s="749"/>
      <c r="BD6" s="712"/>
      <c r="BE6" s="712"/>
      <c r="BF6" s="712"/>
      <c r="BG6" s="712"/>
      <c r="BH6" s="712"/>
      <c r="BI6" s="712"/>
      <c r="BM6" s="1118"/>
      <c r="BN6" s="3742"/>
      <c r="BO6" s="1119"/>
    </row>
    <row r="7" spans="1:67" s="223" customFormat="1" ht="30.75" hidden="1" customHeight="1">
      <c r="A7" s="1818">
        <v>1</v>
      </c>
      <c r="B7" s="1538" t="s">
        <v>1054</v>
      </c>
      <c r="C7" s="1818"/>
      <c r="D7" s="1817"/>
      <c r="E7" s="1817"/>
      <c r="F7" s="1817"/>
      <c r="G7" s="1539">
        <f>SUM(G9:G11)</f>
        <v>725.31927000000007</v>
      </c>
      <c r="H7" s="1817"/>
      <c r="I7" s="1629">
        <f>SUM(I9:I11)</f>
        <v>754.89739020000002</v>
      </c>
      <c r="J7" s="1629">
        <f>SUM(J9:J11)</f>
        <v>754.89739020000002</v>
      </c>
      <c r="K7" s="1817"/>
      <c r="L7" s="1817"/>
      <c r="M7" s="1817"/>
      <c r="N7" s="1817"/>
      <c r="O7" s="1629">
        <f>SUM(O9:O11)</f>
        <v>757.57859320005002</v>
      </c>
      <c r="P7" s="1629"/>
      <c r="Q7" s="1629"/>
      <c r="R7" s="1629">
        <f>SUM(R9:R11)</f>
        <v>791.28572030776468</v>
      </c>
      <c r="S7" s="1629"/>
      <c r="T7" s="1629"/>
      <c r="U7" s="1629">
        <f>R7</f>
        <v>791.28572030776468</v>
      </c>
      <c r="V7" s="1629"/>
      <c r="W7" s="1629"/>
      <c r="X7" s="1629"/>
      <c r="Y7" s="1629"/>
      <c r="Z7" s="1629"/>
      <c r="AA7" s="1629"/>
      <c r="AB7" s="1629"/>
      <c r="AC7" s="1629"/>
      <c r="AD7" s="1629"/>
      <c r="AE7" s="3735"/>
      <c r="AF7" s="1629"/>
      <c r="AG7" s="3735"/>
      <c r="AH7" s="1629"/>
      <c r="AI7" s="1629"/>
      <c r="AJ7" s="1622"/>
      <c r="AK7" s="1629"/>
      <c r="AL7" s="1629"/>
      <c r="AM7" s="1820"/>
      <c r="AN7" s="1820"/>
      <c r="AO7" s="750"/>
      <c r="AP7" s="751"/>
      <c r="AQ7" s="751"/>
      <c r="AR7" s="751"/>
      <c r="AS7" s="751"/>
      <c r="AT7" s="1320"/>
      <c r="AU7" s="752"/>
      <c r="AV7" s="747"/>
      <c r="AW7" s="753"/>
      <c r="AX7" s="747"/>
      <c r="AY7" s="712"/>
      <c r="AZ7" s="712"/>
      <c r="BA7" s="712"/>
      <c r="BB7" s="712"/>
      <c r="BC7" s="712"/>
      <c r="BD7" s="712"/>
      <c r="BE7" s="712"/>
      <c r="BF7" s="712"/>
      <c r="BG7" s="712"/>
      <c r="BH7" s="712"/>
      <c r="BI7" s="712"/>
      <c r="BM7" s="1118"/>
      <c r="BN7" s="3742"/>
      <c r="BO7" s="1118"/>
    </row>
    <row r="8" spans="1:67" s="266" customFormat="1" ht="15.75" hidden="1" customHeight="1">
      <c r="A8" s="1451" t="s">
        <v>19</v>
      </c>
      <c r="B8" s="1453" t="s">
        <v>903</v>
      </c>
      <c r="C8" s="1454" t="s">
        <v>20</v>
      </c>
      <c r="D8" s="1455"/>
      <c r="E8" s="1456"/>
      <c r="F8" s="1456"/>
      <c r="G8" s="1456"/>
      <c r="H8" s="1456"/>
      <c r="I8" s="1456">
        <f>SUM(I9:I11)</f>
        <v>754.89739020000002</v>
      </c>
      <c r="J8" s="1456">
        <f>SUM(J9:J11)</f>
        <v>754.89739020000002</v>
      </c>
      <c r="K8" s="1456"/>
      <c r="L8" s="1456"/>
      <c r="M8" s="1456"/>
      <c r="N8" s="1456"/>
      <c r="O8" s="1456">
        <f>SUM(O9:O11)</f>
        <v>757.57859320005002</v>
      </c>
      <c r="P8" s="1456"/>
      <c r="Q8" s="1456"/>
      <c r="R8" s="1456"/>
      <c r="S8" s="1456"/>
      <c r="T8" s="1456"/>
      <c r="U8" s="1456"/>
      <c r="V8" s="1456"/>
      <c r="W8" s="1456"/>
      <c r="X8" s="1456"/>
      <c r="Y8" s="1456"/>
      <c r="Z8" s="1456"/>
      <c r="AA8" s="1456"/>
      <c r="AB8" s="1456"/>
      <c r="AC8" s="1456"/>
      <c r="AD8" s="1456"/>
      <c r="AE8" s="1456"/>
      <c r="AF8" s="1456"/>
      <c r="AG8" s="1456"/>
      <c r="AH8" s="1456"/>
      <c r="AI8" s="1456"/>
      <c r="AJ8" s="1623"/>
      <c r="AK8" s="1456"/>
      <c r="AL8" s="1456"/>
      <c r="AM8" s="1631"/>
      <c r="AN8" s="1456"/>
      <c r="AO8" s="710"/>
      <c r="AP8" s="624"/>
      <c r="AQ8" s="624"/>
      <c r="AR8" s="624"/>
      <c r="AS8" s="624"/>
      <c r="AT8" s="1321"/>
      <c r="AU8" s="754"/>
      <c r="AV8" s="492"/>
      <c r="AW8" s="755"/>
      <c r="AX8" s="492"/>
      <c r="AY8" s="756"/>
      <c r="AZ8" s="756"/>
      <c r="BA8" s="756"/>
      <c r="BB8" s="756"/>
      <c r="BC8" s="756"/>
      <c r="BD8" s="756"/>
      <c r="BE8" s="756"/>
      <c r="BF8" s="756"/>
      <c r="BG8" s="756"/>
      <c r="BH8" s="756"/>
      <c r="BI8" s="756"/>
      <c r="BM8" s="1120"/>
      <c r="BN8" s="1120"/>
      <c r="BO8" s="1120"/>
    </row>
    <row r="9" spans="1:67" s="265" customFormat="1" ht="25.5" hidden="1" customHeight="1">
      <c r="A9" s="1457"/>
      <c r="B9" s="1458" t="s">
        <v>21</v>
      </c>
      <c r="C9" s="1454" t="s">
        <v>20</v>
      </c>
      <c r="D9" s="1459"/>
      <c r="E9" s="1460"/>
      <c r="F9" s="1460"/>
      <c r="G9" s="1460">
        <v>384.74100000000004</v>
      </c>
      <c r="H9" s="1460"/>
      <c r="I9" s="1460">
        <v>392.43581999999998</v>
      </c>
      <c r="J9" s="1461">
        <v>392.43581999999998</v>
      </c>
      <c r="K9" s="1461"/>
      <c r="L9" s="1461"/>
      <c r="M9" s="1461"/>
      <c r="N9" s="1461"/>
      <c r="O9" s="1461">
        <v>403.36477200646999</v>
      </c>
      <c r="P9" s="1461"/>
      <c r="Q9" s="1461"/>
      <c r="R9" s="1461">
        <v>192.71844020912181</v>
      </c>
      <c r="S9" s="1461"/>
      <c r="T9" s="1461"/>
      <c r="U9" s="1461">
        <f>R9</f>
        <v>192.71844020912181</v>
      </c>
      <c r="V9" s="1461"/>
      <c r="W9" s="1461"/>
      <c r="X9" s="1461"/>
      <c r="Y9" s="1461"/>
      <c r="Z9" s="1461"/>
      <c r="AA9" s="1461"/>
      <c r="AB9" s="1461"/>
      <c r="AC9" s="1461"/>
      <c r="AD9" s="1461"/>
      <c r="AE9" s="1461"/>
      <c r="AF9" s="1461"/>
      <c r="AG9" s="1461"/>
      <c r="AH9" s="1461"/>
      <c r="AI9" s="1461"/>
      <c r="AJ9" s="1624"/>
      <c r="AK9" s="1461"/>
      <c r="AL9" s="1461"/>
      <c r="AM9" s="1632"/>
      <c r="AN9" s="1461"/>
      <c r="AO9" s="710"/>
      <c r="AP9" s="624"/>
      <c r="AQ9" s="624"/>
      <c r="AR9" s="624"/>
      <c r="AS9" s="624"/>
      <c r="AT9" s="1321"/>
      <c r="AU9" s="757"/>
      <c r="AV9" s="758"/>
      <c r="AW9" s="759"/>
      <c r="AX9" s="492"/>
      <c r="AY9" s="760"/>
      <c r="AZ9" s="760"/>
      <c r="BA9" s="760"/>
      <c r="BB9" s="759"/>
      <c r="BC9" s="759"/>
      <c r="BD9" s="759"/>
      <c r="BE9" s="760"/>
      <c r="BF9" s="760"/>
      <c r="BG9" s="760"/>
      <c r="BH9" s="760"/>
      <c r="BI9" s="760"/>
      <c r="BM9" s="1121"/>
      <c r="BN9" s="1121"/>
      <c r="BO9" s="1121"/>
    </row>
    <row r="10" spans="1:67" s="265" customFormat="1" ht="25.5" hidden="1" customHeight="1">
      <c r="A10" s="1457"/>
      <c r="B10" s="1458" t="s">
        <v>22</v>
      </c>
      <c r="C10" s="1454" t="s">
        <v>20</v>
      </c>
      <c r="D10" s="1459"/>
      <c r="E10" s="1460"/>
      <c r="F10" s="1460"/>
      <c r="G10" s="1460">
        <v>178.76537999999999</v>
      </c>
      <c r="H10" s="1460"/>
      <c r="I10" s="1460">
        <v>187.70364900000001</v>
      </c>
      <c r="J10" s="1461">
        <v>187.70364900000001</v>
      </c>
      <c r="K10" s="1461"/>
      <c r="L10" s="1461"/>
      <c r="M10" s="1461"/>
      <c r="N10" s="1461"/>
      <c r="O10" s="1461">
        <v>185.61324186648</v>
      </c>
      <c r="P10" s="1461"/>
      <c r="Q10" s="1461"/>
      <c r="R10" s="1461">
        <v>422.89114543803061</v>
      </c>
      <c r="S10" s="1461"/>
      <c r="T10" s="1461"/>
      <c r="U10" s="1461">
        <f t="shared" ref="U10:U15" si="0">R10</f>
        <v>422.89114543803061</v>
      </c>
      <c r="V10" s="1461"/>
      <c r="W10" s="1461"/>
      <c r="X10" s="1461"/>
      <c r="Y10" s="1461"/>
      <c r="Z10" s="1461"/>
      <c r="AA10" s="1461"/>
      <c r="AB10" s="1461"/>
      <c r="AC10" s="1461"/>
      <c r="AD10" s="1461"/>
      <c r="AE10" s="1461"/>
      <c r="AF10" s="1461"/>
      <c r="AG10" s="1461"/>
      <c r="AH10" s="1461"/>
      <c r="AI10" s="1461"/>
      <c r="AJ10" s="1624"/>
      <c r="AK10" s="1461"/>
      <c r="AL10" s="1461"/>
      <c r="AM10" s="1632"/>
      <c r="AN10" s="1461"/>
      <c r="AO10" s="706"/>
      <c r="AP10" s="706"/>
      <c r="AQ10" s="706"/>
      <c r="AR10" s="706"/>
      <c r="AS10" s="706"/>
      <c r="AT10" s="1322"/>
      <c r="AU10" s="757"/>
      <c r="AV10" s="758"/>
      <c r="AW10" s="759"/>
      <c r="AX10" s="492"/>
      <c r="AY10" s="760"/>
      <c r="AZ10" s="760"/>
      <c r="BA10" s="760"/>
      <c r="BB10" s="759"/>
      <c r="BC10" s="759"/>
      <c r="BD10" s="759"/>
      <c r="BE10" s="760"/>
      <c r="BF10" s="760"/>
      <c r="BG10" s="760"/>
      <c r="BH10" s="760"/>
      <c r="BI10" s="760"/>
      <c r="BM10" s="1121"/>
      <c r="BN10" s="1121"/>
      <c r="BO10" s="1121"/>
    </row>
    <row r="11" spans="1:67" s="265" customFormat="1" ht="25.5" hidden="1" customHeight="1">
      <c r="A11" s="1457"/>
      <c r="B11" s="1458" t="s">
        <v>23</v>
      </c>
      <c r="C11" s="1454" t="s">
        <v>20</v>
      </c>
      <c r="D11" s="1459"/>
      <c r="E11" s="1460"/>
      <c r="F11" s="1460"/>
      <c r="G11" s="1460">
        <v>161.81289000000001</v>
      </c>
      <c r="H11" s="1460"/>
      <c r="I11" s="1460">
        <v>174.7579212</v>
      </c>
      <c r="J11" s="1461">
        <v>174.7579212</v>
      </c>
      <c r="K11" s="1461"/>
      <c r="L11" s="1461"/>
      <c r="M11" s="1461"/>
      <c r="N11" s="1461"/>
      <c r="O11" s="1461">
        <v>168.60057932710001</v>
      </c>
      <c r="P11" s="1461"/>
      <c r="Q11" s="1461"/>
      <c r="R11" s="1461">
        <v>175.67613466061223</v>
      </c>
      <c r="S11" s="1461"/>
      <c r="T11" s="1461"/>
      <c r="U11" s="1461">
        <f t="shared" si="0"/>
        <v>175.67613466061223</v>
      </c>
      <c r="V11" s="1461"/>
      <c r="W11" s="1461"/>
      <c r="X11" s="1461"/>
      <c r="Y11" s="1461"/>
      <c r="Z11" s="1461"/>
      <c r="AA11" s="1461"/>
      <c r="AB11" s="1461"/>
      <c r="AC11" s="1461"/>
      <c r="AD11" s="1461"/>
      <c r="AE11" s="1461"/>
      <c r="AF11" s="1461"/>
      <c r="AG11" s="1461"/>
      <c r="AH11" s="1461"/>
      <c r="AI11" s="1461"/>
      <c r="AJ11" s="1624"/>
      <c r="AK11" s="1461"/>
      <c r="AL11" s="1461"/>
      <c r="AM11" s="1632"/>
      <c r="AN11" s="1461"/>
      <c r="AO11" s="706"/>
      <c r="AP11" s="706"/>
      <c r="AQ11" s="706"/>
      <c r="AR11" s="706"/>
      <c r="AS11" s="706"/>
      <c r="AT11" s="1322"/>
      <c r="AU11" s="757"/>
      <c r="AV11" s="758"/>
      <c r="AW11" s="759"/>
      <c r="AX11" s="492"/>
      <c r="AY11" s="760"/>
      <c r="AZ11" s="760"/>
      <c r="BA11" s="760"/>
      <c r="BB11" s="759"/>
      <c r="BC11" s="759"/>
      <c r="BD11" s="759"/>
      <c r="BE11" s="760"/>
      <c r="BF11" s="760"/>
      <c r="BG11" s="760"/>
      <c r="BH11" s="760"/>
      <c r="BI11" s="760"/>
      <c r="BM11" s="1121"/>
      <c r="BN11" s="1121"/>
      <c r="BO11" s="1121"/>
    </row>
    <row r="12" spans="1:67" s="269" customFormat="1" ht="25.5" hidden="1" customHeight="1">
      <c r="A12" s="1451" t="s">
        <v>24</v>
      </c>
      <c r="B12" s="1453" t="s">
        <v>904</v>
      </c>
      <c r="C12" s="1462"/>
      <c r="D12" s="1455"/>
      <c r="E12" s="1456"/>
      <c r="F12" s="1456"/>
      <c r="G12" s="1456"/>
      <c r="H12" s="1456"/>
      <c r="I12" s="1456"/>
      <c r="J12" s="1463"/>
      <c r="K12" s="1463"/>
      <c r="L12" s="1463"/>
      <c r="M12" s="1463"/>
      <c r="N12" s="1463"/>
      <c r="O12" s="1463"/>
      <c r="P12" s="1463"/>
      <c r="Q12" s="1463"/>
      <c r="R12" s="1463"/>
      <c r="S12" s="1463"/>
      <c r="T12" s="1463"/>
      <c r="U12" s="1461">
        <f t="shared" si="0"/>
        <v>0</v>
      </c>
      <c r="V12" s="1461"/>
      <c r="W12" s="1461"/>
      <c r="X12" s="1461"/>
      <c r="Y12" s="1461"/>
      <c r="Z12" s="1461"/>
      <c r="AA12" s="1461"/>
      <c r="AB12" s="1461"/>
      <c r="AC12" s="1461"/>
      <c r="AD12" s="1461"/>
      <c r="AE12" s="1461"/>
      <c r="AF12" s="1461"/>
      <c r="AG12" s="1461"/>
      <c r="AH12" s="1461"/>
      <c r="AI12" s="1461"/>
      <c r="AJ12" s="1624"/>
      <c r="AK12" s="1461"/>
      <c r="AL12" s="1461"/>
      <c r="AM12" s="1632"/>
      <c r="AN12" s="1461"/>
      <c r="AO12" s="623"/>
      <c r="AP12" s="623"/>
      <c r="AQ12" s="623"/>
      <c r="AR12" s="623"/>
      <c r="AS12" s="623"/>
      <c r="AT12" s="1323"/>
      <c r="AU12" s="757"/>
      <c r="AV12" s="761"/>
      <c r="AW12" s="762"/>
      <c r="AX12" s="761"/>
      <c r="AY12" s="763"/>
      <c r="AZ12" s="763"/>
      <c r="BA12" s="763"/>
      <c r="BB12" s="763"/>
      <c r="BC12" s="762"/>
      <c r="BD12" s="763"/>
      <c r="BE12" s="763"/>
      <c r="BF12" s="763"/>
      <c r="BG12" s="763"/>
      <c r="BH12" s="763"/>
      <c r="BI12" s="763"/>
      <c r="BM12" s="1122"/>
      <c r="BN12" s="1122"/>
      <c r="BO12" s="1122"/>
    </row>
    <row r="13" spans="1:67" s="265" customFormat="1" ht="25.5" hidden="1" customHeight="1">
      <c r="A13" s="1457"/>
      <c r="B13" s="1458" t="s">
        <v>25</v>
      </c>
      <c r="C13" s="1454" t="s">
        <v>26</v>
      </c>
      <c r="D13" s="1459"/>
      <c r="E13" s="1460"/>
      <c r="F13" s="1460"/>
      <c r="G13" s="1460"/>
      <c r="H13" s="1460"/>
      <c r="I13" s="1460">
        <v>51.985319474481997</v>
      </c>
      <c r="J13" s="1461">
        <f>J9/J8*100</f>
        <v>51.985319474482395</v>
      </c>
      <c r="K13" s="1461"/>
      <c r="L13" s="1461"/>
      <c r="M13" s="1461"/>
      <c r="N13" s="1461"/>
      <c r="O13" s="1461"/>
      <c r="P13" s="1461"/>
      <c r="Q13" s="1461"/>
      <c r="R13" s="1461"/>
      <c r="S13" s="1461"/>
      <c r="T13" s="1461"/>
      <c r="U13" s="1461">
        <f t="shared" si="0"/>
        <v>0</v>
      </c>
      <c r="V13" s="1461"/>
      <c r="W13" s="1461"/>
      <c r="X13" s="1461"/>
      <c r="Y13" s="1461"/>
      <c r="Z13" s="1461"/>
      <c r="AA13" s="1461"/>
      <c r="AB13" s="1461"/>
      <c r="AC13" s="1461"/>
      <c r="AD13" s="1461"/>
      <c r="AE13" s="1461"/>
      <c r="AF13" s="1461"/>
      <c r="AG13" s="1461"/>
      <c r="AH13" s="1461"/>
      <c r="AI13" s="1461"/>
      <c r="AJ13" s="1624"/>
      <c r="AK13" s="1461"/>
      <c r="AL13" s="1461"/>
      <c r="AM13" s="1632"/>
      <c r="AN13" s="1461"/>
      <c r="AO13" s="706"/>
      <c r="AP13" s="706"/>
      <c r="AQ13" s="706"/>
      <c r="AR13" s="706"/>
      <c r="AS13" s="706"/>
      <c r="AT13" s="1322"/>
      <c r="AU13" s="757"/>
      <c r="AV13" s="492"/>
      <c r="AW13" s="759"/>
      <c r="AX13" s="492"/>
      <c r="AY13" s="760"/>
      <c r="AZ13" s="760"/>
      <c r="BA13" s="760"/>
      <c r="BB13" s="760"/>
      <c r="BC13" s="759"/>
      <c r="BD13" s="760"/>
      <c r="BE13" s="760"/>
      <c r="BF13" s="760"/>
      <c r="BG13" s="760"/>
      <c r="BH13" s="760"/>
      <c r="BI13" s="760"/>
      <c r="BM13" s="1121"/>
      <c r="BN13" s="1121"/>
      <c r="BO13" s="1121"/>
    </row>
    <row r="14" spans="1:67" s="265" customFormat="1" ht="25.5" hidden="1" customHeight="1">
      <c r="A14" s="1457"/>
      <c r="B14" s="1458" t="s">
        <v>27</v>
      </c>
      <c r="C14" s="1454" t="s">
        <v>26</v>
      </c>
      <c r="D14" s="1459"/>
      <c r="E14" s="1460"/>
      <c r="F14" s="1460"/>
      <c r="G14" s="1460"/>
      <c r="H14" s="1460"/>
      <c r="I14" s="1460">
        <v>24.864789763051999</v>
      </c>
      <c r="J14" s="1461">
        <f>J10/J8*100</f>
        <v>24.864789763052489</v>
      </c>
      <c r="K14" s="1461"/>
      <c r="L14" s="1461"/>
      <c r="M14" s="1461"/>
      <c r="N14" s="1461"/>
      <c r="O14" s="1461"/>
      <c r="P14" s="1461"/>
      <c r="Q14" s="1461"/>
      <c r="R14" s="1461"/>
      <c r="S14" s="1461"/>
      <c r="T14" s="1461"/>
      <c r="U14" s="1461">
        <f t="shared" si="0"/>
        <v>0</v>
      </c>
      <c r="V14" s="1461"/>
      <c r="W14" s="1461"/>
      <c r="X14" s="1461"/>
      <c r="Y14" s="1461"/>
      <c r="Z14" s="1461"/>
      <c r="AA14" s="1461"/>
      <c r="AB14" s="1461"/>
      <c r="AC14" s="1461"/>
      <c r="AD14" s="1461"/>
      <c r="AE14" s="1461"/>
      <c r="AF14" s="1461"/>
      <c r="AG14" s="1461"/>
      <c r="AH14" s="1461"/>
      <c r="AI14" s="1461"/>
      <c r="AJ14" s="1624"/>
      <c r="AK14" s="1461"/>
      <c r="AL14" s="1461"/>
      <c r="AM14" s="1632"/>
      <c r="AN14" s="1461"/>
      <c r="AO14" s="706"/>
      <c r="AP14" s="706"/>
      <c r="AQ14" s="706"/>
      <c r="AR14" s="706"/>
      <c r="AS14" s="706"/>
      <c r="AT14" s="1322"/>
      <c r="AU14" s="757"/>
      <c r="AV14" s="492"/>
      <c r="AW14" s="759"/>
      <c r="AX14" s="492"/>
      <c r="AY14" s="760"/>
      <c r="AZ14" s="760"/>
      <c r="BA14" s="760"/>
      <c r="BB14" s="760"/>
      <c r="BC14" s="759"/>
      <c r="BD14" s="760"/>
      <c r="BE14" s="760"/>
      <c r="BF14" s="760"/>
      <c r="BG14" s="760"/>
      <c r="BH14" s="760"/>
      <c r="BI14" s="760"/>
      <c r="BM14" s="1121"/>
      <c r="BN14" s="1121"/>
      <c r="BO14" s="1121"/>
    </row>
    <row r="15" spans="1:67" s="225" customFormat="1" ht="15.75" hidden="1" customHeight="1">
      <c r="A15" s="1457"/>
      <c r="B15" s="1458" t="s">
        <v>28</v>
      </c>
      <c r="C15" s="1454" t="s">
        <v>26</v>
      </c>
      <c r="D15" s="1464"/>
      <c r="E15" s="1458"/>
      <c r="F15" s="1458"/>
      <c r="G15" s="1458"/>
      <c r="H15" s="1458"/>
      <c r="I15" s="1458">
        <v>23.149890762464999</v>
      </c>
      <c r="J15" s="1465">
        <f>J11/J8*100</f>
        <v>23.149890762465109</v>
      </c>
      <c r="K15" s="1458"/>
      <c r="L15" s="1458"/>
      <c r="M15" s="1458"/>
      <c r="N15" s="1458"/>
      <c r="O15" s="1461"/>
      <c r="P15" s="1461"/>
      <c r="Q15" s="1461"/>
      <c r="R15" s="1461"/>
      <c r="S15" s="1461"/>
      <c r="T15" s="1461"/>
      <c r="U15" s="1461">
        <f t="shared" si="0"/>
        <v>0</v>
      </c>
      <c r="V15" s="1461"/>
      <c r="W15" s="1461"/>
      <c r="X15" s="1461"/>
      <c r="Y15" s="1461"/>
      <c r="Z15" s="1461"/>
      <c r="AA15" s="1461"/>
      <c r="AB15" s="1461"/>
      <c r="AC15" s="1461"/>
      <c r="AD15" s="1461"/>
      <c r="AE15" s="1461"/>
      <c r="AF15" s="1461"/>
      <c r="AG15" s="1461"/>
      <c r="AH15" s="1461"/>
      <c r="AI15" s="1461"/>
      <c r="AJ15" s="1624"/>
      <c r="AK15" s="1461"/>
      <c r="AL15" s="1461"/>
      <c r="AM15" s="1632"/>
      <c r="AN15" s="1461"/>
      <c r="AO15" s="706"/>
      <c r="AP15" s="706"/>
      <c r="AQ15" s="706"/>
      <c r="AR15" s="706"/>
      <c r="AS15" s="706"/>
      <c r="AT15" s="1322"/>
      <c r="AU15" s="757"/>
      <c r="AV15" s="492"/>
      <c r="AW15" s="755"/>
      <c r="AX15" s="492"/>
      <c r="AY15" s="755"/>
      <c r="AZ15" s="755"/>
      <c r="BA15" s="755"/>
      <c r="BB15" s="755"/>
      <c r="BC15" s="764"/>
      <c r="BD15" s="755"/>
      <c r="BE15" s="755"/>
      <c r="BF15" s="755"/>
      <c r="BG15" s="755"/>
      <c r="BH15" s="755"/>
      <c r="BI15" s="755"/>
      <c r="BM15" s="1123"/>
      <c r="BN15" s="1123"/>
      <c r="BO15" s="1123"/>
    </row>
    <row r="16" spans="1:67" s="266" customFormat="1" ht="27.6" customHeight="1">
      <c r="A16" s="1451">
        <v>1</v>
      </c>
      <c r="B16" s="1453" t="s">
        <v>29</v>
      </c>
      <c r="C16" s="1462" t="s">
        <v>30</v>
      </c>
      <c r="D16" s="1843"/>
      <c r="E16" s="1844"/>
      <c r="F16" s="1844"/>
      <c r="G16" s="1844">
        <v>21</v>
      </c>
      <c r="H16" s="1844"/>
      <c r="I16" s="1844"/>
      <c r="J16" s="1844">
        <v>23</v>
      </c>
      <c r="K16" s="1844"/>
      <c r="L16" s="1844"/>
      <c r="M16" s="1844"/>
      <c r="N16" s="1844"/>
      <c r="O16" s="1844">
        <f>J16</f>
        <v>23</v>
      </c>
      <c r="P16" s="1844"/>
      <c r="Q16" s="1845">
        <v>23.85</v>
      </c>
      <c r="R16" s="1846">
        <v>23.85</v>
      </c>
      <c r="S16" s="1846"/>
      <c r="T16" s="1846"/>
      <c r="U16" s="1846">
        <f>R16</f>
        <v>23.85</v>
      </c>
      <c r="V16" s="1846"/>
      <c r="W16" s="1846">
        <v>24.5</v>
      </c>
      <c r="X16" s="1846">
        <v>24.5</v>
      </c>
      <c r="Y16" s="1846"/>
      <c r="Z16" s="1846"/>
      <c r="AA16" s="1844">
        <v>24.5</v>
      </c>
      <c r="AB16" s="1844"/>
      <c r="AC16" s="1844">
        <v>25.8</v>
      </c>
      <c r="AD16" s="1844">
        <v>25.8</v>
      </c>
      <c r="AE16" s="1844"/>
      <c r="AF16" s="1844"/>
      <c r="AG16" s="1844">
        <f>AD16</f>
        <v>25.8</v>
      </c>
      <c r="AH16" s="1844">
        <v>27.6</v>
      </c>
      <c r="AI16" s="1847">
        <f>AG16/AA16%</f>
        <v>105.30612244897959</v>
      </c>
      <c r="AJ16" s="1848"/>
      <c r="AK16" s="1847">
        <f>AG16/AC16%</f>
        <v>100</v>
      </c>
      <c r="AL16" s="1847">
        <f>AG16/AD16%</f>
        <v>100</v>
      </c>
      <c r="AM16" s="1820">
        <f>AH16/AG16%</f>
        <v>106.97674418604652</v>
      </c>
      <c r="AN16" s="1846"/>
      <c r="AO16" s="623">
        <f>AA16/U16*100</f>
        <v>102.72536687631026</v>
      </c>
      <c r="AP16" s="623"/>
      <c r="AQ16" s="881">
        <f>AA16/W16*100</f>
        <v>100</v>
      </c>
      <c r="AR16" s="881">
        <f>AA16/X16*100</f>
        <v>100</v>
      </c>
      <c r="AS16" s="623">
        <f>AD16/AA16*100</f>
        <v>105.30612244897959</v>
      </c>
      <c r="AT16" s="1322" t="s">
        <v>985</v>
      </c>
      <c r="AU16" s="1099"/>
      <c r="AV16" s="765"/>
      <c r="AW16" s="764"/>
      <c r="AX16" s="3747"/>
      <c r="AY16" s="764"/>
      <c r="AZ16" s="764"/>
      <c r="BA16" s="847"/>
      <c r="BB16" s="950"/>
      <c r="BC16" s="766"/>
      <c r="BD16" s="950"/>
      <c r="BE16" s="950"/>
      <c r="BF16" s="950"/>
      <c r="BG16" s="950"/>
      <c r="BH16" s="950"/>
      <c r="BI16" s="950"/>
      <c r="BK16" s="1109">
        <f>AA16-U16</f>
        <v>0.64999999999999858</v>
      </c>
      <c r="BM16" s="1124"/>
      <c r="BN16" s="1125"/>
      <c r="BO16" s="1120"/>
    </row>
    <row r="17" spans="1:67" s="266" customFormat="1" ht="33" hidden="1" customHeight="1">
      <c r="A17" s="1451">
        <v>3</v>
      </c>
      <c r="B17" s="1453" t="s">
        <v>905</v>
      </c>
      <c r="C17" s="1454"/>
      <c r="D17" s="1849"/>
      <c r="E17" s="1453"/>
      <c r="F17" s="1453"/>
      <c r="G17" s="1453"/>
      <c r="H17" s="1453"/>
      <c r="I17" s="1453"/>
      <c r="J17" s="1453"/>
      <c r="K17" s="1453"/>
      <c r="L17" s="1453"/>
      <c r="M17" s="1453"/>
      <c r="N17" s="1453"/>
      <c r="O17" s="1453"/>
      <c r="P17" s="1453"/>
      <c r="Q17" s="1453"/>
      <c r="R17" s="1453"/>
      <c r="S17" s="1453"/>
      <c r="T17" s="1453"/>
      <c r="U17" s="1453"/>
      <c r="V17" s="1453"/>
      <c r="W17" s="1453"/>
      <c r="X17" s="1453"/>
      <c r="Y17" s="1453"/>
      <c r="Z17" s="1453"/>
      <c r="AA17" s="1453"/>
      <c r="AB17" s="1453"/>
      <c r="AC17" s="1453"/>
      <c r="AD17" s="1453"/>
      <c r="AE17" s="1453"/>
      <c r="AF17" s="1453"/>
      <c r="AG17" s="1453"/>
      <c r="AH17" s="1453"/>
      <c r="AI17" s="1847" t="e">
        <f t="shared" ref="AI17:AI36" si="1">AG17/AA17%</f>
        <v>#DIV/0!</v>
      </c>
      <c r="AJ17" s="1850"/>
      <c r="AK17" s="1847" t="e">
        <f t="shared" ref="AK17:AK36" si="2">AG17/AC17%</f>
        <v>#DIV/0!</v>
      </c>
      <c r="AL17" s="1847" t="e">
        <f t="shared" ref="AL17:AL36" si="3">AG17/AD17%</f>
        <v>#DIV/0!</v>
      </c>
      <c r="AM17" s="1820" t="e">
        <f t="shared" ref="AM17:AM36" si="4">AH17/AG17%</f>
        <v>#DIV/0!</v>
      </c>
      <c r="AN17" s="1453"/>
      <c r="AO17" s="706"/>
      <c r="AP17" s="706"/>
      <c r="AQ17" s="706"/>
      <c r="AR17" s="706"/>
      <c r="AS17" s="623"/>
      <c r="AT17" s="1322"/>
      <c r="AU17" s="757"/>
      <c r="AV17" s="765"/>
      <c r="AW17" s="764"/>
      <c r="AX17" s="3747"/>
      <c r="AY17" s="764"/>
      <c r="AZ17" s="755"/>
      <c r="BA17" s="756"/>
      <c r="BB17" s="756"/>
      <c r="BC17" s="756"/>
      <c r="BD17" s="756"/>
      <c r="BE17" s="756"/>
      <c r="BF17" s="756"/>
      <c r="BG17" s="756"/>
      <c r="BH17" s="756"/>
      <c r="BI17" s="756"/>
      <c r="BM17" s="1124"/>
      <c r="BN17" s="1126"/>
      <c r="BO17" s="1120"/>
    </row>
    <row r="18" spans="1:67" s="227" customFormat="1" ht="33" hidden="1" customHeight="1">
      <c r="A18" s="1457"/>
      <c r="B18" s="1458" t="s">
        <v>31</v>
      </c>
      <c r="C18" s="1454" t="s">
        <v>32</v>
      </c>
      <c r="D18" s="1851"/>
      <c r="E18" s="1852"/>
      <c r="F18" s="1852"/>
      <c r="G18" s="1852"/>
      <c r="H18" s="1852"/>
      <c r="I18" s="1852"/>
      <c r="J18" s="1852"/>
      <c r="K18" s="1852"/>
      <c r="L18" s="1852"/>
      <c r="M18" s="1852"/>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47" t="e">
        <f t="shared" si="1"/>
        <v>#DIV/0!</v>
      </c>
      <c r="AJ18" s="1853"/>
      <c r="AK18" s="1847" t="e">
        <f t="shared" si="2"/>
        <v>#DIV/0!</v>
      </c>
      <c r="AL18" s="1847" t="e">
        <f t="shared" si="3"/>
        <v>#DIV/0!</v>
      </c>
      <c r="AM18" s="1820" t="e">
        <f t="shared" si="4"/>
        <v>#DIV/0!</v>
      </c>
      <c r="AN18" s="1852"/>
      <c r="AO18" s="706"/>
      <c r="AP18" s="706"/>
      <c r="AQ18" s="706"/>
      <c r="AR18" s="706"/>
      <c r="AS18" s="623"/>
      <c r="AT18" s="1322"/>
      <c r="AU18" s="757"/>
      <c r="AV18" s="765"/>
      <c r="AW18" s="759"/>
      <c r="AX18" s="3747"/>
      <c r="AY18" s="759"/>
      <c r="AZ18" s="760"/>
      <c r="BA18" s="760"/>
      <c r="BB18" s="760"/>
      <c r="BC18" s="760"/>
      <c r="BD18" s="760"/>
      <c r="BE18" s="760"/>
      <c r="BF18" s="760"/>
      <c r="BG18" s="760"/>
      <c r="BH18" s="760"/>
      <c r="BI18" s="760"/>
      <c r="BM18" s="1127"/>
      <c r="BN18" s="1128"/>
      <c r="BO18" s="1121"/>
    </row>
    <row r="19" spans="1:67" s="227" customFormat="1" ht="33" hidden="1" customHeight="1">
      <c r="A19" s="1457"/>
      <c r="B19" s="1458" t="s">
        <v>33</v>
      </c>
      <c r="C19" s="1454" t="s">
        <v>32</v>
      </c>
      <c r="D19" s="1851"/>
      <c r="E19" s="1852"/>
      <c r="F19" s="1852"/>
      <c r="G19" s="1852"/>
      <c r="H19" s="1852"/>
      <c r="I19" s="1852"/>
      <c r="J19" s="1852"/>
      <c r="K19" s="1852"/>
      <c r="L19" s="1852"/>
      <c r="M19" s="1852"/>
      <c r="N19" s="1852"/>
      <c r="O19" s="1852"/>
      <c r="P19" s="1852"/>
      <c r="Q19" s="1852"/>
      <c r="R19" s="1852"/>
      <c r="S19" s="1852"/>
      <c r="T19" s="1852"/>
      <c r="U19" s="1852"/>
      <c r="V19" s="1852"/>
      <c r="W19" s="1852"/>
      <c r="X19" s="1852"/>
      <c r="Y19" s="1852"/>
      <c r="Z19" s="1852"/>
      <c r="AA19" s="1852"/>
      <c r="AB19" s="1852"/>
      <c r="AC19" s="1852"/>
      <c r="AD19" s="1852"/>
      <c r="AE19" s="1852"/>
      <c r="AF19" s="1852"/>
      <c r="AG19" s="1852"/>
      <c r="AH19" s="1852"/>
      <c r="AI19" s="1847" t="e">
        <f t="shared" si="1"/>
        <v>#DIV/0!</v>
      </c>
      <c r="AJ19" s="1853"/>
      <c r="AK19" s="1847" t="e">
        <f t="shared" si="2"/>
        <v>#DIV/0!</v>
      </c>
      <c r="AL19" s="1847" t="e">
        <f t="shared" si="3"/>
        <v>#DIV/0!</v>
      </c>
      <c r="AM19" s="1820" t="e">
        <f t="shared" si="4"/>
        <v>#DIV/0!</v>
      </c>
      <c r="AN19" s="1852"/>
      <c r="AO19" s="706"/>
      <c r="AP19" s="706"/>
      <c r="AQ19" s="706"/>
      <c r="AR19" s="706"/>
      <c r="AS19" s="623"/>
      <c r="AT19" s="1322"/>
      <c r="AU19" s="757"/>
      <c r="AV19" s="765"/>
      <c r="AW19" s="759"/>
      <c r="AX19" s="3747"/>
      <c r="AY19" s="759"/>
      <c r="AZ19" s="760"/>
      <c r="BA19" s="760"/>
      <c r="BB19" s="760"/>
      <c r="BC19" s="760"/>
      <c r="BD19" s="760"/>
      <c r="BE19" s="760"/>
      <c r="BF19" s="760"/>
      <c r="BG19" s="760"/>
      <c r="BH19" s="760"/>
      <c r="BI19" s="760"/>
      <c r="BM19" s="1127"/>
      <c r="BN19" s="1128"/>
      <c r="BO19" s="1121"/>
    </row>
    <row r="20" spans="1:67" s="227" customFormat="1" ht="33" hidden="1" customHeight="1">
      <c r="A20" s="1457"/>
      <c r="B20" s="1458" t="s">
        <v>34</v>
      </c>
      <c r="C20" s="1454" t="s">
        <v>32</v>
      </c>
      <c r="D20" s="1851"/>
      <c r="E20" s="1852"/>
      <c r="F20" s="1852"/>
      <c r="G20" s="1852"/>
      <c r="H20" s="1852"/>
      <c r="I20" s="1852"/>
      <c r="J20" s="1852"/>
      <c r="K20" s="1852"/>
      <c r="L20" s="1852"/>
      <c r="M20" s="1852"/>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47" t="e">
        <f t="shared" si="1"/>
        <v>#DIV/0!</v>
      </c>
      <c r="AJ20" s="1853"/>
      <c r="AK20" s="1847" t="e">
        <f t="shared" si="2"/>
        <v>#DIV/0!</v>
      </c>
      <c r="AL20" s="1847" t="e">
        <f t="shared" si="3"/>
        <v>#DIV/0!</v>
      </c>
      <c r="AM20" s="1820" t="e">
        <f t="shared" si="4"/>
        <v>#DIV/0!</v>
      </c>
      <c r="AN20" s="1852"/>
      <c r="AO20" s="706"/>
      <c r="AP20" s="706"/>
      <c r="AQ20" s="706"/>
      <c r="AR20" s="706"/>
      <c r="AS20" s="623"/>
      <c r="AT20" s="1322"/>
      <c r="AU20" s="757"/>
      <c r="AV20" s="765"/>
      <c r="AW20" s="759"/>
      <c r="AX20" s="3747"/>
      <c r="AY20" s="759"/>
      <c r="AZ20" s="760"/>
      <c r="BA20" s="760"/>
      <c r="BB20" s="760"/>
      <c r="BC20" s="760"/>
      <c r="BD20" s="760"/>
      <c r="BE20" s="760"/>
      <c r="BF20" s="760"/>
      <c r="BG20" s="760"/>
      <c r="BH20" s="760"/>
      <c r="BI20" s="760"/>
      <c r="BM20" s="1127"/>
      <c r="BN20" s="1128"/>
      <c r="BO20" s="1121"/>
    </row>
    <row r="21" spans="1:67" s="227" customFormat="1" ht="33" hidden="1" customHeight="1">
      <c r="A21" s="1457"/>
      <c r="B21" s="1458" t="s">
        <v>35</v>
      </c>
      <c r="C21" s="1454" t="s">
        <v>32</v>
      </c>
      <c r="D21" s="1854"/>
      <c r="E21" s="1855"/>
      <c r="F21" s="1855"/>
      <c r="G21" s="1855"/>
      <c r="H21" s="1855"/>
      <c r="I21" s="1855"/>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47" t="e">
        <f t="shared" si="1"/>
        <v>#DIV/0!</v>
      </c>
      <c r="AJ21" s="1856"/>
      <c r="AK21" s="1847" t="e">
        <f t="shared" si="2"/>
        <v>#DIV/0!</v>
      </c>
      <c r="AL21" s="1847" t="e">
        <f t="shared" si="3"/>
        <v>#DIV/0!</v>
      </c>
      <c r="AM21" s="1820" t="e">
        <f t="shared" si="4"/>
        <v>#DIV/0!</v>
      </c>
      <c r="AN21" s="1855"/>
      <c r="AO21" s="706"/>
      <c r="AP21" s="706"/>
      <c r="AQ21" s="706"/>
      <c r="AR21" s="706"/>
      <c r="AS21" s="623"/>
      <c r="AT21" s="1322"/>
      <c r="AU21" s="757"/>
      <c r="AV21" s="765"/>
      <c r="AW21" s="759"/>
      <c r="AX21" s="3747"/>
      <c r="AY21" s="759"/>
      <c r="AZ21" s="760"/>
      <c r="BA21" s="760"/>
      <c r="BB21" s="760"/>
      <c r="BC21" s="760"/>
      <c r="BD21" s="760"/>
      <c r="BE21" s="760"/>
      <c r="BF21" s="760"/>
      <c r="BG21" s="760"/>
      <c r="BH21" s="760"/>
      <c r="BI21" s="760"/>
      <c r="BM21" s="1129"/>
      <c r="BN21" s="1130"/>
      <c r="BO21" s="1121"/>
    </row>
    <row r="22" spans="1:67" s="266" customFormat="1" ht="33" hidden="1" customHeight="1">
      <c r="A22" s="1451">
        <v>5</v>
      </c>
      <c r="B22" s="1453" t="s">
        <v>906</v>
      </c>
      <c r="C22" s="1454"/>
      <c r="D22" s="1849"/>
      <c r="E22" s="1453"/>
      <c r="F22" s="1453"/>
      <c r="G22" s="1453"/>
      <c r="H22" s="1453"/>
      <c r="I22" s="1453"/>
      <c r="J22" s="1453"/>
      <c r="K22" s="1453"/>
      <c r="L22" s="1453"/>
      <c r="M22" s="1453"/>
      <c r="N22" s="1453"/>
      <c r="O22" s="1453"/>
      <c r="P22" s="1453"/>
      <c r="Q22" s="1453"/>
      <c r="R22" s="1453"/>
      <c r="S22" s="1453"/>
      <c r="T22" s="1453"/>
      <c r="U22" s="1453"/>
      <c r="V22" s="1453"/>
      <c r="W22" s="1453"/>
      <c r="X22" s="1453"/>
      <c r="Y22" s="1453"/>
      <c r="Z22" s="1453"/>
      <c r="AA22" s="1453"/>
      <c r="AB22" s="1453"/>
      <c r="AC22" s="1453"/>
      <c r="AD22" s="1453"/>
      <c r="AE22" s="1453"/>
      <c r="AF22" s="1453"/>
      <c r="AG22" s="1453"/>
      <c r="AH22" s="1453"/>
      <c r="AI22" s="1847" t="e">
        <f t="shared" si="1"/>
        <v>#DIV/0!</v>
      </c>
      <c r="AJ22" s="1850"/>
      <c r="AK22" s="1847" t="e">
        <f t="shared" si="2"/>
        <v>#DIV/0!</v>
      </c>
      <c r="AL22" s="1847" t="e">
        <f t="shared" si="3"/>
        <v>#DIV/0!</v>
      </c>
      <c r="AM22" s="1820" t="e">
        <f t="shared" si="4"/>
        <v>#DIV/0!</v>
      </c>
      <c r="AN22" s="1453"/>
      <c r="AO22" s="706"/>
      <c r="AP22" s="706"/>
      <c r="AQ22" s="706"/>
      <c r="AR22" s="706"/>
      <c r="AS22" s="623"/>
      <c r="AT22" s="1322"/>
      <c r="AU22" s="757"/>
      <c r="AV22" s="765"/>
      <c r="AW22" s="764"/>
      <c r="AX22" s="3747"/>
      <c r="AY22" s="764"/>
      <c r="AZ22" s="755"/>
      <c r="BA22" s="756"/>
      <c r="BB22" s="756"/>
      <c r="BC22" s="756"/>
      <c r="BD22" s="756"/>
      <c r="BE22" s="756"/>
      <c r="BF22" s="756"/>
      <c r="BG22" s="756"/>
      <c r="BH22" s="756"/>
      <c r="BI22" s="756"/>
      <c r="BM22" s="1131"/>
      <c r="BN22" s="1132"/>
      <c r="BO22" s="1120"/>
    </row>
    <row r="23" spans="1:67" s="227" customFormat="1" ht="33" hidden="1" customHeight="1">
      <c r="A23" s="1457"/>
      <c r="B23" s="1458" t="s">
        <v>36</v>
      </c>
      <c r="C23" s="1454" t="s">
        <v>32</v>
      </c>
      <c r="D23" s="1854"/>
      <c r="E23" s="1855"/>
      <c r="F23" s="1855"/>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47" t="e">
        <f t="shared" si="1"/>
        <v>#DIV/0!</v>
      </c>
      <c r="AJ23" s="1856"/>
      <c r="AK23" s="1847" t="e">
        <f t="shared" si="2"/>
        <v>#DIV/0!</v>
      </c>
      <c r="AL23" s="1847" t="e">
        <f t="shared" si="3"/>
        <v>#DIV/0!</v>
      </c>
      <c r="AM23" s="1820" t="e">
        <f t="shared" si="4"/>
        <v>#DIV/0!</v>
      </c>
      <c r="AN23" s="1855"/>
      <c r="AO23" s="706"/>
      <c r="AP23" s="706"/>
      <c r="AQ23" s="706"/>
      <c r="AR23" s="706"/>
      <c r="AS23" s="623"/>
      <c r="AT23" s="1322"/>
      <c r="AU23" s="757"/>
      <c r="AV23" s="765"/>
      <c r="AW23" s="759"/>
      <c r="AX23" s="3747"/>
      <c r="AY23" s="759"/>
      <c r="AZ23" s="760"/>
      <c r="BA23" s="760"/>
      <c r="BB23" s="760"/>
      <c r="BC23" s="760"/>
      <c r="BD23" s="760"/>
      <c r="BE23" s="760"/>
      <c r="BF23" s="760"/>
      <c r="BG23" s="760"/>
      <c r="BH23" s="760"/>
      <c r="BI23" s="760"/>
      <c r="BM23" s="1133"/>
      <c r="BN23" s="1126"/>
      <c r="BO23" s="1121"/>
    </row>
    <row r="24" spans="1:67" s="227" customFormat="1" ht="33" hidden="1" customHeight="1">
      <c r="A24" s="1457"/>
      <c r="B24" s="1458" t="s">
        <v>37</v>
      </c>
      <c r="C24" s="1454" t="s">
        <v>32</v>
      </c>
      <c r="D24" s="1854"/>
      <c r="E24" s="1855"/>
      <c r="F24" s="1855"/>
      <c r="G24" s="1855"/>
      <c r="H24" s="1855"/>
      <c r="I24" s="1855"/>
      <c r="J24" s="1855"/>
      <c r="K24" s="1855"/>
      <c r="L24" s="1855"/>
      <c r="M24" s="1855"/>
      <c r="N24" s="1855"/>
      <c r="O24" s="1855">
        <v>197.79112799999999</v>
      </c>
      <c r="P24" s="1855"/>
      <c r="Q24" s="1855"/>
      <c r="R24" s="1855"/>
      <c r="S24" s="1855"/>
      <c r="T24" s="1855"/>
      <c r="U24" s="1855"/>
      <c r="V24" s="1855"/>
      <c r="W24" s="1855"/>
      <c r="X24" s="1855"/>
      <c r="Y24" s="1855"/>
      <c r="Z24" s="1855"/>
      <c r="AA24" s="1855"/>
      <c r="AB24" s="1855"/>
      <c r="AC24" s="1855"/>
      <c r="AD24" s="1855"/>
      <c r="AE24" s="1855"/>
      <c r="AF24" s="1855"/>
      <c r="AG24" s="1855"/>
      <c r="AH24" s="1855"/>
      <c r="AI24" s="1847" t="e">
        <f t="shared" si="1"/>
        <v>#DIV/0!</v>
      </c>
      <c r="AJ24" s="1856"/>
      <c r="AK24" s="1847" t="e">
        <f t="shared" si="2"/>
        <v>#DIV/0!</v>
      </c>
      <c r="AL24" s="1847" t="e">
        <f t="shared" si="3"/>
        <v>#DIV/0!</v>
      </c>
      <c r="AM24" s="1820" t="e">
        <f t="shared" si="4"/>
        <v>#DIV/0!</v>
      </c>
      <c r="AN24" s="1855"/>
      <c r="AO24" s="706"/>
      <c r="AP24" s="706"/>
      <c r="AQ24" s="706"/>
      <c r="AR24" s="706"/>
      <c r="AS24" s="623"/>
      <c r="AT24" s="1322"/>
      <c r="AU24" s="757"/>
      <c r="AV24" s="765"/>
      <c r="AW24" s="759"/>
      <c r="AX24" s="3747"/>
      <c r="AY24" s="759"/>
      <c r="AZ24" s="760"/>
      <c r="BA24" s="760"/>
      <c r="BB24" s="760"/>
      <c r="BC24" s="760"/>
      <c r="BD24" s="760"/>
      <c r="BE24" s="760"/>
      <c r="BF24" s="760"/>
      <c r="BG24" s="760"/>
      <c r="BH24" s="760"/>
      <c r="BI24" s="760"/>
      <c r="BM24" s="1133"/>
      <c r="BN24" s="1132"/>
      <c r="BO24" s="1121"/>
    </row>
    <row r="25" spans="1:67" s="227" customFormat="1" ht="33" hidden="1" customHeight="1">
      <c r="A25" s="1457"/>
      <c r="B25" s="1458" t="s">
        <v>38</v>
      </c>
      <c r="C25" s="1454" t="s">
        <v>32</v>
      </c>
      <c r="D25" s="1854"/>
      <c r="E25" s="1855"/>
      <c r="F25" s="1855"/>
      <c r="G25" s="1855"/>
      <c r="H25" s="1855"/>
      <c r="I25" s="1855"/>
      <c r="J25" s="1855"/>
      <c r="K25" s="1855"/>
      <c r="L25" s="1855"/>
      <c r="M25" s="1855"/>
      <c r="N25" s="1855"/>
      <c r="O25" s="1855"/>
      <c r="P25" s="1855"/>
      <c r="Q25" s="1855"/>
      <c r="R25" s="1855"/>
      <c r="S25" s="1855"/>
      <c r="T25" s="1855"/>
      <c r="U25" s="1855"/>
      <c r="V25" s="1855"/>
      <c r="W25" s="1855"/>
      <c r="X25" s="1855"/>
      <c r="Y25" s="1855"/>
      <c r="Z25" s="1855"/>
      <c r="AA25" s="1855"/>
      <c r="AB25" s="1855"/>
      <c r="AC25" s="1855"/>
      <c r="AD25" s="1855"/>
      <c r="AE25" s="1855"/>
      <c r="AF25" s="1855"/>
      <c r="AG25" s="1855"/>
      <c r="AH25" s="1855"/>
      <c r="AI25" s="1847" t="e">
        <f t="shared" si="1"/>
        <v>#DIV/0!</v>
      </c>
      <c r="AJ25" s="1856"/>
      <c r="AK25" s="1847" t="e">
        <f t="shared" si="2"/>
        <v>#DIV/0!</v>
      </c>
      <c r="AL25" s="1847" t="e">
        <f t="shared" si="3"/>
        <v>#DIV/0!</v>
      </c>
      <c r="AM25" s="1820" t="e">
        <f t="shared" si="4"/>
        <v>#DIV/0!</v>
      </c>
      <c r="AN25" s="1855"/>
      <c r="AO25" s="706"/>
      <c r="AP25" s="706"/>
      <c r="AQ25" s="706"/>
      <c r="AR25" s="706"/>
      <c r="AS25" s="623"/>
      <c r="AT25" s="1322"/>
      <c r="AU25" s="757"/>
      <c r="AV25" s="765"/>
      <c r="AW25" s="759"/>
      <c r="AX25" s="3747"/>
      <c r="AY25" s="759"/>
      <c r="AZ25" s="760"/>
      <c r="BA25" s="760"/>
      <c r="BB25" s="760"/>
      <c r="BC25" s="760"/>
      <c r="BD25" s="760"/>
      <c r="BE25" s="760"/>
      <c r="BF25" s="760"/>
      <c r="BG25" s="760"/>
      <c r="BH25" s="760"/>
      <c r="BI25" s="760"/>
      <c r="BM25" s="1133"/>
      <c r="BN25" s="1132"/>
      <c r="BO25" s="1121"/>
    </row>
    <row r="26" spans="1:67" s="227" customFormat="1" ht="33" hidden="1" customHeight="1">
      <c r="A26" s="1457"/>
      <c r="B26" s="1458" t="s">
        <v>39</v>
      </c>
      <c r="C26" s="1454" t="s">
        <v>32</v>
      </c>
      <c r="D26" s="1854"/>
      <c r="E26" s="1855"/>
      <c r="F26" s="1855"/>
      <c r="G26" s="1855"/>
      <c r="H26" s="1855"/>
      <c r="I26" s="1855"/>
      <c r="J26" s="1855"/>
      <c r="K26" s="1855"/>
      <c r="L26" s="1855"/>
      <c r="M26" s="1855"/>
      <c r="N26" s="1855"/>
      <c r="O26" s="1855"/>
      <c r="P26" s="1855"/>
      <c r="Q26" s="1855"/>
      <c r="R26" s="1855"/>
      <c r="S26" s="1855"/>
      <c r="T26" s="1855"/>
      <c r="U26" s="1855"/>
      <c r="V26" s="1855"/>
      <c r="W26" s="1855"/>
      <c r="X26" s="1855"/>
      <c r="Y26" s="1855"/>
      <c r="Z26" s="1855"/>
      <c r="AA26" s="1855"/>
      <c r="AB26" s="1855"/>
      <c r="AC26" s="1855"/>
      <c r="AD26" s="1855"/>
      <c r="AE26" s="1855"/>
      <c r="AF26" s="1855"/>
      <c r="AG26" s="1855"/>
      <c r="AH26" s="1855"/>
      <c r="AI26" s="1847" t="e">
        <f t="shared" si="1"/>
        <v>#DIV/0!</v>
      </c>
      <c r="AJ26" s="1856"/>
      <c r="AK26" s="1847" t="e">
        <f t="shared" si="2"/>
        <v>#DIV/0!</v>
      </c>
      <c r="AL26" s="1847" t="e">
        <f t="shared" si="3"/>
        <v>#DIV/0!</v>
      </c>
      <c r="AM26" s="1820" t="e">
        <f t="shared" si="4"/>
        <v>#DIV/0!</v>
      </c>
      <c r="AN26" s="1855"/>
      <c r="AO26" s="706"/>
      <c r="AP26" s="706"/>
      <c r="AQ26" s="706"/>
      <c r="AR26" s="706"/>
      <c r="AS26" s="623"/>
      <c r="AT26" s="1322"/>
      <c r="AU26" s="757"/>
      <c r="AV26" s="765"/>
      <c r="AW26" s="759"/>
      <c r="AX26" s="3747"/>
      <c r="AY26" s="759"/>
      <c r="AZ26" s="760"/>
      <c r="BA26" s="760"/>
      <c r="BB26" s="760"/>
      <c r="BC26" s="760"/>
      <c r="BD26" s="760"/>
      <c r="BE26" s="760"/>
      <c r="BF26" s="760"/>
      <c r="BG26" s="760"/>
      <c r="BH26" s="760"/>
      <c r="BI26" s="760"/>
      <c r="BM26" s="1133"/>
      <c r="BN26" s="1134"/>
      <c r="BO26" s="1121"/>
    </row>
    <row r="27" spans="1:67" s="313" customFormat="1" ht="33" hidden="1" customHeight="1">
      <c r="A27" s="1451">
        <v>6</v>
      </c>
      <c r="B27" s="1453" t="s">
        <v>40</v>
      </c>
      <c r="C27" s="1462" t="s">
        <v>41</v>
      </c>
      <c r="D27" s="1857"/>
      <c r="E27" s="1858"/>
      <c r="F27" s="1858"/>
      <c r="G27" s="1858"/>
      <c r="H27" s="1858"/>
      <c r="I27" s="1858"/>
      <c r="J27" s="1859"/>
      <c r="K27" s="1859"/>
      <c r="L27" s="1859"/>
      <c r="M27" s="1859"/>
      <c r="N27" s="1859"/>
      <c r="O27" s="1859"/>
      <c r="P27" s="1859"/>
      <c r="Q27" s="1859"/>
      <c r="R27" s="1859"/>
      <c r="S27" s="1859"/>
      <c r="T27" s="1859"/>
      <c r="U27" s="1859"/>
      <c r="V27" s="1859"/>
      <c r="W27" s="1859"/>
      <c r="X27" s="1859"/>
      <c r="Y27" s="1859"/>
      <c r="Z27" s="1859"/>
      <c r="AA27" s="1859"/>
      <c r="AB27" s="1859"/>
      <c r="AC27" s="1859"/>
      <c r="AD27" s="1859"/>
      <c r="AE27" s="1859"/>
      <c r="AF27" s="1859"/>
      <c r="AG27" s="1859"/>
      <c r="AH27" s="1859"/>
      <c r="AI27" s="1847" t="e">
        <f t="shared" si="1"/>
        <v>#DIV/0!</v>
      </c>
      <c r="AJ27" s="1860"/>
      <c r="AK27" s="1847" t="e">
        <f t="shared" si="2"/>
        <v>#DIV/0!</v>
      </c>
      <c r="AL27" s="1847" t="e">
        <f t="shared" si="3"/>
        <v>#DIV/0!</v>
      </c>
      <c r="AM27" s="1820" t="e">
        <f t="shared" si="4"/>
        <v>#DIV/0!</v>
      </c>
      <c r="AN27" s="1859"/>
      <c r="AO27" s="706"/>
      <c r="AP27" s="706"/>
      <c r="AQ27" s="706"/>
      <c r="AR27" s="706"/>
      <c r="AS27" s="623"/>
      <c r="AT27" s="1322"/>
      <c r="AU27" s="757"/>
      <c r="AV27" s="765"/>
      <c r="AW27" s="765"/>
      <c r="AX27" s="3747"/>
      <c r="AY27" s="765"/>
      <c r="AZ27" s="709"/>
      <c r="BA27" s="767"/>
      <c r="BB27" s="767"/>
      <c r="BC27" s="767"/>
      <c r="BD27" s="767"/>
      <c r="BE27" s="767"/>
      <c r="BF27" s="767"/>
      <c r="BG27" s="767"/>
      <c r="BH27" s="767"/>
      <c r="BI27" s="767"/>
      <c r="BM27" s="1131"/>
      <c r="BN27" s="1134"/>
      <c r="BO27" s="1135"/>
    </row>
    <row r="28" spans="1:67" s="313" customFormat="1" ht="33" hidden="1" customHeight="1">
      <c r="A28" s="1451"/>
      <c r="B28" s="1458" t="s">
        <v>31</v>
      </c>
      <c r="C28" s="1462" t="s">
        <v>41</v>
      </c>
      <c r="D28" s="1857"/>
      <c r="E28" s="1858"/>
      <c r="F28" s="1858"/>
      <c r="G28" s="1858"/>
      <c r="H28" s="1858"/>
      <c r="I28" s="1858"/>
      <c r="J28" s="1859"/>
      <c r="K28" s="1859"/>
      <c r="L28" s="1859"/>
      <c r="M28" s="1859"/>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47" t="e">
        <f t="shared" si="1"/>
        <v>#DIV/0!</v>
      </c>
      <c r="AJ28" s="1860"/>
      <c r="AK28" s="1847" t="e">
        <f t="shared" si="2"/>
        <v>#DIV/0!</v>
      </c>
      <c r="AL28" s="1847" t="e">
        <f t="shared" si="3"/>
        <v>#DIV/0!</v>
      </c>
      <c r="AM28" s="1820" t="e">
        <f t="shared" si="4"/>
        <v>#DIV/0!</v>
      </c>
      <c r="AN28" s="1859"/>
      <c r="AO28" s="706"/>
      <c r="AP28" s="706"/>
      <c r="AQ28" s="706"/>
      <c r="AR28" s="706"/>
      <c r="AS28" s="623"/>
      <c r="AT28" s="1322"/>
      <c r="AU28" s="757"/>
      <c r="AV28" s="765"/>
      <c r="AW28" s="765"/>
      <c r="AX28" s="3747"/>
      <c r="AY28" s="765"/>
      <c r="AZ28" s="709"/>
      <c r="BA28" s="767"/>
      <c r="BB28" s="767"/>
      <c r="BC28" s="767"/>
      <c r="BD28" s="767"/>
      <c r="BE28" s="767"/>
      <c r="BF28" s="767"/>
      <c r="BG28" s="767"/>
      <c r="BH28" s="767"/>
      <c r="BI28" s="767"/>
      <c r="BM28" s="1133"/>
      <c r="BN28" s="1134"/>
      <c r="BO28" s="1135"/>
    </row>
    <row r="29" spans="1:67" s="313" customFormat="1" ht="33" hidden="1" customHeight="1">
      <c r="A29" s="1451"/>
      <c r="B29" s="1458" t="s">
        <v>33</v>
      </c>
      <c r="C29" s="1462" t="s">
        <v>41</v>
      </c>
      <c r="D29" s="1857"/>
      <c r="E29" s="1858"/>
      <c r="F29" s="1858"/>
      <c r="G29" s="1858"/>
      <c r="H29" s="1858"/>
      <c r="I29" s="1858"/>
      <c r="J29" s="1859"/>
      <c r="K29" s="1859"/>
      <c r="L29" s="1859"/>
      <c r="M29" s="1859"/>
      <c r="N29" s="1859"/>
      <c r="O29" s="1859">
        <v>166.373042</v>
      </c>
      <c r="P29" s="1859"/>
      <c r="Q29" s="1859"/>
      <c r="R29" s="1859"/>
      <c r="S29" s="1859"/>
      <c r="T29" s="1859"/>
      <c r="U29" s="1859"/>
      <c r="V29" s="1859"/>
      <c r="W29" s="1859"/>
      <c r="X29" s="1859"/>
      <c r="Y29" s="1859"/>
      <c r="Z29" s="1859"/>
      <c r="AA29" s="1859"/>
      <c r="AB29" s="1859"/>
      <c r="AC29" s="1859"/>
      <c r="AD29" s="1859"/>
      <c r="AE29" s="1859"/>
      <c r="AF29" s="1859"/>
      <c r="AG29" s="1859"/>
      <c r="AH29" s="1859"/>
      <c r="AI29" s="1847" t="e">
        <f t="shared" si="1"/>
        <v>#DIV/0!</v>
      </c>
      <c r="AJ29" s="1860"/>
      <c r="AK29" s="1847" t="e">
        <f t="shared" si="2"/>
        <v>#DIV/0!</v>
      </c>
      <c r="AL29" s="1847" t="e">
        <f t="shared" si="3"/>
        <v>#DIV/0!</v>
      </c>
      <c r="AM29" s="1820" t="e">
        <f t="shared" si="4"/>
        <v>#DIV/0!</v>
      </c>
      <c r="AN29" s="1859"/>
      <c r="AO29" s="706"/>
      <c r="AP29" s="706"/>
      <c r="AQ29" s="706"/>
      <c r="AR29" s="706"/>
      <c r="AS29" s="623"/>
      <c r="AT29" s="1322"/>
      <c r="AU29" s="757"/>
      <c r="AV29" s="765"/>
      <c r="AW29" s="765"/>
      <c r="AX29" s="3747"/>
      <c r="AY29" s="765"/>
      <c r="AZ29" s="709"/>
      <c r="BA29" s="767"/>
      <c r="BB29" s="767"/>
      <c r="BC29" s="767"/>
      <c r="BD29" s="767"/>
      <c r="BE29" s="767"/>
      <c r="BF29" s="767"/>
      <c r="BG29" s="767"/>
      <c r="BH29" s="767"/>
      <c r="BI29" s="767"/>
      <c r="BM29" s="1133"/>
      <c r="BN29" s="1134"/>
      <c r="BO29" s="1135"/>
    </row>
    <row r="30" spans="1:67" ht="33" hidden="1" customHeight="1">
      <c r="A30" s="1457"/>
      <c r="B30" s="1458" t="s">
        <v>34</v>
      </c>
      <c r="C30" s="1454" t="s">
        <v>41</v>
      </c>
      <c r="D30" s="1861"/>
      <c r="E30" s="1862"/>
      <c r="F30" s="1862"/>
      <c r="G30" s="1862"/>
      <c r="H30" s="1862"/>
      <c r="I30" s="1862"/>
      <c r="J30" s="1863"/>
      <c r="K30" s="1863"/>
      <c r="L30" s="1863"/>
      <c r="M30" s="1863"/>
      <c r="N30" s="1863"/>
      <c r="O30" s="1863"/>
      <c r="P30" s="1863"/>
      <c r="Q30" s="1863"/>
      <c r="R30" s="1863"/>
      <c r="S30" s="1863"/>
      <c r="T30" s="1863"/>
      <c r="U30" s="1863"/>
      <c r="V30" s="1863"/>
      <c r="W30" s="1863"/>
      <c r="X30" s="1863"/>
      <c r="Y30" s="1863"/>
      <c r="Z30" s="1863"/>
      <c r="AA30" s="1863"/>
      <c r="AB30" s="1863"/>
      <c r="AC30" s="1863"/>
      <c r="AD30" s="1863"/>
      <c r="AE30" s="1863"/>
      <c r="AF30" s="1863"/>
      <c r="AG30" s="1863"/>
      <c r="AH30" s="1863"/>
      <c r="AI30" s="1847" t="e">
        <f t="shared" si="1"/>
        <v>#DIV/0!</v>
      </c>
      <c r="AJ30" s="1864"/>
      <c r="AK30" s="1847" t="e">
        <f t="shared" si="2"/>
        <v>#DIV/0!</v>
      </c>
      <c r="AL30" s="1847" t="e">
        <f t="shared" si="3"/>
        <v>#DIV/0!</v>
      </c>
      <c r="AM30" s="1820" t="e">
        <f t="shared" si="4"/>
        <v>#DIV/0!</v>
      </c>
      <c r="AN30" s="1863"/>
      <c r="AO30" s="706"/>
      <c r="AP30" s="706"/>
      <c r="AQ30" s="706"/>
      <c r="AR30" s="706"/>
      <c r="AS30" s="623"/>
      <c r="AT30" s="1322"/>
      <c r="AU30" s="757"/>
      <c r="AV30" s="765"/>
      <c r="AW30" s="765"/>
      <c r="AX30" s="3747"/>
      <c r="AY30" s="765"/>
      <c r="BM30" s="1133"/>
      <c r="BN30" s="1134"/>
      <c r="BO30" s="1117"/>
    </row>
    <row r="31" spans="1:67" s="313" customFormat="1" ht="30" hidden="1" customHeight="1">
      <c r="A31" s="1451">
        <v>2</v>
      </c>
      <c r="B31" s="1865" t="s">
        <v>42</v>
      </c>
      <c r="C31" s="1866" t="s">
        <v>20</v>
      </c>
      <c r="D31" s="1867"/>
      <c r="E31" s="1845"/>
      <c r="F31" s="1845"/>
      <c r="G31" s="1845">
        <f>'B4 TM-DV '!F9</f>
        <v>23.01</v>
      </c>
      <c r="H31" s="1845"/>
      <c r="I31" s="1845"/>
      <c r="J31" s="1845">
        <f>'B4 TM-DV '!G9</f>
        <v>24.67</v>
      </c>
      <c r="K31" s="1845"/>
      <c r="L31" s="1845"/>
      <c r="M31" s="1845">
        <f>26/2</f>
        <v>13</v>
      </c>
      <c r="N31" s="1845"/>
      <c r="O31" s="1845">
        <f>'B4 TM-DV '!K9</f>
        <v>24.673999999999999</v>
      </c>
      <c r="P31" s="1845"/>
      <c r="Q31" s="1845"/>
      <c r="R31" s="1845">
        <f>'B4 TM-DV '!L9</f>
        <v>28.32</v>
      </c>
      <c r="S31" s="1845">
        <f>'B4 TM-DV '!M9</f>
        <v>10.440000000000001</v>
      </c>
      <c r="T31" s="1845">
        <f>'B4 TM-DV '!N9</f>
        <v>16.849999999999998</v>
      </c>
      <c r="U31" s="1845">
        <f>'B4 TM-DV '!O9</f>
        <v>183.12</v>
      </c>
      <c r="V31" s="1845" t="s">
        <v>262</v>
      </c>
      <c r="W31" s="1845"/>
      <c r="X31" s="1845">
        <f>'B4 TM-DV '!P9</f>
        <v>206.5</v>
      </c>
      <c r="Y31" s="1845">
        <f>'B4 TM-DV '!Q9</f>
        <v>99.509999999999991</v>
      </c>
      <c r="Z31" s="1845"/>
      <c r="AA31" s="1845"/>
      <c r="AB31" s="1845"/>
      <c r="AC31" s="1845"/>
      <c r="AD31" s="1845"/>
      <c r="AE31" s="1845"/>
      <c r="AF31" s="1845"/>
      <c r="AG31" s="1845"/>
      <c r="AH31" s="1845"/>
      <c r="AI31" s="1847" t="e">
        <f t="shared" si="1"/>
        <v>#DIV/0!</v>
      </c>
      <c r="AJ31" s="1868"/>
      <c r="AK31" s="1847" t="e">
        <f t="shared" si="2"/>
        <v>#DIV/0!</v>
      </c>
      <c r="AL31" s="1847" t="e">
        <f t="shared" si="3"/>
        <v>#DIV/0!</v>
      </c>
      <c r="AM31" s="1820" t="e">
        <f t="shared" si="4"/>
        <v>#DIV/0!</v>
      </c>
      <c r="AN31" s="1845"/>
      <c r="AO31" s="623"/>
      <c r="AP31" s="623"/>
      <c r="AQ31" s="623"/>
      <c r="AR31" s="623"/>
      <c r="AS31" s="623"/>
      <c r="AT31" s="1322"/>
      <c r="AU31" s="757"/>
      <c r="AV31" s="3748">
        <f>U31-R31</f>
        <v>154.80000000000001</v>
      </c>
      <c r="AW31" s="3749"/>
      <c r="AX31" s="3747"/>
      <c r="AY31" s="765"/>
      <c r="AZ31" s="709"/>
      <c r="BA31" s="767"/>
      <c r="BB31" s="767"/>
      <c r="BC31" s="768"/>
      <c r="BD31" s="767"/>
      <c r="BE31" s="767"/>
      <c r="BF31" s="767"/>
      <c r="BG31" s="767"/>
      <c r="BH31" s="767"/>
      <c r="BI31" s="767"/>
      <c r="BM31" s="1133"/>
      <c r="BN31" s="1134"/>
      <c r="BO31" s="1135"/>
    </row>
    <row r="32" spans="1:67" s="313" customFormat="1" ht="33" hidden="1" customHeight="1">
      <c r="A32" s="1451">
        <v>7</v>
      </c>
      <c r="B32" s="1453" t="s">
        <v>43</v>
      </c>
      <c r="C32" s="1462" t="s">
        <v>44</v>
      </c>
      <c r="D32" s="1857"/>
      <c r="E32" s="1858"/>
      <c r="F32" s="1858"/>
      <c r="G32" s="1858"/>
      <c r="H32" s="1858"/>
      <c r="I32" s="1858"/>
      <c r="J32" s="1859"/>
      <c r="K32" s="1859"/>
      <c r="L32" s="1859"/>
      <c r="M32" s="1859"/>
      <c r="N32" s="1859"/>
      <c r="O32" s="1859"/>
      <c r="P32" s="1859"/>
      <c r="Q32" s="1859"/>
      <c r="R32" s="1859"/>
      <c r="S32" s="1859"/>
      <c r="T32" s="1859"/>
      <c r="U32" s="1859"/>
      <c r="V32" s="1859"/>
      <c r="W32" s="1859"/>
      <c r="X32" s="1859"/>
      <c r="Y32" s="1859"/>
      <c r="Z32" s="1859"/>
      <c r="AA32" s="1859"/>
      <c r="AB32" s="1859"/>
      <c r="AC32" s="1859"/>
      <c r="AD32" s="1859"/>
      <c r="AE32" s="1859"/>
      <c r="AF32" s="1859"/>
      <c r="AG32" s="1859"/>
      <c r="AH32" s="1859"/>
      <c r="AI32" s="1847" t="e">
        <f t="shared" si="1"/>
        <v>#DIV/0!</v>
      </c>
      <c r="AJ32" s="1860"/>
      <c r="AK32" s="1847" t="e">
        <f t="shared" si="2"/>
        <v>#DIV/0!</v>
      </c>
      <c r="AL32" s="1847" t="e">
        <f t="shared" si="3"/>
        <v>#DIV/0!</v>
      </c>
      <c r="AM32" s="1820" t="e">
        <f t="shared" si="4"/>
        <v>#DIV/0!</v>
      </c>
      <c r="AN32" s="1859"/>
      <c r="AO32" s="623"/>
      <c r="AP32" s="706"/>
      <c r="AQ32" s="706"/>
      <c r="AR32" s="706"/>
      <c r="AS32" s="706"/>
      <c r="AT32" s="1322"/>
      <c r="AU32" s="757" t="s">
        <v>45</v>
      </c>
      <c r="AV32" s="3748"/>
      <c r="AW32" s="3749"/>
      <c r="AX32" s="3747"/>
      <c r="AY32" s="765"/>
      <c r="AZ32" s="709"/>
      <c r="BA32" s="767"/>
      <c r="BB32" s="767"/>
      <c r="BC32" s="767"/>
      <c r="BD32" s="767"/>
      <c r="BE32" s="767"/>
      <c r="BF32" s="767"/>
      <c r="BG32" s="767"/>
      <c r="BH32" s="767"/>
      <c r="BI32" s="767"/>
      <c r="BM32" s="1133"/>
      <c r="BN32" s="1134"/>
      <c r="BO32" s="1135"/>
    </row>
    <row r="33" spans="1:67" s="313" customFormat="1" ht="33" hidden="1" customHeight="1">
      <c r="A33" s="1869"/>
      <c r="B33" s="1453" t="s">
        <v>46</v>
      </c>
      <c r="C33" s="1462" t="s">
        <v>44</v>
      </c>
      <c r="D33" s="1857"/>
      <c r="E33" s="1858"/>
      <c r="F33" s="1858"/>
      <c r="G33" s="1858"/>
      <c r="H33" s="1858"/>
      <c r="I33" s="1858"/>
      <c r="J33" s="1859"/>
      <c r="K33" s="1859"/>
      <c r="L33" s="1859"/>
      <c r="M33" s="1859"/>
      <c r="N33" s="1859"/>
      <c r="O33" s="1859"/>
      <c r="P33" s="1859"/>
      <c r="Q33" s="1859"/>
      <c r="R33" s="1859"/>
      <c r="S33" s="1859"/>
      <c r="T33" s="1859"/>
      <c r="U33" s="1859"/>
      <c r="V33" s="1859"/>
      <c r="W33" s="1859"/>
      <c r="X33" s="1859"/>
      <c r="Y33" s="1859"/>
      <c r="Z33" s="1859"/>
      <c r="AA33" s="1859"/>
      <c r="AB33" s="1859"/>
      <c r="AC33" s="1859"/>
      <c r="AD33" s="1859"/>
      <c r="AE33" s="1859"/>
      <c r="AF33" s="1859"/>
      <c r="AG33" s="1859"/>
      <c r="AH33" s="1859"/>
      <c r="AI33" s="1847" t="e">
        <f t="shared" si="1"/>
        <v>#DIV/0!</v>
      </c>
      <c r="AJ33" s="1860"/>
      <c r="AK33" s="1847" t="e">
        <f t="shared" si="2"/>
        <v>#DIV/0!</v>
      </c>
      <c r="AL33" s="1847" t="e">
        <f t="shared" si="3"/>
        <v>#DIV/0!</v>
      </c>
      <c r="AM33" s="1820" t="e">
        <f t="shared" si="4"/>
        <v>#DIV/0!</v>
      </c>
      <c r="AN33" s="1859"/>
      <c r="AO33" s="623"/>
      <c r="AP33" s="706"/>
      <c r="AQ33" s="706"/>
      <c r="AR33" s="706"/>
      <c r="AS33" s="706"/>
      <c r="AT33" s="1322"/>
      <c r="AU33" s="757" t="s">
        <v>45</v>
      </c>
      <c r="AV33" s="3748"/>
      <c r="AW33" s="3749"/>
      <c r="AX33" s="3747"/>
      <c r="AY33" s="765"/>
      <c r="AZ33" s="709"/>
      <c r="BA33" s="767"/>
      <c r="BB33" s="767"/>
      <c r="BC33" s="767"/>
      <c r="BD33" s="767"/>
      <c r="BE33" s="767"/>
      <c r="BF33" s="767"/>
      <c r="BG33" s="767"/>
      <c r="BH33" s="767"/>
      <c r="BI33" s="767"/>
      <c r="BM33" s="1124"/>
      <c r="BN33" s="1126"/>
      <c r="BO33" s="1135"/>
    </row>
    <row r="34" spans="1:67" s="314" customFormat="1" ht="33" hidden="1" customHeight="1">
      <c r="A34" s="1870"/>
      <c r="B34" s="1871" t="s">
        <v>47</v>
      </c>
      <c r="C34" s="1872" t="s">
        <v>32</v>
      </c>
      <c r="D34" s="1873"/>
      <c r="E34" s="1874"/>
      <c r="F34" s="1874"/>
      <c r="G34" s="1874"/>
      <c r="H34" s="1874"/>
      <c r="I34" s="1874"/>
      <c r="J34" s="1875"/>
      <c r="K34" s="1875"/>
      <c r="L34" s="1875"/>
      <c r="M34" s="1875"/>
      <c r="N34" s="1875"/>
      <c r="O34" s="1875"/>
      <c r="P34" s="1875"/>
      <c r="Q34" s="1875"/>
      <c r="R34" s="1875"/>
      <c r="S34" s="1875"/>
      <c r="T34" s="1875"/>
      <c r="U34" s="1875"/>
      <c r="V34" s="1875"/>
      <c r="W34" s="1875"/>
      <c r="X34" s="1875"/>
      <c r="Y34" s="1875"/>
      <c r="Z34" s="1875"/>
      <c r="AA34" s="1875"/>
      <c r="AB34" s="1875"/>
      <c r="AC34" s="1875"/>
      <c r="AD34" s="1875"/>
      <c r="AE34" s="1875"/>
      <c r="AF34" s="1875"/>
      <c r="AG34" s="1875"/>
      <c r="AH34" s="1875"/>
      <c r="AI34" s="1847" t="e">
        <f t="shared" si="1"/>
        <v>#DIV/0!</v>
      </c>
      <c r="AJ34" s="1876"/>
      <c r="AK34" s="1847" t="e">
        <f t="shared" si="2"/>
        <v>#DIV/0!</v>
      </c>
      <c r="AL34" s="1847" t="e">
        <f t="shared" si="3"/>
        <v>#DIV/0!</v>
      </c>
      <c r="AM34" s="1820" t="e">
        <f t="shared" si="4"/>
        <v>#DIV/0!</v>
      </c>
      <c r="AN34" s="1875"/>
      <c r="AO34" s="623"/>
      <c r="AP34" s="706"/>
      <c r="AQ34" s="706"/>
      <c r="AR34" s="706"/>
      <c r="AS34" s="706"/>
      <c r="AT34" s="1322"/>
      <c r="AU34" s="757" t="s">
        <v>45</v>
      </c>
      <c r="AV34" s="3748"/>
      <c r="AW34" s="3749"/>
      <c r="AX34" s="3747"/>
      <c r="AY34" s="719"/>
      <c r="AZ34" s="720"/>
      <c r="BA34" s="721"/>
      <c r="BB34" s="721"/>
      <c r="BC34" s="721"/>
      <c r="BD34" s="721"/>
      <c r="BE34" s="721"/>
      <c r="BF34" s="721"/>
      <c r="BG34" s="721"/>
      <c r="BH34" s="721"/>
      <c r="BI34" s="721"/>
      <c r="BM34" s="1124"/>
      <c r="BN34" s="1126"/>
      <c r="BO34" s="1136"/>
    </row>
    <row r="35" spans="1:67" s="313" customFormat="1" ht="33" hidden="1" customHeight="1">
      <c r="A35" s="1451">
        <v>8</v>
      </c>
      <c r="B35" s="1453" t="s">
        <v>48</v>
      </c>
      <c r="C35" s="1877" t="s">
        <v>44</v>
      </c>
      <c r="D35" s="1857"/>
      <c r="E35" s="1858"/>
      <c r="F35" s="1858"/>
      <c r="G35" s="1858"/>
      <c r="H35" s="1858"/>
      <c r="I35" s="1858"/>
      <c r="J35" s="1859"/>
      <c r="K35" s="1859"/>
      <c r="L35" s="1859"/>
      <c r="M35" s="1859"/>
      <c r="N35" s="1859"/>
      <c r="O35" s="1859"/>
      <c r="P35" s="1859"/>
      <c r="Q35" s="1859"/>
      <c r="R35" s="1859"/>
      <c r="S35" s="1859"/>
      <c r="T35" s="1859"/>
      <c r="U35" s="1859"/>
      <c r="V35" s="1859"/>
      <c r="W35" s="1859"/>
      <c r="X35" s="1859"/>
      <c r="Y35" s="1859"/>
      <c r="Z35" s="1859"/>
      <c r="AA35" s="1859"/>
      <c r="AB35" s="1859"/>
      <c r="AC35" s="1859"/>
      <c r="AD35" s="1859"/>
      <c r="AE35" s="1859"/>
      <c r="AF35" s="1859"/>
      <c r="AG35" s="1859"/>
      <c r="AH35" s="1859"/>
      <c r="AI35" s="1847" t="e">
        <f t="shared" si="1"/>
        <v>#DIV/0!</v>
      </c>
      <c r="AJ35" s="1860"/>
      <c r="AK35" s="1847" t="e">
        <f t="shared" si="2"/>
        <v>#DIV/0!</v>
      </c>
      <c r="AL35" s="1847" t="e">
        <f t="shared" si="3"/>
        <v>#DIV/0!</v>
      </c>
      <c r="AM35" s="1820" t="e">
        <f t="shared" si="4"/>
        <v>#DIV/0!</v>
      </c>
      <c r="AN35" s="1859"/>
      <c r="AO35" s="623"/>
      <c r="AP35" s="706"/>
      <c r="AQ35" s="706"/>
      <c r="AR35" s="706"/>
      <c r="AS35" s="706"/>
      <c r="AT35" s="1322"/>
      <c r="AU35" s="757" t="s">
        <v>45</v>
      </c>
      <c r="AV35" s="3748"/>
      <c r="AW35" s="3749"/>
      <c r="AX35" s="3747"/>
      <c r="AY35" s="765"/>
      <c r="AZ35" s="709"/>
      <c r="BA35" s="767"/>
      <c r="BB35" s="767"/>
      <c r="BC35" s="767"/>
      <c r="BD35" s="767"/>
      <c r="BE35" s="767"/>
      <c r="BF35" s="767"/>
      <c r="BG35" s="767"/>
      <c r="BH35" s="767"/>
      <c r="BI35" s="767"/>
      <c r="BM35" s="1127"/>
      <c r="BN35" s="1132"/>
      <c r="BO35" s="1135"/>
    </row>
    <row r="36" spans="1:67" s="313" customFormat="1" ht="25.9" customHeight="1">
      <c r="A36" s="1451">
        <v>2</v>
      </c>
      <c r="B36" s="1453" t="s">
        <v>752</v>
      </c>
      <c r="C36" s="1462" t="s">
        <v>20</v>
      </c>
      <c r="D36" s="1857">
        <v>19.263999999999999</v>
      </c>
      <c r="E36" s="1878">
        <v>27</v>
      </c>
      <c r="F36" s="1878">
        <v>31.654</v>
      </c>
      <c r="G36" s="1878">
        <v>46.21</v>
      </c>
      <c r="H36" s="1878">
        <v>42</v>
      </c>
      <c r="I36" s="1846">
        <v>47.075000000000003</v>
      </c>
      <c r="J36" s="1845">
        <v>47.075000000000003</v>
      </c>
      <c r="K36" s="1845">
        <v>19.413</v>
      </c>
      <c r="L36" s="1845">
        <v>28.108000000000001</v>
      </c>
      <c r="M36" s="1845">
        <v>28.844000000000001</v>
      </c>
      <c r="N36" s="1845">
        <v>33.911999999999999</v>
      </c>
      <c r="O36" s="1879">
        <v>49.15</v>
      </c>
      <c r="P36" s="1879">
        <f>44.65+50</f>
        <v>94.65</v>
      </c>
      <c r="Q36" s="1879">
        <f>50+47</f>
        <v>97</v>
      </c>
      <c r="R36" s="1879">
        <f>47+50</f>
        <v>97</v>
      </c>
      <c r="S36" s="1880">
        <v>37.241</v>
      </c>
      <c r="T36" s="1880">
        <v>45.965000000000003</v>
      </c>
      <c r="U36" s="1879">
        <v>112</v>
      </c>
      <c r="V36" s="1879">
        <v>53.5</v>
      </c>
      <c r="W36" s="1879">
        <v>53.5</v>
      </c>
      <c r="X36" s="1881">
        <v>53.5</v>
      </c>
      <c r="Y36" s="1848">
        <v>16.28</v>
      </c>
      <c r="Z36" s="1848">
        <v>30.661999999999999</v>
      </c>
      <c r="AA36" s="1881">
        <v>59.773000000000003</v>
      </c>
      <c r="AB36" s="1881">
        <v>58</v>
      </c>
      <c r="AC36" s="1881">
        <v>62.3</v>
      </c>
      <c r="AD36" s="1847">
        <v>62.3</v>
      </c>
      <c r="AE36" s="1882">
        <v>32.488598781999997</v>
      </c>
      <c r="AF36" s="1955">
        <v>46.993000000000002</v>
      </c>
      <c r="AG36" s="1847">
        <v>62.3</v>
      </c>
      <c r="AH36" s="1883">
        <v>65</v>
      </c>
      <c r="AI36" s="1847">
        <f t="shared" si="1"/>
        <v>104.22766131865558</v>
      </c>
      <c r="AJ36" s="1848">
        <f>AG36/AB36%</f>
        <v>107.41379310344828</v>
      </c>
      <c r="AK36" s="1847">
        <f t="shared" si="2"/>
        <v>100</v>
      </c>
      <c r="AL36" s="1847">
        <f t="shared" si="3"/>
        <v>100</v>
      </c>
      <c r="AM36" s="1820">
        <f t="shared" si="4"/>
        <v>104.3338683788122</v>
      </c>
      <c r="AN36" s="1847"/>
      <c r="AO36" s="623">
        <f>AA36/U36*100</f>
        <v>53.368749999999999</v>
      </c>
      <c r="AP36" s="623">
        <f>AA36/V36*100</f>
        <v>111.72523364485983</v>
      </c>
      <c r="AQ36" s="623">
        <f>AA36/W36*100</f>
        <v>111.72523364485983</v>
      </c>
      <c r="AR36" s="623">
        <f>AA36/X36*100</f>
        <v>111.72523364485983</v>
      </c>
      <c r="AS36" s="623">
        <f>AD36/AA36*100</f>
        <v>104.22766131865558</v>
      </c>
      <c r="AT36" s="1322" t="s">
        <v>986</v>
      </c>
      <c r="AU36" s="707"/>
      <c r="AV36" s="3748"/>
      <c r="AW36" s="3749"/>
      <c r="AX36" s="3747"/>
      <c r="AY36" s="765"/>
      <c r="AZ36" s="850"/>
      <c r="BA36" s="767"/>
      <c r="BB36" s="767"/>
      <c r="BC36" s="768"/>
      <c r="BD36" s="767"/>
      <c r="BE36" s="767"/>
      <c r="BF36" s="767"/>
      <c r="BG36" s="767"/>
      <c r="BH36" s="767"/>
      <c r="BI36" s="767"/>
      <c r="BL36" s="235">
        <v>2749</v>
      </c>
      <c r="BM36" s="1382"/>
      <c r="BN36" s="1132"/>
      <c r="BO36" s="1135"/>
    </row>
    <row r="37" spans="1:67" s="313" customFormat="1" ht="20.25" hidden="1" customHeight="1">
      <c r="A37" s="1451"/>
      <c r="B37" s="1453" t="s">
        <v>49</v>
      </c>
      <c r="C37" s="1866"/>
      <c r="D37" s="1857"/>
      <c r="E37" s="1858"/>
      <c r="F37" s="1858"/>
      <c r="G37" s="1858"/>
      <c r="H37" s="1858"/>
      <c r="I37" s="1858"/>
      <c r="J37" s="1859"/>
      <c r="K37" s="1859"/>
      <c r="L37" s="1859"/>
      <c r="M37" s="1859"/>
      <c r="N37" s="1859"/>
      <c r="O37" s="1859"/>
      <c r="P37" s="1859"/>
      <c r="Q37" s="1859"/>
      <c r="R37" s="1859"/>
      <c r="S37" s="1859"/>
      <c r="T37" s="1859"/>
      <c r="U37" s="1859"/>
      <c r="V37" s="1859"/>
      <c r="W37" s="1859"/>
      <c r="X37" s="1859"/>
      <c r="Y37" s="1859"/>
      <c r="Z37" s="1859"/>
      <c r="AA37" s="1859"/>
      <c r="AB37" s="1859"/>
      <c r="AC37" s="1859"/>
      <c r="AD37" s="1859"/>
      <c r="AE37" s="1859"/>
      <c r="AF37" s="1859"/>
      <c r="AG37" s="1859"/>
      <c r="AH37" s="1859"/>
      <c r="AI37" s="1859"/>
      <c r="AJ37" s="1860"/>
      <c r="AK37" s="1859"/>
      <c r="AL37" s="1859"/>
      <c r="AM37" s="1884"/>
      <c r="AN37" s="1859"/>
      <c r="AO37" s="623"/>
      <c r="AP37" s="623"/>
      <c r="AQ37" s="623"/>
      <c r="AR37" s="623"/>
      <c r="AS37" s="623"/>
      <c r="AT37" s="1323"/>
      <c r="AU37" s="716"/>
      <c r="AV37" s="492"/>
      <c r="AW37" s="709"/>
      <c r="AX37" s="492"/>
      <c r="AY37" s="765"/>
      <c r="AZ37" s="709"/>
      <c r="BA37" s="767"/>
      <c r="BB37" s="767"/>
      <c r="BC37" s="767"/>
      <c r="BD37" s="767"/>
      <c r="BE37" s="767"/>
      <c r="BF37" s="767"/>
      <c r="BG37" s="767"/>
      <c r="BH37" s="767"/>
      <c r="BI37" s="767"/>
      <c r="BM37" s="1137"/>
      <c r="BN37" s="1138"/>
      <c r="BO37" s="1135"/>
    </row>
    <row r="38" spans="1:67" s="266" customFormat="1" ht="21.75" hidden="1" customHeight="1">
      <c r="A38" s="1451"/>
      <c r="B38" s="1453" t="s">
        <v>50</v>
      </c>
      <c r="C38" s="1462" t="s">
        <v>51</v>
      </c>
      <c r="D38" s="1849"/>
      <c r="E38" s="1453"/>
      <c r="F38" s="1453"/>
      <c r="G38" s="1453"/>
      <c r="H38" s="1453"/>
      <c r="I38" s="1453"/>
      <c r="J38" s="1453"/>
      <c r="K38" s="1453"/>
      <c r="L38" s="1453"/>
      <c r="M38" s="1453"/>
      <c r="N38" s="1453"/>
      <c r="O38" s="1453"/>
      <c r="P38" s="1453"/>
      <c r="Q38" s="1453"/>
      <c r="R38" s="1453"/>
      <c r="S38" s="1453"/>
      <c r="T38" s="1453"/>
      <c r="U38" s="1453"/>
      <c r="V38" s="1453"/>
      <c r="W38" s="1453"/>
      <c r="X38" s="1453"/>
      <c r="Y38" s="1453"/>
      <c r="Z38" s="1453"/>
      <c r="AA38" s="1453"/>
      <c r="AB38" s="1453"/>
      <c r="AC38" s="1453"/>
      <c r="AD38" s="1453"/>
      <c r="AE38" s="1453"/>
      <c r="AF38" s="1453"/>
      <c r="AG38" s="1453"/>
      <c r="AH38" s="1453"/>
      <c r="AI38" s="1453"/>
      <c r="AJ38" s="1850"/>
      <c r="AK38" s="1453"/>
      <c r="AL38" s="1453"/>
      <c r="AM38" s="1451"/>
      <c r="AN38" s="1453"/>
      <c r="AO38" s="623"/>
      <c r="AP38" s="623"/>
      <c r="AQ38" s="623"/>
      <c r="AR38" s="623"/>
      <c r="AS38" s="623"/>
      <c r="AT38" s="1323"/>
      <c r="AU38" s="716"/>
      <c r="AV38" s="492"/>
      <c r="AW38" s="755"/>
      <c r="AX38" s="492"/>
      <c r="AY38" s="764"/>
      <c r="AZ38" s="755"/>
      <c r="BA38" s="756"/>
      <c r="BB38" s="756"/>
      <c r="BC38" s="756"/>
      <c r="BD38" s="756"/>
      <c r="BE38" s="756"/>
      <c r="BF38" s="756"/>
      <c r="BG38" s="756"/>
      <c r="BH38" s="756"/>
      <c r="BI38" s="756"/>
      <c r="BM38" s="1127"/>
      <c r="BN38" s="1132"/>
      <c r="BO38" s="1120"/>
    </row>
    <row r="39" spans="1:67" s="266" customFormat="1" ht="21.75" hidden="1" customHeight="1">
      <c r="A39" s="1451"/>
      <c r="B39" s="1453" t="s">
        <v>52</v>
      </c>
      <c r="C39" s="1462" t="s">
        <v>51</v>
      </c>
      <c r="D39" s="1849"/>
      <c r="E39" s="1453"/>
      <c r="F39" s="1453"/>
      <c r="G39" s="1453"/>
      <c r="H39" s="1453"/>
      <c r="I39" s="1453"/>
      <c r="J39" s="1453"/>
      <c r="K39" s="1453"/>
      <c r="L39" s="1453"/>
      <c r="M39" s="1453"/>
      <c r="N39" s="1453"/>
      <c r="O39" s="1453"/>
      <c r="P39" s="1453"/>
      <c r="Q39" s="1453"/>
      <c r="R39" s="1453"/>
      <c r="S39" s="1453"/>
      <c r="T39" s="1453"/>
      <c r="U39" s="1453"/>
      <c r="V39" s="1453"/>
      <c r="W39" s="1453"/>
      <c r="X39" s="1453"/>
      <c r="Y39" s="1453"/>
      <c r="Z39" s="1453"/>
      <c r="AA39" s="1453"/>
      <c r="AB39" s="1453"/>
      <c r="AC39" s="1453"/>
      <c r="AD39" s="1453"/>
      <c r="AE39" s="1453"/>
      <c r="AF39" s="1453"/>
      <c r="AG39" s="1453"/>
      <c r="AH39" s="1453"/>
      <c r="AI39" s="1453"/>
      <c r="AJ39" s="1850"/>
      <c r="AK39" s="1453"/>
      <c r="AL39" s="1453"/>
      <c r="AM39" s="1451"/>
      <c r="AN39" s="1453"/>
      <c r="AO39" s="623"/>
      <c r="AP39" s="623"/>
      <c r="AQ39" s="623"/>
      <c r="AR39" s="623"/>
      <c r="AS39" s="623"/>
      <c r="AT39" s="1323"/>
      <c r="AU39" s="716"/>
      <c r="AV39" s="492"/>
      <c r="AW39" s="755"/>
      <c r="AX39" s="492"/>
      <c r="AY39" s="764"/>
      <c r="AZ39" s="755"/>
      <c r="BA39" s="756"/>
      <c r="BB39" s="756"/>
      <c r="BC39" s="756"/>
      <c r="BD39" s="756"/>
      <c r="BE39" s="756"/>
      <c r="BF39" s="756"/>
      <c r="BG39" s="756"/>
      <c r="BH39" s="756"/>
      <c r="BI39" s="756"/>
      <c r="BM39" s="1127"/>
      <c r="BN39" s="1132"/>
      <c r="BO39" s="1120"/>
    </row>
    <row r="40" spans="1:67" s="266" customFormat="1" ht="21.75" hidden="1" customHeight="1">
      <c r="A40" s="1451"/>
      <c r="B40" s="1885" t="s">
        <v>49</v>
      </c>
      <c r="C40" s="1462"/>
      <c r="D40" s="1849"/>
      <c r="E40" s="1453"/>
      <c r="F40" s="1453"/>
      <c r="G40" s="1453"/>
      <c r="H40" s="1453"/>
      <c r="I40" s="1453"/>
      <c r="J40" s="1453"/>
      <c r="K40" s="1453"/>
      <c r="L40" s="1453"/>
      <c r="M40" s="1453"/>
      <c r="N40" s="1453"/>
      <c r="O40" s="1453"/>
      <c r="P40" s="1453"/>
      <c r="Q40" s="1453"/>
      <c r="R40" s="1453"/>
      <c r="S40" s="1453"/>
      <c r="T40" s="1453"/>
      <c r="U40" s="1453"/>
      <c r="V40" s="1453"/>
      <c r="W40" s="1453"/>
      <c r="X40" s="1453"/>
      <c r="Y40" s="1453"/>
      <c r="Z40" s="1453"/>
      <c r="AA40" s="1453"/>
      <c r="AB40" s="1453"/>
      <c r="AC40" s="1453"/>
      <c r="AD40" s="1453"/>
      <c r="AE40" s="1453"/>
      <c r="AF40" s="1453"/>
      <c r="AG40" s="1453"/>
      <c r="AH40" s="1453"/>
      <c r="AI40" s="1453"/>
      <c r="AJ40" s="1850"/>
      <c r="AK40" s="1453"/>
      <c r="AL40" s="1453"/>
      <c r="AM40" s="1451"/>
      <c r="AN40" s="1453"/>
      <c r="AO40" s="623"/>
      <c r="AP40" s="623"/>
      <c r="AQ40" s="623"/>
      <c r="AR40" s="623"/>
      <c r="AS40" s="623"/>
      <c r="AT40" s="1323"/>
      <c r="AU40" s="716"/>
      <c r="AV40" s="492"/>
      <c r="AW40" s="755"/>
      <c r="AX40" s="492"/>
      <c r="AY40" s="764"/>
      <c r="AZ40" s="755"/>
      <c r="BA40" s="756"/>
      <c r="BB40" s="756"/>
      <c r="BC40" s="756"/>
      <c r="BD40" s="756"/>
      <c r="BE40" s="756"/>
      <c r="BF40" s="756"/>
      <c r="BG40" s="756"/>
      <c r="BH40" s="756"/>
      <c r="BI40" s="756"/>
      <c r="BM40" s="1124"/>
      <c r="BN40" s="1125"/>
      <c r="BO40" s="1120"/>
    </row>
    <row r="41" spans="1:67" s="266" customFormat="1" ht="21.75" hidden="1" customHeight="1">
      <c r="A41" s="1451"/>
      <c r="B41" s="1453" t="s">
        <v>53</v>
      </c>
      <c r="C41" s="1462" t="s">
        <v>51</v>
      </c>
      <c r="D41" s="1849"/>
      <c r="E41" s="1453"/>
      <c r="F41" s="1453"/>
      <c r="G41" s="1453"/>
      <c r="H41" s="1453"/>
      <c r="I41" s="1453"/>
      <c r="J41" s="1453"/>
      <c r="K41" s="1453"/>
      <c r="L41" s="1453"/>
      <c r="M41" s="1453"/>
      <c r="N41" s="1453"/>
      <c r="O41" s="1453"/>
      <c r="P41" s="1453"/>
      <c r="Q41" s="1453"/>
      <c r="R41" s="1453"/>
      <c r="S41" s="1453"/>
      <c r="T41" s="1453"/>
      <c r="U41" s="1453"/>
      <c r="V41" s="1453"/>
      <c r="W41" s="1453"/>
      <c r="X41" s="1453"/>
      <c r="Y41" s="1453"/>
      <c r="Z41" s="1453"/>
      <c r="AA41" s="1453"/>
      <c r="AB41" s="1453"/>
      <c r="AC41" s="1453"/>
      <c r="AD41" s="1453"/>
      <c r="AE41" s="1453"/>
      <c r="AF41" s="1453"/>
      <c r="AG41" s="1453"/>
      <c r="AH41" s="1453"/>
      <c r="AI41" s="1453"/>
      <c r="AJ41" s="1850"/>
      <c r="AK41" s="1453"/>
      <c r="AL41" s="1453"/>
      <c r="AM41" s="1451"/>
      <c r="AN41" s="1453"/>
      <c r="AO41" s="623"/>
      <c r="AP41" s="623"/>
      <c r="AQ41" s="623"/>
      <c r="AR41" s="623"/>
      <c r="AS41" s="623"/>
      <c r="AT41" s="1323"/>
      <c r="AU41" s="716"/>
      <c r="AV41" s="492"/>
      <c r="AW41" s="755"/>
      <c r="AX41" s="492"/>
      <c r="AY41" s="764"/>
      <c r="AZ41" s="755"/>
      <c r="BA41" s="756"/>
      <c r="BB41" s="756"/>
      <c r="BC41" s="756"/>
      <c r="BD41" s="756"/>
      <c r="BE41" s="756"/>
      <c r="BF41" s="756"/>
      <c r="BG41" s="756"/>
      <c r="BH41" s="756"/>
      <c r="BI41" s="756"/>
      <c r="BM41" s="1127"/>
      <c r="BN41" s="1139"/>
      <c r="BO41" s="1120"/>
    </row>
    <row r="42" spans="1:67" s="266" customFormat="1" ht="21.75" hidden="1" customHeight="1">
      <c r="A42" s="1451"/>
      <c r="B42" s="1453" t="s">
        <v>54</v>
      </c>
      <c r="C42" s="1462" t="s">
        <v>51</v>
      </c>
      <c r="D42" s="1849"/>
      <c r="E42" s="1453"/>
      <c r="F42" s="1453"/>
      <c r="G42" s="1453"/>
      <c r="H42" s="1453"/>
      <c r="I42" s="1453"/>
      <c r="J42" s="1453"/>
      <c r="K42" s="1453"/>
      <c r="L42" s="1453"/>
      <c r="M42" s="1453"/>
      <c r="N42" s="1453"/>
      <c r="O42" s="1453"/>
      <c r="P42" s="1453"/>
      <c r="Q42" s="1453"/>
      <c r="R42" s="1453"/>
      <c r="S42" s="1453"/>
      <c r="T42" s="1453"/>
      <c r="U42" s="1453"/>
      <c r="V42" s="1453"/>
      <c r="W42" s="1453"/>
      <c r="X42" s="1453"/>
      <c r="Y42" s="1453"/>
      <c r="Z42" s="1453"/>
      <c r="AA42" s="1453"/>
      <c r="AB42" s="1453"/>
      <c r="AC42" s="1453"/>
      <c r="AD42" s="1453"/>
      <c r="AE42" s="1453"/>
      <c r="AF42" s="1453"/>
      <c r="AG42" s="1453"/>
      <c r="AH42" s="1453"/>
      <c r="AI42" s="1453"/>
      <c r="AJ42" s="1850"/>
      <c r="AK42" s="1453"/>
      <c r="AL42" s="1453"/>
      <c r="AM42" s="1451"/>
      <c r="AN42" s="1453"/>
      <c r="AO42" s="623"/>
      <c r="AP42" s="623"/>
      <c r="AQ42" s="623"/>
      <c r="AR42" s="623"/>
      <c r="AS42" s="623"/>
      <c r="AT42" s="1323"/>
      <c r="AU42" s="716"/>
      <c r="AV42" s="492"/>
      <c r="AW42" s="755"/>
      <c r="AX42" s="492"/>
      <c r="AY42" s="764"/>
      <c r="AZ42" s="755"/>
      <c r="BA42" s="756"/>
      <c r="BB42" s="756"/>
      <c r="BC42" s="756"/>
      <c r="BD42" s="756"/>
      <c r="BE42" s="756"/>
      <c r="BF42" s="756"/>
      <c r="BG42" s="756"/>
      <c r="BH42" s="756"/>
      <c r="BI42" s="756"/>
      <c r="BM42" s="1127"/>
      <c r="BN42" s="1139"/>
      <c r="BO42" s="1120"/>
    </row>
    <row r="43" spans="1:67" s="266" customFormat="1" ht="21.75" hidden="1" customHeight="1">
      <c r="A43" s="1451"/>
      <c r="B43" s="1453" t="s">
        <v>55</v>
      </c>
      <c r="C43" s="1462" t="s">
        <v>51</v>
      </c>
      <c r="D43" s="1849"/>
      <c r="E43" s="1453"/>
      <c r="F43" s="1453"/>
      <c r="G43" s="1453"/>
      <c r="H43" s="1453"/>
      <c r="I43" s="1453"/>
      <c r="J43" s="1453"/>
      <c r="K43" s="1453"/>
      <c r="L43" s="1453"/>
      <c r="M43" s="1453"/>
      <c r="N43" s="1453"/>
      <c r="O43" s="1453"/>
      <c r="P43" s="1453"/>
      <c r="Q43" s="1453"/>
      <c r="R43" s="1453"/>
      <c r="S43" s="1453"/>
      <c r="T43" s="1453"/>
      <c r="U43" s="1453"/>
      <c r="V43" s="1453"/>
      <c r="W43" s="1453"/>
      <c r="X43" s="1453"/>
      <c r="Y43" s="1453"/>
      <c r="Z43" s="1453"/>
      <c r="AA43" s="1453"/>
      <c r="AB43" s="1453"/>
      <c r="AC43" s="1453"/>
      <c r="AD43" s="1453"/>
      <c r="AE43" s="1453"/>
      <c r="AF43" s="1453"/>
      <c r="AG43" s="1453"/>
      <c r="AH43" s="1453"/>
      <c r="AI43" s="1453"/>
      <c r="AJ43" s="1850"/>
      <c r="AK43" s="1453"/>
      <c r="AL43" s="1453"/>
      <c r="AM43" s="1451"/>
      <c r="AN43" s="1453"/>
      <c r="AO43" s="623"/>
      <c r="AP43" s="623"/>
      <c r="AQ43" s="623"/>
      <c r="AR43" s="623"/>
      <c r="AS43" s="623"/>
      <c r="AT43" s="1323"/>
      <c r="AU43" s="716"/>
      <c r="AV43" s="492"/>
      <c r="AW43" s="755"/>
      <c r="AX43" s="492"/>
      <c r="AY43" s="764"/>
      <c r="AZ43" s="755"/>
      <c r="BA43" s="756"/>
      <c r="BB43" s="756"/>
      <c r="BC43" s="756"/>
      <c r="BD43" s="756"/>
      <c r="BE43" s="756"/>
      <c r="BF43" s="756"/>
      <c r="BG43" s="756"/>
      <c r="BH43" s="756"/>
      <c r="BI43" s="756"/>
      <c r="BM43" s="1127"/>
      <c r="BN43" s="1139"/>
      <c r="BO43" s="1120"/>
    </row>
    <row r="44" spans="1:67" s="266" customFormat="1" ht="21.75" hidden="1" customHeight="1">
      <c r="A44" s="1451"/>
      <c r="B44" s="1453" t="s">
        <v>56</v>
      </c>
      <c r="C44" s="1462" t="s">
        <v>51</v>
      </c>
      <c r="D44" s="1849"/>
      <c r="E44" s="1453"/>
      <c r="F44" s="1453"/>
      <c r="G44" s="1453"/>
      <c r="H44" s="1453"/>
      <c r="I44" s="1453"/>
      <c r="J44" s="1453"/>
      <c r="K44" s="1453"/>
      <c r="L44" s="1453"/>
      <c r="M44" s="1453"/>
      <c r="N44" s="1453"/>
      <c r="O44" s="1453"/>
      <c r="P44" s="1453"/>
      <c r="Q44" s="1453"/>
      <c r="R44" s="1453"/>
      <c r="S44" s="1453"/>
      <c r="T44" s="1453"/>
      <c r="U44" s="1453"/>
      <c r="V44" s="1453"/>
      <c r="W44" s="1453"/>
      <c r="X44" s="1453"/>
      <c r="Y44" s="1453"/>
      <c r="Z44" s="1453"/>
      <c r="AA44" s="1453"/>
      <c r="AB44" s="1453"/>
      <c r="AC44" s="1453"/>
      <c r="AD44" s="1453"/>
      <c r="AE44" s="1453"/>
      <c r="AF44" s="1453"/>
      <c r="AG44" s="1453"/>
      <c r="AH44" s="1453"/>
      <c r="AI44" s="1453"/>
      <c r="AJ44" s="1850"/>
      <c r="AK44" s="1453"/>
      <c r="AL44" s="1453"/>
      <c r="AM44" s="1451"/>
      <c r="AN44" s="1453"/>
      <c r="AO44" s="623"/>
      <c r="AP44" s="623"/>
      <c r="AQ44" s="623"/>
      <c r="AR44" s="623"/>
      <c r="AS44" s="623"/>
      <c r="AT44" s="1323"/>
      <c r="AU44" s="716"/>
      <c r="AV44" s="492"/>
      <c r="AW44" s="755"/>
      <c r="AX44" s="492"/>
      <c r="AY44" s="764"/>
      <c r="AZ44" s="755"/>
      <c r="BA44" s="756"/>
      <c r="BB44" s="756"/>
      <c r="BC44" s="756"/>
      <c r="BD44" s="756"/>
      <c r="BE44" s="756"/>
      <c r="BF44" s="756"/>
      <c r="BG44" s="756"/>
      <c r="BH44" s="756"/>
      <c r="BI44" s="756"/>
      <c r="BM44" s="1127"/>
      <c r="BN44" s="1139"/>
      <c r="BO44" s="1120"/>
    </row>
    <row r="45" spans="1:67" s="313" customFormat="1" ht="50.25" hidden="1" customHeight="1">
      <c r="A45" s="1451">
        <v>10</v>
      </c>
      <c r="B45" s="1453" t="s">
        <v>57</v>
      </c>
      <c r="C45" s="1866" t="s">
        <v>20</v>
      </c>
      <c r="D45" s="1857"/>
      <c r="E45" s="1858"/>
      <c r="F45" s="1858"/>
      <c r="G45" s="1858"/>
      <c r="H45" s="1858"/>
      <c r="I45" s="1858"/>
      <c r="J45" s="1859"/>
      <c r="K45" s="1859"/>
      <c r="L45" s="1859"/>
      <c r="M45" s="1859"/>
      <c r="N45" s="1859"/>
      <c r="O45" s="1859"/>
      <c r="P45" s="1859"/>
      <c r="Q45" s="1859"/>
      <c r="R45" s="1859"/>
      <c r="S45" s="1859"/>
      <c r="T45" s="1859"/>
      <c r="U45" s="1859"/>
      <c r="V45" s="1859"/>
      <c r="W45" s="1859"/>
      <c r="X45" s="1859"/>
      <c r="Y45" s="1859"/>
      <c r="Z45" s="1859"/>
      <c r="AA45" s="1859"/>
      <c r="AB45" s="1859"/>
      <c r="AC45" s="1859"/>
      <c r="AD45" s="1859"/>
      <c r="AE45" s="1859"/>
      <c r="AF45" s="1859"/>
      <c r="AG45" s="1859"/>
      <c r="AH45" s="1859"/>
      <c r="AI45" s="1859"/>
      <c r="AJ45" s="1860"/>
      <c r="AK45" s="1859"/>
      <c r="AL45" s="1859"/>
      <c r="AM45" s="1884"/>
      <c r="AN45" s="1859"/>
      <c r="AO45" s="623"/>
      <c r="AP45" s="623"/>
      <c r="AQ45" s="623"/>
      <c r="AR45" s="623"/>
      <c r="AS45" s="623"/>
      <c r="AT45" s="1323"/>
      <c r="AU45" s="716"/>
      <c r="AV45" s="492"/>
      <c r="AW45" s="709"/>
      <c r="AX45" s="492"/>
      <c r="AY45" s="765"/>
      <c r="AZ45" s="709"/>
      <c r="BA45" s="767"/>
      <c r="BB45" s="767"/>
      <c r="BC45" s="767"/>
      <c r="BD45" s="767"/>
      <c r="BE45" s="767"/>
      <c r="BF45" s="767"/>
      <c r="BG45" s="767"/>
      <c r="BH45" s="767"/>
      <c r="BI45" s="767"/>
      <c r="BM45" s="1127"/>
      <c r="BN45" s="1139"/>
      <c r="BO45" s="1135"/>
    </row>
    <row r="46" spans="1:67" s="313" customFormat="1" ht="21.75" hidden="1" customHeight="1">
      <c r="A46" s="1451">
        <v>11</v>
      </c>
      <c r="B46" s="1453" t="s">
        <v>58</v>
      </c>
      <c r="C46" s="1866" t="s">
        <v>20</v>
      </c>
      <c r="D46" s="1857"/>
      <c r="E46" s="1858"/>
      <c r="F46" s="1858"/>
      <c r="G46" s="1858"/>
      <c r="H46" s="1858"/>
      <c r="I46" s="1858"/>
      <c r="J46" s="1859"/>
      <c r="K46" s="1859"/>
      <c r="L46" s="1859"/>
      <c r="M46" s="1859"/>
      <c r="N46" s="1859"/>
      <c r="O46" s="1859"/>
      <c r="P46" s="1859"/>
      <c r="Q46" s="1859"/>
      <c r="R46" s="1859"/>
      <c r="S46" s="1859"/>
      <c r="T46" s="1859"/>
      <c r="U46" s="1859"/>
      <c r="V46" s="1859"/>
      <c r="W46" s="1859"/>
      <c r="X46" s="1859"/>
      <c r="Y46" s="1859"/>
      <c r="Z46" s="1859"/>
      <c r="AA46" s="1859"/>
      <c r="AB46" s="1859"/>
      <c r="AC46" s="1859"/>
      <c r="AD46" s="1859"/>
      <c r="AE46" s="1859"/>
      <c r="AF46" s="1859"/>
      <c r="AG46" s="1859"/>
      <c r="AH46" s="1859"/>
      <c r="AI46" s="1859"/>
      <c r="AJ46" s="1860"/>
      <c r="AK46" s="1859"/>
      <c r="AL46" s="1859"/>
      <c r="AM46" s="1884"/>
      <c r="AN46" s="1859"/>
      <c r="AO46" s="623"/>
      <c r="AP46" s="623"/>
      <c r="AQ46" s="623"/>
      <c r="AR46" s="623"/>
      <c r="AS46" s="623"/>
      <c r="AT46" s="1323"/>
      <c r="AU46" s="716"/>
      <c r="AV46" s="492"/>
      <c r="AW46" s="709"/>
      <c r="AX46" s="492"/>
      <c r="AY46" s="765"/>
      <c r="AZ46" s="709"/>
      <c r="BA46" s="767"/>
      <c r="BB46" s="767"/>
      <c r="BC46" s="767"/>
      <c r="BD46" s="767"/>
      <c r="BE46" s="767"/>
      <c r="BF46" s="767"/>
      <c r="BG46" s="767"/>
      <c r="BH46" s="767"/>
      <c r="BI46" s="767"/>
      <c r="BM46" s="1127"/>
      <c r="BN46" s="1139"/>
      <c r="BO46" s="1135"/>
    </row>
    <row r="47" spans="1:67" s="313" customFormat="1" ht="21.75" hidden="1" customHeight="1">
      <c r="A47" s="1451" t="s">
        <v>19</v>
      </c>
      <c r="B47" s="1453" t="s">
        <v>59</v>
      </c>
      <c r="C47" s="1462" t="s">
        <v>51</v>
      </c>
      <c r="D47" s="1857"/>
      <c r="E47" s="1858"/>
      <c r="F47" s="1858"/>
      <c r="G47" s="1858"/>
      <c r="H47" s="1858"/>
      <c r="I47" s="1858"/>
      <c r="J47" s="1859"/>
      <c r="K47" s="1859"/>
      <c r="L47" s="1859"/>
      <c r="M47" s="1859"/>
      <c r="N47" s="1859"/>
      <c r="O47" s="1859"/>
      <c r="P47" s="1859"/>
      <c r="Q47" s="1859"/>
      <c r="R47" s="1859"/>
      <c r="S47" s="1859"/>
      <c r="T47" s="1859"/>
      <c r="U47" s="1859"/>
      <c r="V47" s="1859"/>
      <c r="W47" s="1859"/>
      <c r="X47" s="1859"/>
      <c r="Y47" s="1859"/>
      <c r="Z47" s="1859"/>
      <c r="AA47" s="1859"/>
      <c r="AB47" s="1859"/>
      <c r="AC47" s="1859"/>
      <c r="AD47" s="1859"/>
      <c r="AE47" s="1859"/>
      <c r="AF47" s="1859"/>
      <c r="AG47" s="1859"/>
      <c r="AH47" s="1859"/>
      <c r="AI47" s="1859"/>
      <c r="AJ47" s="1860"/>
      <c r="AK47" s="1859"/>
      <c r="AL47" s="1859"/>
      <c r="AM47" s="1884"/>
      <c r="AN47" s="1859"/>
      <c r="AO47" s="623"/>
      <c r="AP47" s="623"/>
      <c r="AQ47" s="623"/>
      <c r="AR47" s="623"/>
      <c r="AS47" s="623"/>
      <c r="AT47" s="1323"/>
      <c r="AU47" s="716"/>
      <c r="AV47" s="492"/>
      <c r="AW47" s="709"/>
      <c r="AX47" s="492"/>
      <c r="AY47" s="765"/>
      <c r="AZ47" s="709"/>
      <c r="BA47" s="767"/>
      <c r="BB47" s="767"/>
      <c r="BC47" s="767"/>
      <c r="BD47" s="767"/>
      <c r="BE47" s="767"/>
      <c r="BF47" s="767"/>
      <c r="BG47" s="767"/>
      <c r="BH47" s="767"/>
      <c r="BI47" s="767"/>
      <c r="BM47" s="1124"/>
      <c r="BN47" s="1125"/>
      <c r="BO47" s="1135"/>
    </row>
    <row r="48" spans="1:67" s="313" customFormat="1" ht="21.75" hidden="1" customHeight="1">
      <c r="A48" s="1451"/>
      <c r="B48" s="1453" t="s">
        <v>60</v>
      </c>
      <c r="C48" s="1462" t="s">
        <v>51</v>
      </c>
      <c r="D48" s="1857"/>
      <c r="E48" s="1858"/>
      <c r="F48" s="1858"/>
      <c r="G48" s="1858"/>
      <c r="H48" s="1858"/>
      <c r="I48" s="1858"/>
      <c r="J48" s="1859"/>
      <c r="K48" s="1859"/>
      <c r="L48" s="1859"/>
      <c r="M48" s="1859"/>
      <c r="N48" s="1859"/>
      <c r="O48" s="1859"/>
      <c r="P48" s="1859"/>
      <c r="Q48" s="1859"/>
      <c r="R48" s="1859"/>
      <c r="S48" s="1859"/>
      <c r="T48" s="1859"/>
      <c r="U48" s="1859"/>
      <c r="V48" s="1859"/>
      <c r="W48" s="1859"/>
      <c r="X48" s="1859"/>
      <c r="Y48" s="1859"/>
      <c r="Z48" s="1859"/>
      <c r="AA48" s="1859"/>
      <c r="AB48" s="1859"/>
      <c r="AC48" s="1859"/>
      <c r="AD48" s="1859"/>
      <c r="AE48" s="1859"/>
      <c r="AF48" s="1859"/>
      <c r="AG48" s="1859"/>
      <c r="AH48" s="1859"/>
      <c r="AI48" s="1859"/>
      <c r="AJ48" s="1860"/>
      <c r="AK48" s="1859"/>
      <c r="AL48" s="1859"/>
      <c r="AM48" s="1884"/>
      <c r="AN48" s="1859"/>
      <c r="AO48" s="623"/>
      <c r="AP48" s="623"/>
      <c r="AQ48" s="623"/>
      <c r="AR48" s="623"/>
      <c r="AS48" s="623"/>
      <c r="AT48" s="1323"/>
      <c r="AU48" s="716"/>
      <c r="AV48" s="492"/>
      <c r="AW48" s="709"/>
      <c r="AX48" s="492"/>
      <c r="AY48" s="765"/>
      <c r="AZ48" s="709"/>
      <c r="BA48" s="767"/>
      <c r="BB48" s="767"/>
      <c r="BC48" s="767"/>
      <c r="BD48" s="767"/>
      <c r="BE48" s="767"/>
      <c r="BF48" s="767"/>
      <c r="BG48" s="767"/>
      <c r="BH48" s="767"/>
      <c r="BI48" s="767"/>
      <c r="BM48" s="1127"/>
      <c r="BN48" s="1139"/>
      <c r="BO48" s="1135"/>
    </row>
    <row r="49" spans="1:67" s="313" customFormat="1" ht="21.75" hidden="1" customHeight="1">
      <c r="A49" s="1451"/>
      <c r="B49" s="1453" t="s">
        <v>49</v>
      </c>
      <c r="C49" s="1462"/>
      <c r="D49" s="1857"/>
      <c r="E49" s="1858"/>
      <c r="F49" s="1858"/>
      <c r="G49" s="1858"/>
      <c r="H49" s="1858"/>
      <c r="I49" s="1858"/>
      <c r="J49" s="1859"/>
      <c r="K49" s="1859"/>
      <c r="L49" s="1859"/>
      <c r="M49" s="1859"/>
      <c r="N49" s="1859"/>
      <c r="O49" s="1859"/>
      <c r="P49" s="1859"/>
      <c r="Q49" s="1859"/>
      <c r="R49" s="1859"/>
      <c r="S49" s="1859"/>
      <c r="T49" s="1859"/>
      <c r="U49" s="1859"/>
      <c r="V49" s="1859"/>
      <c r="W49" s="1859"/>
      <c r="X49" s="1859"/>
      <c r="Y49" s="1859"/>
      <c r="Z49" s="1859"/>
      <c r="AA49" s="1859"/>
      <c r="AB49" s="1859"/>
      <c r="AC49" s="1859"/>
      <c r="AD49" s="1859"/>
      <c r="AE49" s="1859"/>
      <c r="AF49" s="1859"/>
      <c r="AG49" s="1859"/>
      <c r="AH49" s="1859"/>
      <c r="AI49" s="1859"/>
      <c r="AJ49" s="1860"/>
      <c r="AK49" s="1859"/>
      <c r="AL49" s="1859"/>
      <c r="AM49" s="1884"/>
      <c r="AN49" s="1859"/>
      <c r="AO49" s="623"/>
      <c r="AP49" s="623"/>
      <c r="AQ49" s="623"/>
      <c r="AR49" s="623"/>
      <c r="AS49" s="623"/>
      <c r="AT49" s="1323"/>
      <c r="AU49" s="716"/>
      <c r="AV49" s="492"/>
      <c r="AW49" s="709"/>
      <c r="AX49" s="492"/>
      <c r="AY49" s="765"/>
      <c r="AZ49" s="709"/>
      <c r="BA49" s="767"/>
      <c r="BB49" s="767"/>
      <c r="BC49" s="767"/>
      <c r="BD49" s="767"/>
      <c r="BE49" s="767"/>
      <c r="BF49" s="767"/>
      <c r="BG49" s="767"/>
      <c r="BH49" s="767"/>
      <c r="BI49" s="767"/>
      <c r="BM49" s="1127"/>
      <c r="BN49" s="1139"/>
      <c r="BO49" s="1135"/>
    </row>
    <row r="50" spans="1:67" s="314" customFormat="1" ht="21.75" hidden="1" customHeight="1">
      <c r="A50" s="1886"/>
      <c r="B50" s="1871" t="s">
        <v>61</v>
      </c>
      <c r="C50" s="1462" t="s">
        <v>51</v>
      </c>
      <c r="D50" s="1873"/>
      <c r="E50" s="1874"/>
      <c r="F50" s="1874"/>
      <c r="G50" s="1874"/>
      <c r="H50" s="1874"/>
      <c r="I50" s="1874"/>
      <c r="J50" s="1875"/>
      <c r="K50" s="1875"/>
      <c r="L50" s="1875"/>
      <c r="M50" s="1875"/>
      <c r="N50" s="1875"/>
      <c r="O50" s="1875"/>
      <c r="P50" s="1875"/>
      <c r="Q50" s="1875"/>
      <c r="R50" s="1875"/>
      <c r="S50" s="1875"/>
      <c r="T50" s="1875"/>
      <c r="U50" s="1875"/>
      <c r="V50" s="1875"/>
      <c r="W50" s="1875"/>
      <c r="X50" s="1875"/>
      <c r="Y50" s="1875"/>
      <c r="Z50" s="1875"/>
      <c r="AA50" s="1875"/>
      <c r="AB50" s="1875"/>
      <c r="AC50" s="1875"/>
      <c r="AD50" s="1875"/>
      <c r="AE50" s="1875"/>
      <c r="AF50" s="1875"/>
      <c r="AG50" s="1875"/>
      <c r="AH50" s="1875"/>
      <c r="AI50" s="1875"/>
      <c r="AJ50" s="1876"/>
      <c r="AK50" s="1875"/>
      <c r="AL50" s="1875"/>
      <c r="AM50" s="1887"/>
      <c r="AN50" s="1875"/>
      <c r="AO50" s="623"/>
      <c r="AP50" s="623"/>
      <c r="AQ50" s="623"/>
      <c r="AR50" s="623"/>
      <c r="AS50" s="623"/>
      <c r="AT50" s="1323"/>
      <c r="AU50" s="716"/>
      <c r="AV50" s="492"/>
      <c r="AW50" s="720"/>
      <c r="AX50" s="492"/>
      <c r="AY50" s="719"/>
      <c r="AZ50" s="720"/>
      <c r="BA50" s="721"/>
      <c r="BB50" s="721"/>
      <c r="BC50" s="721"/>
      <c r="BD50" s="721"/>
      <c r="BE50" s="721"/>
      <c r="BF50" s="721"/>
      <c r="BG50" s="721"/>
      <c r="BH50" s="721"/>
      <c r="BI50" s="721"/>
      <c r="BM50" s="1127"/>
      <c r="BN50" s="1139"/>
      <c r="BO50" s="1136"/>
    </row>
    <row r="51" spans="1:67" s="314" customFormat="1" ht="21.75" hidden="1" customHeight="1">
      <c r="A51" s="1886"/>
      <c r="B51" s="1871" t="s">
        <v>62</v>
      </c>
      <c r="C51" s="1462"/>
      <c r="D51" s="1873"/>
      <c r="E51" s="1874"/>
      <c r="F51" s="1874"/>
      <c r="G51" s="1874"/>
      <c r="H51" s="1874"/>
      <c r="I51" s="1874"/>
      <c r="J51" s="1875"/>
      <c r="K51" s="1875"/>
      <c r="L51" s="1875"/>
      <c r="M51" s="1875"/>
      <c r="N51" s="1875"/>
      <c r="O51" s="1875"/>
      <c r="P51" s="1875"/>
      <c r="Q51" s="1875"/>
      <c r="R51" s="1875"/>
      <c r="S51" s="1875"/>
      <c r="T51" s="1875"/>
      <c r="U51" s="1875"/>
      <c r="V51" s="1875"/>
      <c r="W51" s="1875"/>
      <c r="X51" s="1875"/>
      <c r="Y51" s="1875"/>
      <c r="Z51" s="1875"/>
      <c r="AA51" s="1875"/>
      <c r="AB51" s="1875"/>
      <c r="AC51" s="1875"/>
      <c r="AD51" s="1875"/>
      <c r="AE51" s="1875"/>
      <c r="AF51" s="1875"/>
      <c r="AG51" s="1875"/>
      <c r="AH51" s="1875"/>
      <c r="AI51" s="1875"/>
      <c r="AJ51" s="1876"/>
      <c r="AK51" s="1875"/>
      <c r="AL51" s="1875"/>
      <c r="AM51" s="1887"/>
      <c r="AN51" s="1875"/>
      <c r="AO51" s="623"/>
      <c r="AP51" s="623"/>
      <c r="AQ51" s="623"/>
      <c r="AR51" s="623"/>
      <c r="AS51" s="623"/>
      <c r="AT51" s="1323"/>
      <c r="AU51" s="716"/>
      <c r="AV51" s="492"/>
      <c r="AW51" s="720"/>
      <c r="AX51" s="492"/>
      <c r="AY51" s="719"/>
      <c r="AZ51" s="720"/>
      <c r="BA51" s="721"/>
      <c r="BB51" s="721"/>
      <c r="BC51" s="721"/>
      <c r="BD51" s="721"/>
      <c r="BE51" s="721"/>
      <c r="BF51" s="721"/>
      <c r="BG51" s="721"/>
      <c r="BH51" s="721"/>
      <c r="BI51" s="721"/>
      <c r="BM51" s="1127"/>
      <c r="BN51" s="1139"/>
      <c r="BO51" s="1136"/>
    </row>
    <row r="52" spans="1:67" s="313" customFormat="1" ht="21.75" hidden="1" customHeight="1">
      <c r="A52" s="1451"/>
      <c r="B52" s="1453" t="s">
        <v>63</v>
      </c>
      <c r="C52" s="1462" t="s">
        <v>51</v>
      </c>
      <c r="D52" s="1857"/>
      <c r="E52" s="1858"/>
      <c r="F52" s="1858"/>
      <c r="G52" s="1858"/>
      <c r="H52" s="1858"/>
      <c r="I52" s="1858"/>
      <c r="J52" s="1859"/>
      <c r="K52" s="1859"/>
      <c r="L52" s="1859"/>
      <c r="M52" s="1859"/>
      <c r="N52" s="1859"/>
      <c r="O52" s="1859"/>
      <c r="P52" s="1859"/>
      <c r="Q52" s="1859"/>
      <c r="R52" s="1859"/>
      <c r="S52" s="1859"/>
      <c r="T52" s="1859"/>
      <c r="U52" s="1859"/>
      <c r="V52" s="1859"/>
      <c r="W52" s="1859"/>
      <c r="X52" s="1859"/>
      <c r="Y52" s="1859"/>
      <c r="Z52" s="1859"/>
      <c r="AA52" s="1859"/>
      <c r="AB52" s="1859"/>
      <c r="AC52" s="1859"/>
      <c r="AD52" s="1859"/>
      <c r="AE52" s="1859"/>
      <c r="AF52" s="1859"/>
      <c r="AG52" s="1859"/>
      <c r="AH52" s="1859"/>
      <c r="AI52" s="1859"/>
      <c r="AJ52" s="1860"/>
      <c r="AK52" s="1859"/>
      <c r="AL52" s="1859"/>
      <c r="AM52" s="1884"/>
      <c r="AN52" s="1859"/>
      <c r="AO52" s="623"/>
      <c r="AP52" s="623"/>
      <c r="AQ52" s="623"/>
      <c r="AR52" s="623"/>
      <c r="AS52" s="623"/>
      <c r="AT52" s="1323"/>
      <c r="AU52" s="716"/>
      <c r="AV52" s="492"/>
      <c r="AW52" s="709"/>
      <c r="AX52" s="492"/>
      <c r="AY52" s="765"/>
      <c r="AZ52" s="709"/>
      <c r="BA52" s="767"/>
      <c r="BB52" s="767"/>
      <c r="BC52" s="767"/>
      <c r="BD52" s="767"/>
      <c r="BE52" s="767"/>
      <c r="BF52" s="767"/>
      <c r="BG52" s="767"/>
      <c r="BH52" s="767"/>
      <c r="BI52" s="767"/>
      <c r="BM52" s="1127"/>
      <c r="BN52" s="1139"/>
      <c r="BO52" s="1135"/>
    </row>
    <row r="53" spans="1:67" s="313" customFormat="1" ht="21.75" hidden="1" customHeight="1">
      <c r="A53" s="1451"/>
      <c r="B53" s="1453" t="s">
        <v>64</v>
      </c>
      <c r="C53" s="1462" t="s">
        <v>51</v>
      </c>
      <c r="D53" s="1857"/>
      <c r="E53" s="1858"/>
      <c r="F53" s="1858"/>
      <c r="G53" s="1858"/>
      <c r="H53" s="1858"/>
      <c r="I53" s="1858"/>
      <c r="J53" s="1859"/>
      <c r="K53" s="1859"/>
      <c r="L53" s="1859"/>
      <c r="M53" s="1859"/>
      <c r="N53" s="1859"/>
      <c r="O53" s="1859"/>
      <c r="P53" s="1859"/>
      <c r="Q53" s="1859"/>
      <c r="R53" s="1859"/>
      <c r="S53" s="1859"/>
      <c r="T53" s="1859"/>
      <c r="U53" s="1859"/>
      <c r="V53" s="1859"/>
      <c r="W53" s="1859"/>
      <c r="X53" s="1859"/>
      <c r="Y53" s="1859"/>
      <c r="Z53" s="1859"/>
      <c r="AA53" s="1859"/>
      <c r="AB53" s="1859"/>
      <c r="AC53" s="1859"/>
      <c r="AD53" s="1859"/>
      <c r="AE53" s="1859"/>
      <c r="AF53" s="1859"/>
      <c r="AG53" s="1859"/>
      <c r="AH53" s="1859"/>
      <c r="AI53" s="1859"/>
      <c r="AJ53" s="1860"/>
      <c r="AK53" s="1859"/>
      <c r="AL53" s="1859"/>
      <c r="AM53" s="1884"/>
      <c r="AN53" s="1859"/>
      <c r="AO53" s="623"/>
      <c r="AP53" s="623"/>
      <c r="AQ53" s="623"/>
      <c r="AR53" s="623"/>
      <c r="AS53" s="623"/>
      <c r="AT53" s="1323"/>
      <c r="AU53" s="716"/>
      <c r="AV53" s="492"/>
      <c r="AW53" s="709"/>
      <c r="AX53" s="492"/>
      <c r="AY53" s="765"/>
      <c r="AZ53" s="709"/>
      <c r="BA53" s="767"/>
      <c r="BB53" s="767"/>
      <c r="BC53" s="767"/>
      <c r="BD53" s="767"/>
      <c r="BE53" s="767"/>
      <c r="BF53" s="767"/>
      <c r="BG53" s="767"/>
      <c r="BH53" s="767"/>
      <c r="BI53" s="767"/>
      <c r="BM53" s="1127"/>
      <c r="BN53" s="1139"/>
      <c r="BO53" s="1135"/>
    </row>
    <row r="54" spans="1:67" s="313" customFormat="1" ht="21.75" hidden="1" customHeight="1">
      <c r="A54" s="1451" t="s">
        <v>24</v>
      </c>
      <c r="B54" s="1453" t="s">
        <v>65</v>
      </c>
      <c r="C54" s="1462" t="s">
        <v>51</v>
      </c>
      <c r="D54" s="1857"/>
      <c r="E54" s="1858"/>
      <c r="F54" s="1858"/>
      <c r="G54" s="1858"/>
      <c r="H54" s="1858"/>
      <c r="I54" s="1858"/>
      <c r="J54" s="1859"/>
      <c r="K54" s="1859"/>
      <c r="L54" s="1859"/>
      <c r="M54" s="1859"/>
      <c r="N54" s="1859"/>
      <c r="O54" s="1859"/>
      <c r="P54" s="1859"/>
      <c r="Q54" s="1859"/>
      <c r="R54" s="1859"/>
      <c r="S54" s="1859"/>
      <c r="T54" s="1859"/>
      <c r="U54" s="1859"/>
      <c r="V54" s="1859"/>
      <c r="W54" s="1859"/>
      <c r="X54" s="1859"/>
      <c r="Y54" s="1859"/>
      <c r="Z54" s="1859"/>
      <c r="AA54" s="1859"/>
      <c r="AB54" s="1859"/>
      <c r="AC54" s="1859"/>
      <c r="AD54" s="1859"/>
      <c r="AE54" s="1859"/>
      <c r="AF54" s="1859"/>
      <c r="AG54" s="1859"/>
      <c r="AH54" s="1859"/>
      <c r="AI54" s="1859"/>
      <c r="AJ54" s="1860"/>
      <c r="AK54" s="1859"/>
      <c r="AL54" s="1859"/>
      <c r="AM54" s="1884"/>
      <c r="AN54" s="1859"/>
      <c r="AO54" s="623"/>
      <c r="AP54" s="623"/>
      <c r="AQ54" s="623"/>
      <c r="AR54" s="623"/>
      <c r="AS54" s="623"/>
      <c r="AT54" s="1323"/>
      <c r="AU54" s="716"/>
      <c r="AV54" s="492"/>
      <c r="AW54" s="709"/>
      <c r="AX54" s="492"/>
      <c r="AY54" s="765"/>
      <c r="AZ54" s="709"/>
      <c r="BA54" s="767"/>
      <c r="BB54" s="767"/>
      <c r="BC54" s="767"/>
      <c r="BD54" s="767"/>
      <c r="BE54" s="767"/>
      <c r="BF54" s="767"/>
      <c r="BG54" s="767"/>
      <c r="BH54" s="767"/>
      <c r="BI54" s="767"/>
      <c r="BM54" s="1127"/>
      <c r="BN54" s="1139"/>
      <c r="BO54" s="1135"/>
    </row>
    <row r="55" spans="1:67" s="313" customFormat="1" ht="21.75" hidden="1" customHeight="1">
      <c r="A55" s="1451">
        <v>12</v>
      </c>
      <c r="B55" s="1453" t="s">
        <v>66</v>
      </c>
      <c r="C55" s="1462" t="s">
        <v>41</v>
      </c>
      <c r="D55" s="1857"/>
      <c r="E55" s="1858"/>
      <c r="F55" s="1858"/>
      <c r="G55" s="1858"/>
      <c r="H55" s="1858"/>
      <c r="I55" s="1858"/>
      <c r="J55" s="1859"/>
      <c r="K55" s="1859"/>
      <c r="L55" s="1859"/>
      <c r="M55" s="1859"/>
      <c r="N55" s="1859"/>
      <c r="O55" s="1859"/>
      <c r="P55" s="1859"/>
      <c r="Q55" s="1859"/>
      <c r="R55" s="1859"/>
      <c r="S55" s="1859"/>
      <c r="T55" s="1859"/>
      <c r="U55" s="1859"/>
      <c r="V55" s="1859"/>
      <c r="W55" s="1859"/>
      <c r="X55" s="1859"/>
      <c r="Y55" s="1859"/>
      <c r="Z55" s="1859"/>
      <c r="AA55" s="1859"/>
      <c r="AB55" s="1859"/>
      <c r="AC55" s="1859"/>
      <c r="AD55" s="1859"/>
      <c r="AE55" s="1859"/>
      <c r="AF55" s="1859"/>
      <c r="AG55" s="1859"/>
      <c r="AH55" s="1859"/>
      <c r="AI55" s="1859"/>
      <c r="AJ55" s="1860"/>
      <c r="AK55" s="1859"/>
      <c r="AL55" s="1859"/>
      <c r="AM55" s="1884"/>
      <c r="AN55" s="1859"/>
      <c r="AO55" s="623"/>
      <c r="AP55" s="623"/>
      <c r="AQ55" s="623"/>
      <c r="AR55" s="623"/>
      <c r="AS55" s="623"/>
      <c r="AT55" s="1323"/>
      <c r="AU55" s="716"/>
      <c r="AV55" s="492"/>
      <c r="AW55" s="709"/>
      <c r="AX55" s="492"/>
      <c r="AY55" s="765"/>
      <c r="AZ55" s="709"/>
      <c r="BA55" s="767"/>
      <c r="BB55" s="767"/>
      <c r="BC55" s="767"/>
      <c r="BD55" s="767"/>
      <c r="BE55" s="767"/>
      <c r="BF55" s="767"/>
      <c r="BG55" s="767"/>
      <c r="BH55" s="767"/>
      <c r="BI55" s="767"/>
      <c r="BM55" s="1124"/>
      <c r="BN55" s="1125"/>
      <c r="BO55" s="1135"/>
    </row>
    <row r="56" spans="1:67" s="313" customFormat="1" ht="21.75" hidden="1" customHeight="1">
      <c r="A56" s="1451"/>
      <c r="B56" s="1453" t="s">
        <v>67</v>
      </c>
      <c r="C56" s="1462" t="s">
        <v>41</v>
      </c>
      <c r="D56" s="1857"/>
      <c r="E56" s="1858"/>
      <c r="F56" s="1858"/>
      <c r="G56" s="1858"/>
      <c r="H56" s="1858"/>
      <c r="I56" s="1858"/>
      <c r="J56" s="1859"/>
      <c r="K56" s="1859"/>
      <c r="L56" s="1859"/>
      <c r="M56" s="1859"/>
      <c r="N56" s="1859"/>
      <c r="O56" s="1859"/>
      <c r="P56" s="1859"/>
      <c r="Q56" s="1859"/>
      <c r="R56" s="1859"/>
      <c r="S56" s="1859"/>
      <c r="T56" s="1859"/>
      <c r="U56" s="1859"/>
      <c r="V56" s="1859"/>
      <c r="W56" s="1859"/>
      <c r="X56" s="1859"/>
      <c r="Y56" s="1859"/>
      <c r="Z56" s="1859"/>
      <c r="AA56" s="1859"/>
      <c r="AB56" s="1859"/>
      <c r="AC56" s="1859"/>
      <c r="AD56" s="1859"/>
      <c r="AE56" s="1859"/>
      <c r="AF56" s="1859"/>
      <c r="AG56" s="1859"/>
      <c r="AH56" s="1859"/>
      <c r="AI56" s="1859"/>
      <c r="AJ56" s="1860"/>
      <c r="AK56" s="1859"/>
      <c r="AL56" s="1859"/>
      <c r="AM56" s="1884"/>
      <c r="AN56" s="1859"/>
      <c r="AO56" s="623"/>
      <c r="AP56" s="623"/>
      <c r="AQ56" s="623"/>
      <c r="AR56" s="623"/>
      <c r="AS56" s="623"/>
      <c r="AT56" s="1323"/>
      <c r="AU56" s="716"/>
      <c r="AV56" s="492"/>
      <c r="AW56" s="709"/>
      <c r="AX56" s="492"/>
      <c r="AY56" s="765"/>
      <c r="AZ56" s="709"/>
      <c r="BA56" s="767"/>
      <c r="BB56" s="767"/>
      <c r="BC56" s="767"/>
      <c r="BD56" s="767"/>
      <c r="BE56" s="767"/>
      <c r="BF56" s="767"/>
      <c r="BG56" s="767"/>
      <c r="BH56" s="767"/>
      <c r="BI56" s="767"/>
      <c r="BM56" s="1127"/>
      <c r="BN56" s="1139"/>
      <c r="BO56" s="1135"/>
    </row>
    <row r="57" spans="1:67" s="313" customFormat="1" ht="21.75" hidden="1" customHeight="1">
      <c r="A57" s="1451"/>
      <c r="B57" s="1453" t="s">
        <v>68</v>
      </c>
      <c r="C57" s="1462" t="s">
        <v>41</v>
      </c>
      <c r="D57" s="1857"/>
      <c r="E57" s="1858"/>
      <c r="F57" s="1858"/>
      <c r="G57" s="1858"/>
      <c r="H57" s="1858"/>
      <c r="I57" s="1858"/>
      <c r="J57" s="1859"/>
      <c r="K57" s="1859"/>
      <c r="L57" s="1859"/>
      <c r="M57" s="1859"/>
      <c r="N57" s="1859"/>
      <c r="O57" s="1859"/>
      <c r="P57" s="1859"/>
      <c r="Q57" s="1859"/>
      <c r="R57" s="1859"/>
      <c r="S57" s="1859"/>
      <c r="T57" s="1859"/>
      <c r="U57" s="1859"/>
      <c r="V57" s="1859"/>
      <c r="W57" s="1859"/>
      <c r="X57" s="1859"/>
      <c r="Y57" s="1859"/>
      <c r="Z57" s="1859"/>
      <c r="AA57" s="1859"/>
      <c r="AB57" s="1859"/>
      <c r="AC57" s="1859"/>
      <c r="AD57" s="1859"/>
      <c r="AE57" s="1859"/>
      <c r="AF57" s="1859"/>
      <c r="AG57" s="1859"/>
      <c r="AH57" s="1859"/>
      <c r="AI57" s="1859"/>
      <c r="AJ57" s="1860"/>
      <c r="AK57" s="1859"/>
      <c r="AL57" s="1859"/>
      <c r="AM57" s="1884"/>
      <c r="AN57" s="1859"/>
      <c r="AO57" s="623"/>
      <c r="AP57" s="623"/>
      <c r="AQ57" s="623"/>
      <c r="AR57" s="623"/>
      <c r="AS57" s="623"/>
      <c r="AT57" s="1323"/>
      <c r="AU57" s="716"/>
      <c r="AV57" s="492"/>
      <c r="AW57" s="709"/>
      <c r="AX57" s="492"/>
      <c r="AY57" s="765"/>
      <c r="AZ57" s="709"/>
      <c r="BA57" s="767"/>
      <c r="BB57" s="767"/>
      <c r="BC57" s="767"/>
      <c r="BD57" s="767"/>
      <c r="BE57" s="767"/>
      <c r="BF57" s="767"/>
      <c r="BG57" s="767"/>
      <c r="BH57" s="767"/>
      <c r="BI57" s="767"/>
      <c r="BM57" s="1127"/>
      <c r="BN57" s="1139"/>
      <c r="BO57" s="1135"/>
    </row>
    <row r="58" spans="1:67" s="313" customFormat="1" ht="21.75" hidden="1" customHeight="1">
      <c r="A58" s="1451"/>
      <c r="B58" s="1453" t="s">
        <v>69</v>
      </c>
      <c r="C58" s="1866" t="s">
        <v>44</v>
      </c>
      <c r="D58" s="1857"/>
      <c r="E58" s="1858"/>
      <c r="F58" s="1858"/>
      <c r="G58" s="1858"/>
      <c r="H58" s="1858"/>
      <c r="I58" s="1858"/>
      <c r="J58" s="1859"/>
      <c r="K58" s="1859"/>
      <c r="L58" s="1859"/>
      <c r="M58" s="1859"/>
      <c r="N58" s="1859"/>
      <c r="O58" s="1859"/>
      <c r="P58" s="1859"/>
      <c r="Q58" s="1859"/>
      <c r="R58" s="1859"/>
      <c r="S58" s="1859"/>
      <c r="T58" s="1859"/>
      <c r="U58" s="1859"/>
      <c r="V58" s="1859"/>
      <c r="W58" s="1859"/>
      <c r="X58" s="1859"/>
      <c r="Y58" s="1859"/>
      <c r="Z58" s="1859"/>
      <c r="AA58" s="1859"/>
      <c r="AB58" s="1859"/>
      <c r="AC58" s="1859"/>
      <c r="AD58" s="1859"/>
      <c r="AE58" s="1859"/>
      <c r="AF58" s="1859"/>
      <c r="AG58" s="1859"/>
      <c r="AH58" s="1859"/>
      <c r="AI58" s="1859"/>
      <c r="AJ58" s="1860"/>
      <c r="AK58" s="1859"/>
      <c r="AL58" s="1859"/>
      <c r="AM58" s="1884"/>
      <c r="AN58" s="1859"/>
      <c r="AO58" s="623"/>
      <c r="AP58" s="623"/>
      <c r="AQ58" s="623"/>
      <c r="AR58" s="623"/>
      <c r="AS58" s="623"/>
      <c r="AT58" s="1323"/>
      <c r="AU58" s="716"/>
      <c r="AV58" s="492"/>
      <c r="AW58" s="709"/>
      <c r="AX58" s="492"/>
      <c r="AY58" s="765"/>
      <c r="AZ58" s="709"/>
      <c r="BA58" s="767"/>
      <c r="BB58" s="767"/>
      <c r="BC58" s="767"/>
      <c r="BD58" s="767"/>
      <c r="BE58" s="767"/>
      <c r="BF58" s="767"/>
      <c r="BG58" s="767"/>
      <c r="BH58" s="767"/>
      <c r="BI58" s="767"/>
      <c r="BM58" s="1127"/>
      <c r="BN58" s="1139"/>
      <c r="BO58" s="1135"/>
    </row>
    <row r="59" spans="1:67" s="313" customFormat="1" ht="21.75" hidden="1" customHeight="1">
      <c r="A59" s="1451"/>
      <c r="B59" s="1453" t="s">
        <v>49</v>
      </c>
      <c r="C59" s="1866"/>
      <c r="D59" s="1857"/>
      <c r="E59" s="1858"/>
      <c r="F59" s="1858"/>
      <c r="G59" s="1858"/>
      <c r="H59" s="1858"/>
      <c r="I59" s="1858"/>
      <c r="J59" s="1859"/>
      <c r="K59" s="1859"/>
      <c r="L59" s="1859"/>
      <c r="M59" s="1859"/>
      <c r="N59" s="1859"/>
      <c r="O59" s="1859"/>
      <c r="P59" s="1859"/>
      <c r="Q59" s="1859"/>
      <c r="R59" s="1859"/>
      <c r="S59" s="1859"/>
      <c r="T59" s="1859"/>
      <c r="U59" s="1859"/>
      <c r="V59" s="1859"/>
      <c r="W59" s="1859"/>
      <c r="X59" s="1859"/>
      <c r="Y59" s="1859"/>
      <c r="Z59" s="1859"/>
      <c r="AA59" s="1859"/>
      <c r="AB59" s="1859"/>
      <c r="AC59" s="1859"/>
      <c r="AD59" s="1859"/>
      <c r="AE59" s="1859"/>
      <c r="AF59" s="1859"/>
      <c r="AG59" s="1859"/>
      <c r="AH59" s="1859"/>
      <c r="AI59" s="1859"/>
      <c r="AJ59" s="1860"/>
      <c r="AK59" s="1859"/>
      <c r="AL59" s="1859"/>
      <c r="AM59" s="1884"/>
      <c r="AN59" s="1859"/>
      <c r="AO59" s="623"/>
      <c r="AP59" s="623"/>
      <c r="AQ59" s="623"/>
      <c r="AR59" s="623"/>
      <c r="AS59" s="623"/>
      <c r="AT59" s="1323"/>
      <c r="AU59" s="716"/>
      <c r="AV59" s="492"/>
      <c r="AW59" s="709"/>
      <c r="AX59" s="492"/>
      <c r="AY59" s="765"/>
      <c r="AZ59" s="709"/>
      <c r="BA59" s="767"/>
      <c r="BB59" s="767"/>
      <c r="BC59" s="767"/>
      <c r="BD59" s="767"/>
      <c r="BE59" s="767"/>
      <c r="BF59" s="767"/>
      <c r="BG59" s="767"/>
      <c r="BH59" s="767"/>
      <c r="BI59" s="767"/>
      <c r="BM59" s="1127"/>
      <c r="BN59" s="1139"/>
      <c r="BO59" s="1135"/>
    </row>
    <row r="60" spans="1:67" s="313" customFormat="1" ht="21.75" hidden="1" customHeight="1">
      <c r="A60" s="1451"/>
      <c r="B60" s="1453" t="s">
        <v>70</v>
      </c>
      <c r="C60" s="1866" t="s">
        <v>44</v>
      </c>
      <c r="D60" s="1857"/>
      <c r="E60" s="1858"/>
      <c r="F60" s="1858"/>
      <c r="G60" s="1858"/>
      <c r="H60" s="1858"/>
      <c r="I60" s="1858"/>
      <c r="J60" s="1859"/>
      <c r="K60" s="1859"/>
      <c r="L60" s="1859"/>
      <c r="M60" s="1859"/>
      <c r="N60" s="1859"/>
      <c r="O60" s="1859"/>
      <c r="P60" s="1859"/>
      <c r="Q60" s="1859"/>
      <c r="R60" s="1859"/>
      <c r="S60" s="1859"/>
      <c r="T60" s="1859"/>
      <c r="U60" s="1859"/>
      <c r="V60" s="1859"/>
      <c r="W60" s="1859"/>
      <c r="X60" s="1859"/>
      <c r="Y60" s="1859"/>
      <c r="Z60" s="1859"/>
      <c r="AA60" s="1859"/>
      <c r="AB60" s="1859"/>
      <c r="AC60" s="1859"/>
      <c r="AD60" s="1859"/>
      <c r="AE60" s="1859"/>
      <c r="AF60" s="1859"/>
      <c r="AG60" s="1859"/>
      <c r="AH60" s="1859"/>
      <c r="AI60" s="1859"/>
      <c r="AJ60" s="1860"/>
      <c r="AK60" s="1859"/>
      <c r="AL60" s="1859"/>
      <c r="AM60" s="1884"/>
      <c r="AN60" s="1859"/>
      <c r="AO60" s="623"/>
      <c r="AP60" s="623"/>
      <c r="AQ60" s="623"/>
      <c r="AR60" s="623"/>
      <c r="AS60" s="623"/>
      <c r="AT60" s="1323"/>
      <c r="AU60" s="716"/>
      <c r="AV60" s="492"/>
      <c r="AW60" s="709"/>
      <c r="AX60" s="492"/>
      <c r="AY60" s="765"/>
      <c r="AZ60" s="709"/>
      <c r="BA60" s="767"/>
      <c r="BB60" s="767"/>
      <c r="BC60" s="767"/>
      <c r="BD60" s="767"/>
      <c r="BE60" s="767"/>
      <c r="BF60" s="767"/>
      <c r="BG60" s="767"/>
      <c r="BH60" s="767"/>
      <c r="BI60" s="767"/>
      <c r="BM60" s="1127"/>
      <c r="BN60" s="1140"/>
      <c r="BO60" s="1135"/>
    </row>
    <row r="61" spans="1:67" s="313" customFormat="1" ht="15" hidden="1" customHeight="1">
      <c r="A61" s="1451"/>
      <c r="B61" s="1453" t="s">
        <v>71</v>
      </c>
      <c r="C61" s="1866" t="s">
        <v>44</v>
      </c>
      <c r="D61" s="1857"/>
      <c r="E61" s="1858"/>
      <c r="F61" s="1858"/>
      <c r="G61" s="1858"/>
      <c r="H61" s="1858"/>
      <c r="I61" s="1858"/>
      <c r="J61" s="1859"/>
      <c r="K61" s="1859"/>
      <c r="L61" s="1859"/>
      <c r="M61" s="1859"/>
      <c r="N61" s="1859"/>
      <c r="O61" s="1859"/>
      <c r="P61" s="1859"/>
      <c r="Q61" s="1859"/>
      <c r="R61" s="1859"/>
      <c r="S61" s="1859"/>
      <c r="T61" s="1859"/>
      <c r="U61" s="1859"/>
      <c r="V61" s="1859"/>
      <c r="W61" s="1859"/>
      <c r="X61" s="1859"/>
      <c r="Y61" s="1859"/>
      <c r="Z61" s="1859"/>
      <c r="AA61" s="1859"/>
      <c r="AB61" s="1859"/>
      <c r="AC61" s="1859"/>
      <c r="AD61" s="1859"/>
      <c r="AE61" s="1859"/>
      <c r="AF61" s="1859"/>
      <c r="AG61" s="1859"/>
      <c r="AH61" s="1859"/>
      <c r="AI61" s="1859"/>
      <c r="AJ61" s="1860"/>
      <c r="AK61" s="1859"/>
      <c r="AL61" s="1859"/>
      <c r="AM61" s="1884"/>
      <c r="AN61" s="1859"/>
      <c r="AO61" s="623"/>
      <c r="AP61" s="623"/>
      <c r="AQ61" s="623"/>
      <c r="AR61" s="623"/>
      <c r="AS61" s="623"/>
      <c r="AT61" s="1323"/>
      <c r="AU61" s="716"/>
      <c r="AV61" s="492"/>
      <c r="AW61" s="709"/>
      <c r="AX61" s="492"/>
      <c r="AY61" s="765"/>
      <c r="AZ61" s="709"/>
      <c r="BA61" s="767"/>
      <c r="BB61" s="767"/>
      <c r="BC61" s="767"/>
      <c r="BD61" s="767"/>
      <c r="BE61" s="767"/>
      <c r="BF61" s="767"/>
      <c r="BG61" s="767"/>
      <c r="BH61" s="767"/>
      <c r="BI61" s="767"/>
      <c r="BM61" s="1127"/>
      <c r="BN61" s="1140"/>
      <c r="BO61" s="1135"/>
    </row>
    <row r="62" spans="1:67" s="313" customFormat="1" ht="30" customHeight="1">
      <c r="A62" s="1451">
        <v>3</v>
      </c>
      <c r="B62" s="1453" t="s">
        <v>958</v>
      </c>
      <c r="C62" s="1866"/>
      <c r="D62" s="1857"/>
      <c r="E62" s="1858"/>
      <c r="F62" s="1858"/>
      <c r="G62" s="1858"/>
      <c r="H62" s="1858"/>
      <c r="I62" s="1858"/>
      <c r="J62" s="1859"/>
      <c r="K62" s="1859"/>
      <c r="L62" s="1859"/>
      <c r="M62" s="1859"/>
      <c r="N62" s="1859"/>
      <c r="O62" s="1859"/>
      <c r="P62" s="1859"/>
      <c r="Q62" s="1859"/>
      <c r="R62" s="1859"/>
      <c r="S62" s="1859"/>
      <c r="T62" s="1859"/>
      <c r="U62" s="1859"/>
      <c r="V62" s="1859"/>
      <c r="W62" s="1859"/>
      <c r="X62" s="1859"/>
      <c r="Y62" s="1859"/>
      <c r="Z62" s="1859"/>
      <c r="AA62" s="1859"/>
      <c r="AB62" s="1859"/>
      <c r="AC62" s="1859"/>
      <c r="AD62" s="1859"/>
      <c r="AE62" s="1859"/>
      <c r="AF62" s="1859"/>
      <c r="AG62" s="1859"/>
      <c r="AH62" s="1859"/>
      <c r="AI62" s="1859"/>
      <c r="AJ62" s="1860"/>
      <c r="AK62" s="1859"/>
      <c r="AL62" s="1859"/>
      <c r="AM62" s="1884"/>
      <c r="AN62" s="1859"/>
      <c r="AO62" s="623"/>
      <c r="AP62" s="623"/>
      <c r="AQ62" s="623"/>
      <c r="AR62" s="623"/>
      <c r="AS62" s="623"/>
      <c r="AT62" s="1323"/>
      <c r="AU62" s="716"/>
      <c r="AV62" s="492"/>
      <c r="AW62" s="709"/>
      <c r="AX62" s="492"/>
      <c r="AY62" s="765"/>
      <c r="AZ62" s="709"/>
      <c r="BA62" s="767"/>
      <c r="BB62" s="767"/>
      <c r="BC62" s="767"/>
      <c r="BD62" s="767"/>
      <c r="BE62" s="767"/>
      <c r="BF62" s="767"/>
      <c r="BG62" s="767"/>
      <c r="BH62" s="767"/>
      <c r="BI62" s="767"/>
      <c r="BL62" s="235">
        <v>1834</v>
      </c>
      <c r="BM62" s="1702">
        <f>+BL36+BL62</f>
        <v>4583</v>
      </c>
      <c r="BN62" s="1125"/>
      <c r="BO62" s="1135"/>
    </row>
    <row r="63" spans="1:67" s="271" customFormat="1" ht="22.9" customHeight="1">
      <c r="A63" s="1457"/>
      <c r="B63" s="1458" t="s">
        <v>1055</v>
      </c>
      <c r="C63" s="1454" t="s">
        <v>72</v>
      </c>
      <c r="D63" s="1888"/>
      <c r="E63" s="1889">
        <f>'B2 SXNN'!D18</f>
        <v>7498.48</v>
      </c>
      <c r="F63" s="1889">
        <f>'B2 SXNN'!E18</f>
        <v>7540.6</v>
      </c>
      <c r="G63" s="1889">
        <f>'B2 SXNN'!F18</f>
        <v>17187.006999999998</v>
      </c>
      <c r="H63" s="1889">
        <v>17180</v>
      </c>
      <c r="I63" s="1889">
        <v>17450.517</v>
      </c>
      <c r="J63" s="1889">
        <f>'B2 SXNN'!G18</f>
        <v>17450.517</v>
      </c>
      <c r="K63" s="1889"/>
      <c r="L63" s="1889">
        <f>'B2 SXNN'!V18</f>
        <v>2305.3615</v>
      </c>
      <c r="M63" s="1889">
        <f>'B2 SXNN'!W18</f>
        <v>5881.1891999999998</v>
      </c>
      <c r="N63" s="1889">
        <f>'B2 SXNN'!X18</f>
        <v>4901.8150000000005</v>
      </c>
      <c r="O63" s="1889">
        <f>'B2 SXNN'!Y18</f>
        <v>15495.5679</v>
      </c>
      <c r="P63" s="1889">
        <v>18025</v>
      </c>
      <c r="Q63" s="1889">
        <v>18500</v>
      </c>
      <c r="R63" s="1890">
        <f>'B2 SXNN'!AN18</f>
        <v>18500.042600000001</v>
      </c>
      <c r="S63" s="1890">
        <f>'B2 SXNN'!BC18</f>
        <v>7839.6399999999994</v>
      </c>
      <c r="T63" s="1890">
        <f>'B2 SXNN'!BD18</f>
        <v>8942.5399999999991</v>
      </c>
      <c r="U63" s="1890">
        <f>'B2 SXNN'!BE18</f>
        <v>18656.518599999996</v>
      </c>
      <c r="V63" s="1890">
        <v>17460</v>
      </c>
      <c r="W63" s="1890">
        <v>17460</v>
      </c>
      <c r="X63" s="1890">
        <f>'B2 SXNN'!BT18</f>
        <v>17460.156999999999</v>
      </c>
      <c r="Y63" s="1890">
        <f>'B2 SXNN'!CJ18</f>
        <v>5320</v>
      </c>
      <c r="Z63" s="1890">
        <f>'B2 SXNN'!CK18</f>
        <v>9113.4766</v>
      </c>
      <c r="AA63" s="1890">
        <f>'B2 SXNN'!CL18</f>
        <v>17852.697220000002</v>
      </c>
      <c r="AB63" s="1890">
        <v>17560</v>
      </c>
      <c r="AC63" s="1890">
        <v>17650.593399999998</v>
      </c>
      <c r="AD63" s="1890">
        <f ca="1">'B2 SXNN'!CM18</f>
        <v>17650.593399999998</v>
      </c>
      <c r="AE63" s="1890">
        <f>'B2 SXNN'!DB18</f>
        <v>5345.57</v>
      </c>
      <c r="AF63" s="1890">
        <f>'B2 SXNN'!DC18</f>
        <v>9901.0331999999999</v>
      </c>
      <c r="AG63" s="1890">
        <f>'B2 SXNN'!DD18</f>
        <v>17982.736199999999</v>
      </c>
      <c r="AH63" s="1890">
        <f>'B2 SXNN'!DS18</f>
        <v>17680.001523999999</v>
      </c>
      <c r="AI63" s="1891">
        <f t="shared" ref="AI63" si="5">AG63/AA63%</f>
        <v>100.72839962722449</v>
      </c>
      <c r="AJ63" s="1892">
        <f>AG63/AB63%</f>
        <v>102.40738154897494</v>
      </c>
      <c r="AK63" s="1891">
        <f t="shared" ref="AK63" si="6">AG63/AC63%</f>
        <v>101.88176562947739</v>
      </c>
      <c r="AL63" s="1891">
        <f t="shared" ref="AL63" ca="1" si="7">AG63/AD63%</f>
        <v>101.88176562947739</v>
      </c>
      <c r="AM63" s="1852">
        <f t="shared" ref="AM63" si="8">AH63/AG63%</f>
        <v>98.3165260690417</v>
      </c>
      <c r="AN63" s="1890"/>
      <c r="AO63" s="706">
        <f>AA63/U63*100</f>
        <v>95.691471719702335</v>
      </c>
      <c r="AP63" s="706">
        <f t="shared" ref="AP63:AP68" si="9">AA63/V63*100</f>
        <v>102.24912497136313</v>
      </c>
      <c r="AQ63" s="706">
        <f t="shared" ref="AQ63:AQ68" si="10">AA63/W63*100</f>
        <v>102.24912497136313</v>
      </c>
      <c r="AR63" s="706">
        <f t="shared" ref="AR63:AR68" si="11">AA63/X63*100</f>
        <v>102.24820555737273</v>
      </c>
      <c r="AS63" s="706">
        <f t="shared" ref="AS63:AS68" ca="1" si="12">AD63/AA63*100</f>
        <v>98.86793677442985</v>
      </c>
      <c r="AT63" s="1324" t="s">
        <v>986</v>
      </c>
      <c r="AU63" s="707"/>
      <c r="AV63" s="738"/>
      <c r="AW63" s="492">
        <f>105464/97000%</f>
        <v>108.72577319587629</v>
      </c>
      <c r="AX63" s="737"/>
      <c r="AY63" s="765"/>
      <c r="AZ63" s="709"/>
      <c r="BA63" s="709"/>
      <c r="BB63" s="709"/>
      <c r="BC63" s="709"/>
      <c r="BD63" s="709"/>
      <c r="BE63" s="709"/>
      <c r="BF63" s="709"/>
      <c r="BG63" s="709"/>
      <c r="BH63" s="709"/>
      <c r="BI63" s="709"/>
      <c r="BK63" s="1101">
        <f>AA63-V63</f>
        <v>392.69722000000183</v>
      </c>
      <c r="BL63" s="1101"/>
      <c r="BM63" s="1127"/>
      <c r="BN63" s="1139"/>
      <c r="BO63" s="1116"/>
    </row>
    <row r="64" spans="1:67" s="271" customFormat="1">
      <c r="A64" s="1457"/>
      <c r="B64" s="1893" t="s">
        <v>1056</v>
      </c>
      <c r="C64" s="1454" t="s">
        <v>142</v>
      </c>
      <c r="D64" s="1888"/>
      <c r="E64" s="1889"/>
      <c r="F64" s="1889"/>
      <c r="G64" s="1889"/>
      <c r="H64" s="1889"/>
      <c r="I64" s="1889"/>
      <c r="J64" s="1889"/>
      <c r="K64" s="1889"/>
      <c r="L64" s="1889"/>
      <c r="M64" s="1889"/>
      <c r="N64" s="1889"/>
      <c r="O64" s="1889"/>
      <c r="P64" s="1889"/>
      <c r="Q64" s="1889"/>
      <c r="R64" s="1890"/>
      <c r="S64" s="1894">
        <f>'B2 SXNN'!BC106</f>
        <v>241.93</v>
      </c>
      <c r="T64" s="1894">
        <f>'B2 SXNN'!BD106</f>
        <v>227.07</v>
      </c>
      <c r="U64" s="1890"/>
      <c r="V64" s="1890">
        <v>400</v>
      </c>
      <c r="W64" s="1890">
        <v>400</v>
      </c>
      <c r="X64" s="1890">
        <f>'B2 SXNN'!BT106</f>
        <v>400</v>
      </c>
      <c r="Y64" s="1895">
        <f>'B2 SXNN'!CJ106</f>
        <v>0</v>
      </c>
      <c r="Z64" s="1895">
        <f>'B2 SXNN'!CK106</f>
        <v>429.6</v>
      </c>
      <c r="AA64" s="1896">
        <f>'B2 SXNN'!CL106</f>
        <v>410.66999999999996</v>
      </c>
      <c r="AB64" s="1890">
        <v>550</v>
      </c>
      <c r="AC64" s="1896">
        <v>550</v>
      </c>
      <c r="AD64" s="1896">
        <f>'B2 SXNN'!CM106</f>
        <v>550</v>
      </c>
      <c r="AE64" s="1896">
        <f>'B2 SXNN'!DB106</f>
        <v>50</v>
      </c>
      <c r="AF64" s="1896">
        <f>'B2 SXNN'!DC106</f>
        <v>842.6</v>
      </c>
      <c r="AG64" s="1895">
        <f>'B2 SXNN'!DD106</f>
        <v>839.81999999999994</v>
      </c>
      <c r="AH64" s="1896">
        <f>'B2 SXNN'!DS106</f>
        <v>500</v>
      </c>
      <c r="AI64" s="1891">
        <f t="shared" ref="AI64:AI67" si="13">AG64/AA64%</f>
        <v>204.49996347432244</v>
      </c>
      <c r="AJ64" s="1892">
        <f t="shared" ref="AJ64:AJ67" si="14">AG64/AB64%</f>
        <v>152.69454545454545</v>
      </c>
      <c r="AK64" s="1891">
        <f t="shared" ref="AK64:AK67" si="15">AG64/AC64%</f>
        <v>152.69454545454545</v>
      </c>
      <c r="AL64" s="1891">
        <f t="shared" ref="AL64:AL67" si="16">AG64/AD64%</f>
        <v>152.69454545454545</v>
      </c>
      <c r="AM64" s="1852">
        <f t="shared" ref="AM64:AM67" si="17">AH64/AG64%</f>
        <v>59.536567359672318</v>
      </c>
      <c r="AN64" s="1897"/>
      <c r="AO64" s="706"/>
      <c r="AP64" s="706">
        <f t="shared" si="9"/>
        <v>102.6675</v>
      </c>
      <c r="AQ64" s="706">
        <f t="shared" si="10"/>
        <v>102.6675</v>
      </c>
      <c r="AR64" s="706">
        <f t="shared" si="11"/>
        <v>102.6675</v>
      </c>
      <c r="AS64" s="706">
        <f t="shared" si="12"/>
        <v>133.9274843548348</v>
      </c>
      <c r="AT64" s="1324" t="s">
        <v>986</v>
      </c>
      <c r="AU64" s="707"/>
      <c r="AV64" s="738"/>
      <c r="AW64" s="492"/>
      <c r="AX64" s="737"/>
      <c r="AY64" s="765"/>
      <c r="AZ64" s="709"/>
      <c r="BA64" s="709"/>
      <c r="BB64" s="709"/>
      <c r="BC64" s="709"/>
      <c r="BD64" s="709"/>
      <c r="BE64" s="709"/>
      <c r="BF64" s="709"/>
      <c r="BG64" s="709"/>
      <c r="BH64" s="709"/>
      <c r="BI64" s="709"/>
      <c r="BL64" s="271">
        <f>AG65/AB65%</f>
        <v>98.860982412117266</v>
      </c>
      <c r="BM64" s="1127"/>
      <c r="BN64" s="1139"/>
      <c r="BO64" s="1116"/>
    </row>
    <row r="65" spans="1:67" s="709" customFormat="1" ht="30">
      <c r="A65" s="1457"/>
      <c r="B65" s="1893" t="s">
        <v>1057</v>
      </c>
      <c r="C65" s="1454" t="s">
        <v>32</v>
      </c>
      <c r="D65" s="1888"/>
      <c r="E65" s="1889"/>
      <c r="F65" s="1889"/>
      <c r="G65" s="1889"/>
      <c r="H65" s="1889"/>
      <c r="I65" s="1889"/>
      <c r="J65" s="1889"/>
      <c r="K65" s="1889"/>
      <c r="L65" s="1889"/>
      <c r="M65" s="1889"/>
      <c r="N65" s="1889"/>
      <c r="O65" s="1896">
        <f>'B2 SXNN'!Y90</f>
        <v>-6.633468745904862</v>
      </c>
      <c r="P65" s="1863">
        <v>3.7</v>
      </c>
      <c r="Q65" s="1889"/>
      <c r="R65" s="1896">
        <f>'B2 SXNN'!AN90</f>
        <v>5.9763081068942281</v>
      </c>
      <c r="S65" s="1896">
        <f>'B2 SXNN'!BC90</f>
        <v>1.4175836514709186</v>
      </c>
      <c r="T65" s="1896">
        <f>'B2 SXNN'!BD90</f>
        <v>-8.7307488050982478</v>
      </c>
      <c r="U65" s="1896">
        <f>'B2 SXNN'!BE90</f>
        <v>0.68493150684931503</v>
      </c>
      <c r="V65" s="1896">
        <v>4.7300000000000004</v>
      </c>
      <c r="W65" s="1896">
        <v>4.7300000000000004</v>
      </c>
      <c r="X65" s="1896">
        <f>'B2 SXNN'!BT90</f>
        <v>4.7256607561057207</v>
      </c>
      <c r="Y65" s="1896">
        <f>'B2 SXNN'!CJ90</f>
        <v>1.2908442065350731</v>
      </c>
      <c r="Z65" s="1896">
        <f>'B2 SXNN'!CK90</f>
        <v>-0.16170402587264415</v>
      </c>
      <c r="AA65" s="1896">
        <f>'B2 SXNN'!CL90</f>
        <v>5.3919928627188574</v>
      </c>
      <c r="AB65" s="1896">
        <v>3.5</v>
      </c>
      <c r="AC65" s="1896">
        <v>6</v>
      </c>
      <c r="AD65" s="1896">
        <f>'B2 SXNN'!CM90</f>
        <v>6</v>
      </c>
      <c r="AE65" s="1896">
        <f>'B2 SXNN'!DB90</f>
        <v>2.1982963864345799</v>
      </c>
      <c r="AF65" s="1896">
        <f>'B2 SXNN'!DC90</f>
        <v>4.0024337336648852</v>
      </c>
      <c r="AG65" s="1896">
        <f>'B2 SXNN'!DD90</f>
        <v>3.4601343844241046</v>
      </c>
      <c r="AH65" s="1896">
        <f>'B2 SXNN'!DS90</f>
        <v>3.8864740475581696</v>
      </c>
      <c r="AI65" s="1891">
        <f>AG65-AA65</f>
        <v>-1.9318584782947528</v>
      </c>
      <c r="AJ65" s="1898">
        <f>AG65-AB65</f>
        <v>-3.9865615575895408E-2</v>
      </c>
      <c r="AK65" s="1899">
        <f>AG65-AC65</f>
        <v>-2.5398656155758954</v>
      </c>
      <c r="AL65" s="1899">
        <f>AG65-AD65</f>
        <v>-2.5398656155758954</v>
      </c>
      <c r="AM65" s="1852">
        <f>AH65-AG65</f>
        <v>0.42633966313406502</v>
      </c>
      <c r="AN65" s="1900" t="s">
        <v>1099</v>
      </c>
      <c r="AO65" s="706">
        <f>AA65/U65*100</f>
        <v>787.23095795695326</v>
      </c>
      <c r="AP65" s="706">
        <f t="shared" si="9"/>
        <v>113.99562077629719</v>
      </c>
      <c r="AQ65" s="706">
        <f t="shared" si="10"/>
        <v>113.99562077629719</v>
      </c>
      <c r="AR65" s="706">
        <f t="shared" si="11"/>
        <v>114.10029498525074</v>
      </c>
      <c r="AS65" s="706">
        <f t="shared" si="12"/>
        <v>111.27611168562565</v>
      </c>
      <c r="AT65" s="722" t="s">
        <v>987</v>
      </c>
      <c r="AU65" s="1329"/>
      <c r="AV65" s="738"/>
      <c r="AW65" s="492"/>
      <c r="AX65" s="737"/>
      <c r="AY65" s="765"/>
      <c r="BK65" s="709">
        <v>100</v>
      </c>
      <c r="BL65" s="709">
        <f>AG66/AB66%</f>
        <v>100.05680324147306</v>
      </c>
      <c r="BM65" s="1127"/>
      <c r="BN65" s="1139"/>
      <c r="BO65" s="1141"/>
    </row>
    <row r="66" spans="1:67" s="709" customFormat="1" ht="30">
      <c r="A66" s="1457"/>
      <c r="B66" s="1901" t="s">
        <v>1058</v>
      </c>
      <c r="C66" s="1902" t="s">
        <v>32</v>
      </c>
      <c r="D66" s="1903">
        <v>63.57</v>
      </c>
      <c r="E66" s="1904">
        <f>'B2 SXNN'!D104</f>
        <v>63.566616515042362</v>
      </c>
      <c r="F66" s="1904">
        <f>'B2 SXNN'!E104</f>
        <v>63.57</v>
      </c>
      <c r="G66" s="1904">
        <f>'B2 SXNN'!F104</f>
        <v>64.789943171113379</v>
      </c>
      <c r="H66" s="1904">
        <v>64.801136592660995</v>
      </c>
      <c r="I66" s="1904">
        <v>64.801136592660995</v>
      </c>
      <c r="J66" s="1904">
        <f>'B2 SXNN'!G104</f>
        <v>64.801136592661436</v>
      </c>
      <c r="K66" s="1904">
        <v>64.789943171112995</v>
      </c>
      <c r="L66" s="1904">
        <f>'B2 SXNN'!V104</f>
        <v>64.789943171113393</v>
      </c>
      <c r="M66" s="1904">
        <f>'B2 SXNN'!W104</f>
        <v>64.790349987474542</v>
      </c>
      <c r="N66" s="1904">
        <f>'B2 SXNN'!X104</f>
        <v>64.790353719734725</v>
      </c>
      <c r="O66" s="1904">
        <f>'B2 SXNN'!Y104</f>
        <v>65.002629750532748</v>
      </c>
      <c r="P66" s="1904">
        <v>65</v>
      </c>
      <c r="Q66" s="1904">
        <v>65.012680727235377</v>
      </c>
      <c r="R66" s="1904">
        <f>'B2 SXNN'!AN104</f>
        <v>65.012680727235377</v>
      </c>
      <c r="S66" s="1904">
        <f>'B2 SXNN'!BC104</f>
        <v>65.003014173332744</v>
      </c>
      <c r="T66" s="1904">
        <f>'B2 SXNN'!BD104</f>
        <v>65.003014173332744</v>
      </c>
      <c r="U66" s="1904">
        <f>'B2 SXNN'!BE104</f>
        <v>65.061332348695473</v>
      </c>
      <c r="V66" s="1904">
        <v>65.7</v>
      </c>
      <c r="W66" s="1904">
        <v>65.7</v>
      </c>
      <c r="X66" s="1894">
        <f>'B2 SXNN'!BT104</f>
        <v>65.702536772466786</v>
      </c>
      <c r="Y66" s="1894">
        <f>'B2 SXNN'!CJ104</f>
        <v>65.061332348695473</v>
      </c>
      <c r="Z66" s="1894">
        <f>'B2 SXNN'!CK104</f>
        <v>65.061332348695473</v>
      </c>
      <c r="AA66" s="1894">
        <f>'B2 SXNN'!CL104</f>
        <v>65.713911301575649</v>
      </c>
      <c r="AB66" s="1894">
        <v>66.2</v>
      </c>
      <c r="AC66" s="1894">
        <v>66.237484275132857</v>
      </c>
      <c r="AD66" s="1894">
        <f>'B2 SXNN'!CM104</f>
        <v>66.237484275132857</v>
      </c>
      <c r="AE66" s="1894">
        <f>'B2 SXNN'!DB104</f>
        <v>65.713911301575649</v>
      </c>
      <c r="AF66" s="1894">
        <f>'B2 SXNN'!DC104</f>
        <v>65.713911301575649</v>
      </c>
      <c r="AG66" s="1894">
        <f>'B2 SXNN'!DD104</f>
        <v>66.237603745855168</v>
      </c>
      <c r="AH66" s="1894">
        <f>'B2 SXNN'!DS104</f>
        <v>66.868558497999146</v>
      </c>
      <c r="AI66" s="1891">
        <f>AG66-AA66</f>
        <v>0.52369244427951855</v>
      </c>
      <c r="AJ66" s="1892">
        <f>AG66-AB66</f>
        <v>3.7603745855165016E-2</v>
      </c>
      <c r="AK66" s="1905">
        <f>AG66-AC66</f>
        <v>1.1947072231066613E-4</v>
      </c>
      <c r="AL66" s="1891">
        <f>AG66-AD66</f>
        <v>1.1947072231066613E-4</v>
      </c>
      <c r="AM66" s="1852">
        <f>AH66-AG66</f>
        <v>0.63095475214397823</v>
      </c>
      <c r="AN66" s="1900" t="s">
        <v>45</v>
      </c>
      <c r="AO66" s="706">
        <f>AA66/U66*100</f>
        <v>101.00302119449796</v>
      </c>
      <c r="AP66" s="706">
        <f t="shared" si="9"/>
        <v>100.02117397500099</v>
      </c>
      <c r="AQ66" s="706">
        <f t="shared" si="10"/>
        <v>100.02117397500099</v>
      </c>
      <c r="AR66" s="706">
        <f t="shared" si="11"/>
        <v>100.01731216124617</v>
      </c>
      <c r="AS66" s="706">
        <f t="shared" si="12"/>
        <v>100.79674602102806</v>
      </c>
      <c r="AT66" s="722" t="s">
        <v>985</v>
      </c>
      <c r="AU66" s="707"/>
      <c r="AV66" s="492"/>
      <c r="AW66" s="492"/>
      <c r="AX66" s="492"/>
      <c r="BK66" s="953">
        <f>BK65-AQ65</f>
        <v>-13.995620776297187</v>
      </c>
      <c r="BL66" s="709">
        <f>AG65/AD65%</f>
        <v>57.668906407068413</v>
      </c>
      <c r="BM66" s="1127"/>
      <c r="BN66" s="1139"/>
      <c r="BO66" s="1141"/>
    </row>
    <row r="67" spans="1:67" s="271" customFormat="1">
      <c r="A67" s="1457"/>
      <c r="B67" s="1901" t="s">
        <v>1059</v>
      </c>
      <c r="C67" s="1902" t="s">
        <v>73</v>
      </c>
      <c r="D67" s="1888">
        <v>2</v>
      </c>
      <c r="E67" s="1889">
        <f>'B2 SXNN'!D145</f>
        <v>2</v>
      </c>
      <c r="F67" s="1889">
        <f>'B2 SXNN'!E145</f>
        <v>2</v>
      </c>
      <c r="G67" s="1889">
        <f>'B2 SXNN'!F145</f>
        <v>2</v>
      </c>
      <c r="H67" s="1889">
        <v>3</v>
      </c>
      <c r="I67" s="1889">
        <v>3</v>
      </c>
      <c r="J67" s="1889">
        <f>'B2 SXNN'!G145</f>
        <v>3</v>
      </c>
      <c r="K67" s="1889">
        <v>2</v>
      </c>
      <c r="L67" s="1889">
        <f>'B2 SXNN'!V145</f>
        <v>2</v>
      </c>
      <c r="M67" s="1889">
        <f>'B2 SXNN'!W145</f>
        <v>2</v>
      </c>
      <c r="N67" s="1889">
        <f>'B2 SXNN'!X145</f>
        <v>2</v>
      </c>
      <c r="O67" s="1889">
        <f>'B2 SXNN'!Y145</f>
        <v>3</v>
      </c>
      <c r="P67" s="1889">
        <v>3</v>
      </c>
      <c r="Q67" s="1889">
        <v>4</v>
      </c>
      <c r="R67" s="1889">
        <f>'B2 SXNN'!AN145</f>
        <v>4</v>
      </c>
      <c r="S67" s="1889">
        <f>'B2 SXNN'!BC145</f>
        <v>3</v>
      </c>
      <c r="T67" s="1889">
        <f>'B2 SXNN'!BD145</f>
        <v>3</v>
      </c>
      <c r="U67" s="1889">
        <f>'B2 SXNN'!BE145</f>
        <v>3</v>
      </c>
      <c r="V67" s="1889">
        <v>4</v>
      </c>
      <c r="W67" s="1889">
        <v>4</v>
      </c>
      <c r="X67" s="1889">
        <f>'B2 SXNN'!BT145</f>
        <v>4</v>
      </c>
      <c r="Y67" s="1889">
        <f>'B2 SXNN'!CJ145</f>
        <v>3</v>
      </c>
      <c r="Z67" s="1889">
        <f>'B2 SXNN'!CK145</f>
        <v>4</v>
      </c>
      <c r="AA67" s="1889">
        <f>'B2 SXNN'!CL145</f>
        <v>3</v>
      </c>
      <c r="AB67" s="1889">
        <v>3</v>
      </c>
      <c r="AC67" s="1889">
        <v>3</v>
      </c>
      <c r="AD67" s="1889">
        <f>'B2 SXNN'!CM145</f>
        <v>3</v>
      </c>
      <c r="AE67" s="1889">
        <f>'B2 SXNN'!DB145</f>
        <v>3</v>
      </c>
      <c r="AF67" s="1889">
        <f>'B2 SXNN'!DC145</f>
        <v>3</v>
      </c>
      <c r="AG67" s="1889">
        <f>'B2 SXNN'!DD145</f>
        <v>3</v>
      </c>
      <c r="AH67" s="1889">
        <f>'B2 SXNN'!DS145</f>
        <v>3</v>
      </c>
      <c r="AI67" s="1891">
        <f t="shared" si="13"/>
        <v>100</v>
      </c>
      <c r="AJ67" s="1892">
        <f t="shared" si="14"/>
        <v>100</v>
      </c>
      <c r="AK67" s="1891">
        <f t="shared" si="15"/>
        <v>100</v>
      </c>
      <c r="AL67" s="1891">
        <f t="shared" si="16"/>
        <v>100</v>
      </c>
      <c r="AM67" s="1852">
        <f t="shared" si="17"/>
        <v>100</v>
      </c>
      <c r="AN67" s="1889"/>
      <c r="AO67" s="725">
        <f>AA67/U67*100</f>
        <v>100</v>
      </c>
      <c r="AP67" s="725">
        <f t="shared" si="9"/>
        <v>75</v>
      </c>
      <c r="AQ67" s="725">
        <f t="shared" si="10"/>
        <v>75</v>
      </c>
      <c r="AR67" s="725">
        <f t="shared" si="11"/>
        <v>75</v>
      </c>
      <c r="AS67" s="725">
        <f t="shared" si="12"/>
        <v>100</v>
      </c>
      <c r="AT67" s="3753" t="s">
        <v>987</v>
      </c>
      <c r="AU67" s="3732"/>
      <c r="AV67" s="492"/>
      <c r="AW67" s="492"/>
      <c r="AX67" s="492"/>
      <c r="AY67" s="709"/>
      <c r="AZ67" s="709"/>
      <c r="BA67" s="709"/>
      <c r="BB67" s="709"/>
      <c r="BC67" s="709"/>
      <c r="BD67" s="709"/>
      <c r="BE67" s="709"/>
      <c r="BF67" s="709"/>
      <c r="BG67" s="709"/>
      <c r="BH67" s="709"/>
      <c r="BI67" s="709"/>
      <c r="BM67" s="1127"/>
      <c r="BN67" s="1139"/>
      <c r="BO67" s="1116"/>
    </row>
    <row r="68" spans="1:67" s="490" customFormat="1" ht="30" hidden="1">
      <c r="A68" s="1457"/>
      <c r="B68" s="1901" t="s">
        <v>1060</v>
      </c>
      <c r="C68" s="1902" t="s">
        <v>32</v>
      </c>
      <c r="D68" s="1903">
        <v>15.384615384615</v>
      </c>
      <c r="E68" s="1904">
        <f>'B2 SXNN'!D146</f>
        <v>15.384615384615</v>
      </c>
      <c r="F68" s="1904">
        <f>'B2 SXNN'!E146</f>
        <v>15.384615384615</v>
      </c>
      <c r="G68" s="1904">
        <f>'B2 SXNN'!F146</f>
        <v>15.384615384615385</v>
      </c>
      <c r="H68" s="1904">
        <v>23.076923076922998</v>
      </c>
      <c r="I68" s="1904">
        <v>23.076923076922998</v>
      </c>
      <c r="J68" s="1904">
        <f>'B2 SXNN'!G146</f>
        <v>23.076923076923077</v>
      </c>
      <c r="K68" s="1904">
        <v>15.384615384615</v>
      </c>
      <c r="L68" s="1904">
        <f>'B2 SXNN'!V146</f>
        <v>15.384615384615</v>
      </c>
      <c r="M68" s="1904">
        <f>'B2 SXNN'!W146</f>
        <v>15.384615384615</v>
      </c>
      <c r="N68" s="1904">
        <f>'B2 SXNN'!X146</f>
        <v>15.384615384615</v>
      </c>
      <c r="O68" s="1894">
        <f>'B2 SXNN'!Y146</f>
        <v>23.076923076923077</v>
      </c>
      <c r="P68" s="1894">
        <v>23.1</v>
      </c>
      <c r="Q68" s="1894">
        <v>30.76923076923077</v>
      </c>
      <c r="R68" s="1895">
        <f>'B2 SXNN'!AN146</f>
        <v>30.76923076923077</v>
      </c>
      <c r="S68" s="1895">
        <f>'B2 SXNN'!BC146</f>
        <v>23.076923076923077</v>
      </c>
      <c r="T68" s="1895">
        <f>'B2 SXNN'!BD146</f>
        <v>23.076923076923077</v>
      </c>
      <c r="U68" s="1895">
        <f>'B2 SXNN'!BE146</f>
        <v>23.076923076923077</v>
      </c>
      <c r="V68" s="1895">
        <v>30.77</v>
      </c>
      <c r="W68" s="1895">
        <v>30.77</v>
      </c>
      <c r="X68" s="1894">
        <f>'B2 SXNN'!BT146</f>
        <v>30.769230769230766</v>
      </c>
      <c r="Y68" s="1894">
        <f>'B2 SXNN'!CJ146</f>
        <v>30.77</v>
      </c>
      <c r="Z68" s="1895">
        <f>'B2 SXNN'!CK146</f>
        <v>30.77</v>
      </c>
      <c r="AA68" s="1894">
        <f>'B2 SXNN'!CL146</f>
        <v>23.076923076923077</v>
      </c>
      <c r="AB68" s="1894">
        <v>23.08</v>
      </c>
      <c r="AC68" s="1894">
        <v>23.08</v>
      </c>
      <c r="AD68" s="1894">
        <f>'B2 SXNN'!CM146</f>
        <v>23.076923076923077</v>
      </c>
      <c r="AE68" s="1894">
        <f>'B2 SXNN'!DB146</f>
        <v>23.076923076923077</v>
      </c>
      <c r="AF68" s="1894">
        <f>'B2 SXNN'!DC146</f>
        <v>23.076923076923077</v>
      </c>
      <c r="AG68" s="1894">
        <f>'B2 SXNN'!DD146</f>
        <v>23.076923076923077</v>
      </c>
      <c r="AH68" s="1894">
        <f>'B2 SXNN'!DS146</f>
        <v>23.076923076923077</v>
      </c>
      <c r="AI68" s="1906">
        <f>AG68-AA68</f>
        <v>0</v>
      </c>
      <c r="AJ68" s="1907">
        <f>AG68-AB68</f>
        <v>-3.0769230769216449E-3</v>
      </c>
      <c r="AK68" s="1906">
        <f>AG68-AC68</f>
        <v>-3.0769230769216449E-3</v>
      </c>
      <c r="AL68" s="1906">
        <f>AG68-AD68</f>
        <v>0</v>
      </c>
      <c r="AM68" s="1852">
        <f>AH68-AG68</f>
        <v>0</v>
      </c>
      <c r="AN68" s="1900" t="s">
        <v>45</v>
      </c>
      <c r="AO68" s="706">
        <f>AA68/U68*100</f>
        <v>100</v>
      </c>
      <c r="AP68" s="706">
        <f t="shared" si="9"/>
        <v>74.998125046873838</v>
      </c>
      <c r="AQ68" s="706">
        <f t="shared" si="10"/>
        <v>74.998125046873838</v>
      </c>
      <c r="AR68" s="706">
        <f t="shared" si="11"/>
        <v>75.000000000000014</v>
      </c>
      <c r="AS68" s="706">
        <f t="shared" si="12"/>
        <v>100</v>
      </c>
      <c r="AT68" s="3754"/>
      <c r="AU68" s="3733"/>
      <c r="AV68" s="708"/>
      <c r="AW68" s="708"/>
      <c r="AX68" s="769"/>
      <c r="AY68" s="769"/>
      <c r="AZ68" s="709"/>
      <c r="BA68" s="709"/>
      <c r="BB68" s="709"/>
      <c r="BC68" s="709"/>
      <c r="BD68" s="709"/>
      <c r="BE68" s="709"/>
      <c r="BF68" s="709"/>
      <c r="BG68" s="709"/>
      <c r="BH68" s="709"/>
      <c r="BI68" s="709"/>
      <c r="BK68" s="1100"/>
      <c r="BM68" s="1124"/>
      <c r="BN68" s="1125"/>
      <c r="BO68" s="1142"/>
    </row>
    <row r="69" spans="1:67" ht="28.5">
      <c r="A69" s="1451">
        <v>4</v>
      </c>
      <c r="B69" s="1865" t="s">
        <v>962</v>
      </c>
      <c r="C69" s="1902"/>
      <c r="D69" s="1861" t="s">
        <v>74</v>
      </c>
      <c r="E69" s="1862"/>
      <c r="F69" s="1862"/>
      <c r="G69" s="1862"/>
      <c r="H69" s="1862"/>
      <c r="I69" s="1862"/>
      <c r="J69" s="1863"/>
      <c r="K69" s="1863"/>
      <c r="L69" s="1863"/>
      <c r="M69" s="1863"/>
      <c r="N69" s="1863"/>
      <c r="O69" s="1863"/>
      <c r="P69" s="1863"/>
      <c r="Q69" s="1863"/>
      <c r="R69" s="1863"/>
      <c r="S69" s="1863"/>
      <c r="T69" s="1863"/>
      <c r="U69" s="1863"/>
      <c r="V69" s="1863"/>
      <c r="W69" s="1863"/>
      <c r="X69" s="1863"/>
      <c r="Y69" s="1863"/>
      <c r="Z69" s="1863"/>
      <c r="AA69" s="1863"/>
      <c r="AB69" s="1863"/>
      <c r="AC69" s="1863"/>
      <c r="AD69" s="1863"/>
      <c r="AE69" s="1863"/>
      <c r="AF69" s="1863"/>
      <c r="AG69" s="1863"/>
      <c r="AH69" s="1863"/>
      <c r="AI69" s="1863"/>
      <c r="AJ69" s="1864"/>
      <c r="AK69" s="1863"/>
      <c r="AL69" s="1863"/>
      <c r="AM69" s="1908"/>
      <c r="AN69" s="1863"/>
      <c r="AO69" s="715"/>
      <c r="AP69" s="706"/>
      <c r="AQ69" s="706"/>
      <c r="AR69" s="706"/>
      <c r="AS69" s="706"/>
      <c r="AT69" s="1322"/>
      <c r="AU69" s="716"/>
      <c r="AW69" s="492"/>
      <c r="BM69" s="1127"/>
      <c r="BN69" s="1139"/>
      <c r="BO69" s="1117"/>
    </row>
    <row r="70" spans="1:67" s="489" customFormat="1" ht="30" hidden="1">
      <c r="A70" s="1457"/>
      <c r="B70" s="1909" t="s">
        <v>75</v>
      </c>
      <c r="C70" s="1454" t="s">
        <v>73</v>
      </c>
      <c r="D70" s="1910">
        <v>13</v>
      </c>
      <c r="E70" s="1889">
        <f>'B7. LD&amp;VL-XDGN'!D25</f>
        <v>13</v>
      </c>
      <c r="F70" s="1889">
        <f>'B7. LD&amp;VL-XDGN'!E25</f>
        <v>13</v>
      </c>
      <c r="G70" s="1889">
        <v>13</v>
      </c>
      <c r="H70" s="1889">
        <v>13</v>
      </c>
      <c r="I70" s="1889">
        <v>13</v>
      </c>
      <c r="J70" s="1889">
        <f>'B7. LD&amp;VL-XDGN'!U25</f>
        <v>13</v>
      </c>
      <c r="K70" s="1889">
        <v>13</v>
      </c>
      <c r="L70" s="1889">
        <f>'B7. LD&amp;VL-XDGN'!AJ25</f>
        <v>13</v>
      </c>
      <c r="M70" s="1889">
        <f>'B7. LD&amp;VL-XDGN'!AK25</f>
        <v>13</v>
      </c>
      <c r="N70" s="1889">
        <f>'B7. LD&amp;VL-XDGN'!AL25</f>
        <v>13</v>
      </c>
      <c r="O70" s="1889">
        <f>'B7. LD&amp;VL-XDGN'!AM25</f>
        <v>13</v>
      </c>
      <c r="P70" s="1889">
        <v>13</v>
      </c>
      <c r="Q70" s="1889">
        <v>13</v>
      </c>
      <c r="R70" s="1889">
        <f>'B7. LD&amp;VL-XDGN'!BB25</f>
        <v>13</v>
      </c>
      <c r="S70" s="1889">
        <f>'B7. LD&amp;VL-XDGN'!BQ25</f>
        <v>13</v>
      </c>
      <c r="T70" s="1889">
        <f>'B7. LD&amp;VL-XDGN'!BR25</f>
        <v>13</v>
      </c>
      <c r="U70" s="1889">
        <f>'B7. LD&amp;VL-XDGN'!BS25</f>
        <v>13</v>
      </c>
      <c r="V70" s="1889">
        <v>13</v>
      </c>
      <c r="W70" s="1889">
        <v>13</v>
      </c>
      <c r="X70" s="1889">
        <f>'B7. LD&amp;VL-XDGN'!CH25</f>
        <v>13</v>
      </c>
      <c r="Y70" s="1889">
        <f>'B7. LD&amp;VL-XDGN'!CW25</f>
        <v>13</v>
      </c>
      <c r="Z70" s="1889">
        <f>'B7. LD&amp;VL-XDGN'!CX25</f>
        <v>13</v>
      </c>
      <c r="AA70" s="1889">
        <f>'B7. LD&amp;VL-XDGN'!CY25</f>
        <v>13</v>
      </c>
      <c r="AB70" s="1889">
        <v>13</v>
      </c>
      <c r="AC70" s="1889"/>
      <c r="AD70" s="1889">
        <f>'B7. LD&amp;VL-XDGN'!CZ25</f>
        <v>13</v>
      </c>
      <c r="AE70" s="1889">
        <f>'B7. LD&amp;VL-XDGN'!DO25</f>
        <v>13</v>
      </c>
      <c r="AF70" s="1889">
        <f>'B7. LD&amp;VL-XDGN'!DP25</f>
        <v>13</v>
      </c>
      <c r="AG70" s="1889">
        <f>'B7. LD&amp;VL-XDGN'!DQ25</f>
        <v>13</v>
      </c>
      <c r="AH70" s="1889">
        <f>'B7. LD&amp;VL-XDGN'!EF25</f>
        <v>13</v>
      </c>
      <c r="AI70" s="1891"/>
      <c r="AJ70" s="1892"/>
      <c r="AK70" s="1891"/>
      <c r="AL70" s="1891"/>
      <c r="AM70" s="1911"/>
      <c r="AN70" s="1889"/>
      <c r="AO70" s="706">
        <f t="shared" ref="AO70:AO78" si="18">AA70/U70*100</f>
        <v>100</v>
      </c>
      <c r="AP70" s="706">
        <f>AA70/V70*100</f>
        <v>100</v>
      </c>
      <c r="AQ70" s="706">
        <f t="shared" ref="AQ70:AQ78" si="19">AA70/W70*100</f>
        <v>100</v>
      </c>
      <c r="AR70" s="706">
        <f t="shared" ref="AR70:AR78" si="20">AA70/X70*100</f>
        <v>100</v>
      </c>
      <c r="AS70" s="706">
        <f>AD70/Y70*100</f>
        <v>100</v>
      </c>
      <c r="AT70" s="1322" t="s">
        <v>985</v>
      </c>
      <c r="AU70" s="707"/>
      <c r="AV70" s="492"/>
      <c r="AW70" s="492"/>
      <c r="AX70" s="492"/>
      <c r="AY70" s="709"/>
      <c r="AZ70" s="709"/>
      <c r="BA70" s="709"/>
      <c r="BB70" s="709"/>
      <c r="BC70" s="709"/>
      <c r="BD70" s="709"/>
      <c r="BE70" s="709"/>
      <c r="BF70" s="709"/>
      <c r="BG70" s="709"/>
      <c r="BH70" s="709"/>
      <c r="BI70" s="709"/>
      <c r="BM70" s="1127"/>
      <c r="BN70" s="1139"/>
      <c r="BO70" s="1145"/>
    </row>
    <row r="71" spans="1:67" s="489" customFormat="1" ht="30" hidden="1">
      <c r="A71" s="1457"/>
      <c r="B71" s="1909" t="s">
        <v>76</v>
      </c>
      <c r="C71" s="1454" t="s">
        <v>32</v>
      </c>
      <c r="D71" s="1910">
        <v>100</v>
      </c>
      <c r="E71" s="1889">
        <v>100</v>
      </c>
      <c r="F71" s="1889">
        <v>100</v>
      </c>
      <c r="G71" s="1889">
        <v>100</v>
      </c>
      <c r="H71" s="1889">
        <v>100</v>
      </c>
      <c r="I71" s="1889">
        <v>100</v>
      </c>
      <c r="J71" s="1889">
        <f>'B7. LD&amp;VL-XDGN'!U26</f>
        <v>100</v>
      </c>
      <c r="K71" s="1889">
        <v>100</v>
      </c>
      <c r="L71" s="1889">
        <v>100</v>
      </c>
      <c r="M71" s="1889">
        <v>100</v>
      </c>
      <c r="N71" s="1889">
        <v>100</v>
      </c>
      <c r="O71" s="1889">
        <v>100</v>
      </c>
      <c r="P71" s="1889">
        <v>100</v>
      </c>
      <c r="Q71" s="1889">
        <v>100</v>
      </c>
      <c r="R71" s="1889">
        <f>'B7. LD&amp;VL-XDGN'!BB26</f>
        <v>100</v>
      </c>
      <c r="S71" s="1889">
        <f>'B7. LD&amp;VL-XDGN'!BQ26</f>
        <v>100</v>
      </c>
      <c r="T71" s="1889">
        <f>'B7. LD&amp;VL-XDGN'!BR26</f>
        <v>100</v>
      </c>
      <c r="U71" s="1889">
        <f>'B7. LD&amp;VL-XDGN'!BS26</f>
        <v>100</v>
      </c>
      <c r="V71" s="1889">
        <v>100</v>
      </c>
      <c r="W71" s="1889">
        <v>100</v>
      </c>
      <c r="X71" s="1889">
        <f>'B7. LD&amp;VL-XDGN'!CH26</f>
        <v>100</v>
      </c>
      <c r="Y71" s="1889">
        <f>'B7. LD&amp;VL-XDGN'!CW26</f>
        <v>100</v>
      </c>
      <c r="Z71" s="1889">
        <f>'B7. LD&amp;VL-XDGN'!CX26</f>
        <v>100</v>
      </c>
      <c r="AA71" s="1889">
        <f>'B7. LD&amp;VL-XDGN'!CY26</f>
        <v>100</v>
      </c>
      <c r="AB71" s="1889">
        <v>100</v>
      </c>
      <c r="AC71" s="1889"/>
      <c r="AD71" s="1889">
        <f>'B7. LD&amp;VL-XDGN'!CZ26</f>
        <v>100</v>
      </c>
      <c r="AE71" s="1889">
        <f>'B7. LD&amp;VL-XDGN'!DO26</f>
        <v>100</v>
      </c>
      <c r="AF71" s="1889">
        <f>'B7. LD&amp;VL-XDGN'!DP26</f>
        <v>100</v>
      </c>
      <c r="AG71" s="1889">
        <f>'B7. LD&amp;VL-XDGN'!DQ26</f>
        <v>100</v>
      </c>
      <c r="AH71" s="1889">
        <f>'B7. LD&amp;VL-XDGN'!EF26</f>
        <v>100</v>
      </c>
      <c r="AI71" s="1891">
        <f>AG71-AA71</f>
        <v>0</v>
      </c>
      <c r="AJ71" s="1892">
        <f>AG71-AB71</f>
        <v>0</v>
      </c>
      <c r="AK71" s="1891"/>
      <c r="AL71" s="1891">
        <f>AG71-AD71</f>
        <v>0</v>
      </c>
      <c r="AM71" s="1852">
        <f>AH71-AG71</f>
        <v>0</v>
      </c>
      <c r="AN71" s="1900" t="s">
        <v>45</v>
      </c>
      <c r="AO71" s="706">
        <f t="shared" si="18"/>
        <v>100</v>
      </c>
      <c r="AP71" s="706">
        <f>AA71/V71*100</f>
        <v>100</v>
      </c>
      <c r="AQ71" s="706">
        <f t="shared" si="19"/>
        <v>100</v>
      </c>
      <c r="AR71" s="706">
        <f t="shared" si="20"/>
        <v>100</v>
      </c>
      <c r="AS71" s="706">
        <f t="shared" ref="AS71:AS78" si="21">AD71/AA71*100</f>
        <v>100</v>
      </c>
      <c r="AT71" s="722" t="s">
        <v>985</v>
      </c>
      <c r="AU71" s="707"/>
      <c r="AV71" s="492"/>
      <c r="AW71" s="492"/>
      <c r="AX71" s="492"/>
      <c r="AY71" s="709"/>
      <c r="AZ71" s="709"/>
      <c r="BA71" s="709"/>
      <c r="BB71" s="709"/>
      <c r="BC71" s="709"/>
      <c r="BD71" s="709"/>
      <c r="BE71" s="709"/>
      <c r="BF71" s="709"/>
      <c r="BG71" s="709"/>
      <c r="BH71" s="709"/>
      <c r="BI71" s="709"/>
      <c r="BM71" s="1127"/>
      <c r="BN71" s="1139"/>
      <c r="BO71" s="1145"/>
    </row>
    <row r="72" spans="1:67" s="315" customFormat="1" ht="30">
      <c r="A72" s="1912"/>
      <c r="B72" s="1913" t="s">
        <v>793</v>
      </c>
      <c r="C72" s="1914" t="s">
        <v>32</v>
      </c>
      <c r="D72" s="1915">
        <v>94.503968253967997</v>
      </c>
      <c r="E72" s="1916">
        <f>'B7. LD&amp;VL-XDGN'!D27</f>
        <v>94.5</v>
      </c>
      <c r="F72" s="1916">
        <f>'B7. LD&amp;VL-XDGN'!E27</f>
        <v>94.5</v>
      </c>
      <c r="G72" s="1916">
        <f>'B7. LD&amp;VL-XDGN'!F27</f>
        <v>96.268656716417908</v>
      </c>
      <c r="H72" s="1916">
        <v>96.27</v>
      </c>
      <c r="I72" s="1916">
        <f>133/134*100</f>
        <v>99.253731343283576</v>
      </c>
      <c r="J72" s="1916">
        <f>'B7. LD&amp;VL-XDGN'!U27</f>
        <v>99.253731343283576</v>
      </c>
      <c r="K72" s="1916">
        <v>96.27</v>
      </c>
      <c r="L72" s="1916">
        <f>'B7. LD&amp;VL-XDGN'!AJ27</f>
        <v>95.833333333333343</v>
      </c>
      <c r="M72" s="1916">
        <f>'B7. LD&amp;VL-XDGN'!AK27</f>
        <v>95.833333333333343</v>
      </c>
      <c r="N72" s="1916">
        <f>'B7. LD&amp;VL-XDGN'!AL27</f>
        <v>95.833333333333343</v>
      </c>
      <c r="O72" s="1916">
        <f>'B7. LD&amp;VL-XDGN'!AM27</f>
        <v>99.099099099099092</v>
      </c>
      <c r="P72" s="1916">
        <v>98.2</v>
      </c>
      <c r="Q72" s="1916">
        <v>100</v>
      </c>
      <c r="R72" s="1916">
        <f>'B7. LD&amp;VL-XDGN'!BB27</f>
        <v>100</v>
      </c>
      <c r="S72" s="1916">
        <f>'B7. LD&amp;VL-XDGN'!BQ27</f>
        <v>99.099099099099092</v>
      </c>
      <c r="T72" s="1916">
        <f>'B7. LD&amp;VL-XDGN'!BR27</f>
        <v>99.099099099099092</v>
      </c>
      <c r="U72" s="1916">
        <f>'B7. LD&amp;VL-XDGN'!BS27</f>
        <v>99.099099099099092</v>
      </c>
      <c r="V72" s="1917">
        <v>100</v>
      </c>
      <c r="W72" s="1917">
        <v>100</v>
      </c>
      <c r="X72" s="1917">
        <f>'B7. LD&amp;VL-XDGN'!CH27</f>
        <v>99.999999999999986</v>
      </c>
      <c r="Y72" s="1917">
        <f>'B7. LD&amp;VL-XDGN'!CW27</f>
        <v>99.099099099099092</v>
      </c>
      <c r="Z72" s="1917">
        <f>'B7. LD&amp;VL-XDGN'!CX27</f>
        <v>99.099099099099092</v>
      </c>
      <c r="AA72" s="1917">
        <f>'B7. LD&amp;VL-XDGN'!CY27</f>
        <v>99.999999999999986</v>
      </c>
      <c r="AB72" s="1917">
        <v>100</v>
      </c>
      <c r="AC72" s="1917">
        <v>100</v>
      </c>
      <c r="AD72" s="1917">
        <f>'B7. LD&amp;VL-XDGN'!CZ27</f>
        <v>99.999999999999986</v>
      </c>
      <c r="AE72" s="1917">
        <f>'B7. LD&amp;VL-XDGN'!DO27</f>
        <v>100</v>
      </c>
      <c r="AF72" s="1917">
        <f>'B7. LD&amp;VL-XDGN'!DP27</f>
        <v>100</v>
      </c>
      <c r="AG72" s="1917">
        <f>'B7. LD&amp;VL-XDGN'!DQ27</f>
        <v>100</v>
      </c>
      <c r="AH72" s="1889">
        <f>'B7. LD&amp;VL-XDGN'!EF27</f>
        <v>100</v>
      </c>
      <c r="AI72" s="1891">
        <f>AG72-AA72</f>
        <v>0</v>
      </c>
      <c r="AJ72" s="1892">
        <f>AG72-AB72</f>
        <v>0</v>
      </c>
      <c r="AK72" s="1891">
        <f>AG72-AC72</f>
        <v>0</v>
      </c>
      <c r="AL72" s="1891">
        <f>AG72-AD72</f>
        <v>0</v>
      </c>
      <c r="AM72" s="1852">
        <f>AH72-AG72</f>
        <v>0</v>
      </c>
      <c r="AN72" s="1900" t="s">
        <v>45</v>
      </c>
      <c r="AO72" s="706">
        <f t="shared" si="18"/>
        <v>100.90909090909091</v>
      </c>
      <c r="AP72" s="706">
        <f>AA72/V72*100</f>
        <v>99.999999999999986</v>
      </c>
      <c r="AQ72" s="706">
        <f t="shared" si="19"/>
        <v>99.999999999999986</v>
      </c>
      <c r="AR72" s="706">
        <f t="shared" si="20"/>
        <v>100</v>
      </c>
      <c r="AS72" s="706">
        <f t="shared" si="21"/>
        <v>100</v>
      </c>
      <c r="AT72" s="722" t="s">
        <v>985</v>
      </c>
      <c r="AU72" s="707"/>
      <c r="AV72" s="770"/>
      <c r="AW72" s="492"/>
      <c r="AX72" s="770"/>
      <c r="AY72" s="771"/>
      <c r="AZ72" s="771"/>
      <c r="BA72" s="771"/>
      <c r="BB72" s="771"/>
      <c r="BC72" s="771"/>
      <c r="BD72" s="771"/>
      <c r="BE72" s="771"/>
      <c r="BF72" s="771"/>
      <c r="BG72" s="771"/>
      <c r="BH72" s="771"/>
      <c r="BI72" s="771"/>
      <c r="BM72" s="1127"/>
      <c r="BN72" s="1139"/>
      <c r="BO72" s="1143"/>
    </row>
    <row r="73" spans="1:67" s="724" customFormat="1" ht="28.5" customHeight="1">
      <c r="A73" s="1918"/>
      <c r="B73" s="1919" t="s">
        <v>794</v>
      </c>
      <c r="C73" s="1920" t="s">
        <v>32</v>
      </c>
      <c r="D73" s="1921"/>
      <c r="E73" s="1922"/>
      <c r="F73" s="1922"/>
      <c r="G73" s="1922"/>
      <c r="H73" s="1922"/>
      <c r="I73" s="1922"/>
      <c r="J73" s="1922"/>
      <c r="K73" s="1922"/>
      <c r="L73" s="1922"/>
      <c r="M73" s="1922"/>
      <c r="N73" s="1922"/>
      <c r="O73" s="1922">
        <f>'B7. LD&amp;VL-XDGN'!AM28</f>
        <v>97.297297297297291</v>
      </c>
      <c r="P73" s="1922"/>
      <c r="Q73" s="1922"/>
      <c r="R73" s="1922">
        <f>'B7. LD&amp;VL-XDGN'!BB28</f>
        <v>97.297297297297291</v>
      </c>
      <c r="S73" s="1922">
        <f>'B7. LD&amp;VL-XDGN'!BQ28</f>
        <v>97.297297297297305</v>
      </c>
      <c r="T73" s="1922">
        <f>'B7. LD&amp;VL-XDGN'!BR28</f>
        <v>97.297297297297305</v>
      </c>
      <c r="U73" s="1922">
        <f>'B7. LD&amp;VL-XDGN'!BS28</f>
        <v>97.297297297297291</v>
      </c>
      <c r="V73" s="1922"/>
      <c r="W73" s="1922">
        <v>97.3</v>
      </c>
      <c r="X73" s="1922">
        <f>'B7. LD&amp;VL-XDGN'!CH28</f>
        <v>97.297297297297291</v>
      </c>
      <c r="Y73" s="1922">
        <f>'B7. LD&amp;VL-XDGN'!CW28</f>
        <v>97.297297297297305</v>
      </c>
      <c r="Z73" s="1922">
        <f>'B7. LD&amp;VL-XDGN'!CX28</f>
        <v>97.297297297297305</v>
      </c>
      <c r="AA73" s="1922">
        <f>'B7. LD&amp;VL-XDGN'!CY28</f>
        <v>97.297297297297291</v>
      </c>
      <c r="AB73" s="1922"/>
      <c r="AC73" s="1922"/>
      <c r="AD73" s="1922">
        <f>'B7. LD&amp;VL-XDGN'!CZ28</f>
        <v>98.2</v>
      </c>
      <c r="AE73" s="1922">
        <f>'B7. LD&amp;VL-XDGN'!DO28</f>
        <v>98.198198198198199</v>
      </c>
      <c r="AF73" s="1922">
        <f>'B7. LD&amp;VL-XDGN'!DP28</f>
        <v>99.090909090909093</v>
      </c>
      <c r="AG73" s="1916">
        <f>'B7. LD&amp;VL-XDGN'!DQ28</f>
        <v>99.090909090909093</v>
      </c>
      <c r="AH73" s="1889">
        <f>'B7. LD&amp;VL-XDGN'!EF28</f>
        <v>100</v>
      </c>
      <c r="AI73" s="1891">
        <f t="shared" ref="AI73:AI76" si="22">AG73-AA73</f>
        <v>1.7936117936118023</v>
      </c>
      <c r="AJ73" s="1892"/>
      <c r="AK73" s="1891"/>
      <c r="AL73" s="1891">
        <f t="shared" ref="AL73:AL76" si="23">AG73-AD73</f>
        <v>0.89090909090909065</v>
      </c>
      <c r="AM73" s="1852">
        <f t="shared" ref="AM73:AM76" si="24">AH73-AG73</f>
        <v>0.90909090909090651</v>
      </c>
      <c r="AN73" s="1900" t="s">
        <v>45</v>
      </c>
      <c r="AO73" s="1337">
        <f t="shared" si="18"/>
        <v>100</v>
      </c>
      <c r="AP73" s="1337"/>
      <c r="AQ73" s="1337">
        <f t="shared" si="19"/>
        <v>99.997222299380567</v>
      </c>
      <c r="AR73" s="1337">
        <f t="shared" si="20"/>
        <v>100</v>
      </c>
      <c r="AS73" s="1337">
        <f t="shared" si="21"/>
        <v>100.92777777777779</v>
      </c>
      <c r="AT73" s="1325" t="s">
        <v>985</v>
      </c>
      <c r="AU73" s="716"/>
      <c r="AV73" s="723"/>
      <c r="AW73" s="717"/>
      <c r="AX73" s="723"/>
      <c r="BM73" s="1338"/>
      <c r="BN73" s="1339"/>
      <c r="BO73" s="1144"/>
    </row>
    <row r="74" spans="1:67" s="315" customFormat="1" ht="28.5" customHeight="1">
      <c r="A74" s="1912"/>
      <c r="B74" s="1913" t="s">
        <v>77</v>
      </c>
      <c r="C74" s="1914" t="s">
        <v>32</v>
      </c>
      <c r="D74" s="1915">
        <v>89.771025037448993</v>
      </c>
      <c r="E74" s="1916">
        <f>'B7. LD&amp;VL-XDGN'!D31</f>
        <v>89.8</v>
      </c>
      <c r="F74" s="1916">
        <f>'B7. LD&amp;VL-XDGN'!E31</f>
        <v>89.8</v>
      </c>
      <c r="G74" s="1916">
        <f>'B7. LD&amp;VL-XDGN'!F31</f>
        <v>83.073165551661887</v>
      </c>
      <c r="H74" s="1916">
        <v>83.24</v>
      </c>
      <c r="I74" s="1916">
        <v>93.98</v>
      </c>
      <c r="J74" s="1916">
        <f>'B7. LD&amp;VL-XDGN'!U31</f>
        <v>93.979663747105619</v>
      </c>
      <c r="K74" s="1916">
        <v>91.79</v>
      </c>
      <c r="L74" s="1916">
        <f>'B7. LD&amp;VL-XDGN'!AJ31</f>
        <v>83.624050892673921</v>
      </c>
      <c r="M74" s="1916">
        <f>'B7. LD&amp;VL-XDGN'!AK31</f>
        <v>83.728326664614755</v>
      </c>
      <c r="N74" s="1916">
        <f>'B7. LD&amp;VL-XDGN'!AL31</f>
        <v>81.297191833213901</v>
      </c>
      <c r="O74" s="1916">
        <f>'B7. LD&amp;VL-XDGN'!AM31</f>
        <v>84.5</v>
      </c>
      <c r="P74" s="1916">
        <v>83.6</v>
      </c>
      <c r="Q74" s="1916">
        <v>83.71</v>
      </c>
      <c r="R74" s="1916">
        <f>'B7. LD&amp;VL-XDGN'!BB31</f>
        <v>83.71</v>
      </c>
      <c r="S74" s="1916">
        <f>'B7. LD&amp;VL-XDGN'!BQ31</f>
        <v>84.5</v>
      </c>
      <c r="T74" s="1916">
        <f>'B7. LD&amp;VL-XDGN'!BR31</f>
        <v>84.5</v>
      </c>
      <c r="U74" s="1916">
        <f>'B7. LD&amp;VL-XDGN'!BS31</f>
        <v>85</v>
      </c>
      <c r="V74" s="1923">
        <v>84.6</v>
      </c>
      <c r="W74" s="1923">
        <v>95</v>
      </c>
      <c r="X74" s="1923">
        <f>'B7. LD&amp;VL-XDGN'!CH31</f>
        <v>95</v>
      </c>
      <c r="Y74" s="1923">
        <f>'B7. LD&amp;VL-XDGN'!CW31</f>
        <v>85.1</v>
      </c>
      <c r="Z74" s="1923">
        <f>'B7. LD&amp;VL-XDGN'!CX31</f>
        <v>85.1</v>
      </c>
      <c r="AA74" s="1956">
        <f>'B7. LD&amp;VL-XDGN'!CY31</f>
        <v>95</v>
      </c>
      <c r="AB74" s="1923">
        <v>81.5</v>
      </c>
      <c r="AC74" s="1923">
        <v>96</v>
      </c>
      <c r="AD74" s="1923">
        <f>'B7. LD&amp;VL-XDGN'!CZ31</f>
        <v>96</v>
      </c>
      <c r="AE74" s="1923">
        <f>'B7. LD&amp;VL-XDGN'!DO31</f>
        <v>86.8</v>
      </c>
      <c r="AF74" s="1923">
        <f>'B7. LD&amp;VL-XDGN'!DP31</f>
        <v>86.8</v>
      </c>
      <c r="AG74" s="1956">
        <f>'B7. LD&amp;VL-XDGN'!DQ31</f>
        <v>89</v>
      </c>
      <c r="AH74" s="1923">
        <f>'B7. LD&amp;VL-XDGN'!EF31</f>
        <v>92</v>
      </c>
      <c r="AI74" s="1891">
        <f t="shared" si="22"/>
        <v>-6</v>
      </c>
      <c r="AJ74" s="1892">
        <f t="shared" ref="AJ74:AJ76" si="25">AG74-AB74</f>
        <v>7.5</v>
      </c>
      <c r="AK74" s="1891">
        <f t="shared" ref="AK74:AK76" si="26">AG74-AC74</f>
        <v>-7</v>
      </c>
      <c r="AL74" s="1891">
        <f t="shared" si="23"/>
        <v>-7</v>
      </c>
      <c r="AM74" s="1852">
        <f t="shared" si="24"/>
        <v>3</v>
      </c>
      <c r="AN74" s="1900" t="s">
        <v>45</v>
      </c>
      <c r="AO74" s="706">
        <f t="shared" si="18"/>
        <v>111.76470588235294</v>
      </c>
      <c r="AP74" s="706">
        <f>AA74/V74*100</f>
        <v>112.29314420803784</v>
      </c>
      <c r="AQ74" s="706">
        <f t="shared" si="19"/>
        <v>100</v>
      </c>
      <c r="AR74" s="706">
        <f t="shared" si="20"/>
        <v>100</v>
      </c>
      <c r="AS74" s="706">
        <f t="shared" si="21"/>
        <v>101.05263157894737</v>
      </c>
      <c r="AT74" s="1322" t="s">
        <v>985</v>
      </c>
      <c r="AU74" s="707"/>
      <c r="AV74" s="770"/>
      <c r="AW74" s="492"/>
      <c r="AX74" s="770"/>
      <c r="AY74" s="771"/>
      <c r="AZ74" s="771"/>
      <c r="BA74" s="771"/>
      <c r="BB74" s="771"/>
      <c r="BC74" s="771"/>
      <c r="BD74" s="771"/>
      <c r="BE74" s="771"/>
      <c r="BF74" s="771"/>
      <c r="BG74" s="771"/>
      <c r="BH74" s="771"/>
      <c r="BI74" s="771"/>
      <c r="BM74" s="1133"/>
      <c r="BN74" s="1125"/>
      <c r="BO74" s="1143"/>
    </row>
    <row r="75" spans="1:67" s="315" customFormat="1" ht="40.5" customHeight="1">
      <c r="A75" s="1912"/>
      <c r="B75" s="1913" t="s">
        <v>988</v>
      </c>
      <c r="C75" s="1914" t="s">
        <v>32</v>
      </c>
      <c r="D75" s="1915">
        <v>98.441657164576</v>
      </c>
      <c r="E75" s="1916">
        <v>98.441657164576</v>
      </c>
      <c r="F75" s="1916">
        <v>98.441657164576</v>
      </c>
      <c r="G75" s="1916">
        <v>98.48</v>
      </c>
      <c r="H75" s="1916"/>
      <c r="I75" s="1916">
        <v>98.5</v>
      </c>
      <c r="J75" s="1916">
        <v>98.5</v>
      </c>
      <c r="K75" s="1916">
        <v>98.48</v>
      </c>
      <c r="L75" s="1916">
        <v>98.478381889033002</v>
      </c>
      <c r="M75" s="1916">
        <v>98.478381889033002</v>
      </c>
      <c r="N75" s="1916">
        <v>98.478381889033002</v>
      </c>
      <c r="O75" s="1916">
        <f>J75</f>
        <v>98.5</v>
      </c>
      <c r="P75" s="1916"/>
      <c r="Q75" s="1916">
        <v>98.5</v>
      </c>
      <c r="R75" s="1916">
        <v>98.5</v>
      </c>
      <c r="S75" s="1916">
        <v>98.5</v>
      </c>
      <c r="T75" s="1916">
        <v>98.5</v>
      </c>
      <c r="U75" s="1916">
        <f>R75</f>
        <v>98.5</v>
      </c>
      <c r="V75" s="1916"/>
      <c r="W75" s="1916">
        <v>98.5</v>
      </c>
      <c r="X75" s="1916">
        <v>98.5</v>
      </c>
      <c r="Y75" s="1916">
        <v>98.5</v>
      </c>
      <c r="Z75" s="1916">
        <v>98.5</v>
      </c>
      <c r="AA75" s="1916">
        <f>X75</f>
        <v>98.5</v>
      </c>
      <c r="AB75" s="1916"/>
      <c r="AC75" s="1916">
        <v>98.5</v>
      </c>
      <c r="AD75" s="1916">
        <f>AA75</f>
        <v>98.5</v>
      </c>
      <c r="AE75" s="1916">
        <v>98.5</v>
      </c>
      <c r="AF75" s="1916">
        <v>98.5</v>
      </c>
      <c r="AG75" s="1916">
        <f>AD75</f>
        <v>98.5</v>
      </c>
      <c r="AH75" s="1916">
        <f>AG75</f>
        <v>98.5</v>
      </c>
      <c r="AI75" s="1891">
        <f t="shared" si="22"/>
        <v>0</v>
      </c>
      <c r="AJ75" s="1892"/>
      <c r="AK75" s="1891">
        <f t="shared" si="26"/>
        <v>0</v>
      </c>
      <c r="AL75" s="1891">
        <f t="shared" si="23"/>
        <v>0</v>
      </c>
      <c r="AM75" s="1852">
        <f t="shared" si="24"/>
        <v>0</v>
      </c>
      <c r="AN75" s="1900" t="s">
        <v>45</v>
      </c>
      <c r="AO75" s="706">
        <f t="shared" si="18"/>
        <v>100</v>
      </c>
      <c r="AP75" s="706"/>
      <c r="AQ75" s="706">
        <f t="shared" si="19"/>
        <v>100</v>
      </c>
      <c r="AR75" s="706">
        <f t="shared" si="20"/>
        <v>100</v>
      </c>
      <c r="AS75" s="706">
        <f t="shared" si="21"/>
        <v>100</v>
      </c>
      <c r="AT75" s="1322" t="s">
        <v>985</v>
      </c>
      <c r="AU75" s="707"/>
      <c r="AV75" s="770"/>
      <c r="AW75" s="492"/>
      <c r="AX75" s="770"/>
      <c r="AY75" s="771"/>
      <c r="AZ75" s="771"/>
      <c r="BA75" s="771"/>
      <c r="BB75" s="771"/>
      <c r="BC75" s="771"/>
      <c r="BD75" s="771"/>
      <c r="BE75" s="771"/>
      <c r="BF75" s="771"/>
      <c r="BG75" s="771"/>
      <c r="BH75" s="771"/>
      <c r="BI75" s="771"/>
      <c r="BM75" s="1127"/>
      <c r="BN75" s="1139"/>
      <c r="BO75" s="1143"/>
    </row>
    <row r="76" spans="1:67" s="315" customFormat="1" ht="40.5" customHeight="1">
      <c r="A76" s="1912"/>
      <c r="B76" s="1913" t="s">
        <v>78</v>
      </c>
      <c r="C76" s="1914" t="s">
        <v>32</v>
      </c>
      <c r="D76" s="1915">
        <v>94.270129737721007</v>
      </c>
      <c r="E76" s="1916">
        <f>'B2 SXNN'!D142</f>
        <v>94.270129737721007</v>
      </c>
      <c r="F76" s="1916">
        <f>'B2 SXNN'!E142</f>
        <v>94.270129737721007</v>
      </c>
      <c r="G76" s="1916">
        <f>'B2 SXNN'!F142</f>
        <v>96.692307692307693</v>
      </c>
      <c r="H76" s="1916">
        <v>80.8</v>
      </c>
      <c r="I76" s="1916">
        <v>97.81</v>
      </c>
      <c r="J76" s="1916">
        <f>'B2 SXNN'!G142</f>
        <v>97.807692307692307</v>
      </c>
      <c r="K76" s="1916">
        <v>96.69</v>
      </c>
      <c r="L76" s="1916">
        <f>'B2 SXNN'!V142</f>
        <v>96.692307692308006</v>
      </c>
      <c r="M76" s="1916">
        <f>'B2 SXNN'!W142</f>
        <v>96.692307692308006</v>
      </c>
      <c r="N76" s="1916">
        <f>'B2 SXNN'!X142</f>
        <v>96.692307692308006</v>
      </c>
      <c r="O76" s="1923">
        <f>'B2 SXNN'!Y142</f>
        <v>97.807692307692307</v>
      </c>
      <c r="P76" s="1916">
        <v>80.5</v>
      </c>
      <c r="Q76" s="1916">
        <v>98</v>
      </c>
      <c r="R76" s="1916">
        <f>'B2 SXNN'!AN142</f>
        <v>98</v>
      </c>
      <c r="S76" s="1923">
        <f>'B2 SXNN'!BC142</f>
        <v>97.81</v>
      </c>
      <c r="T76" s="1923">
        <f>'B2 SXNN'!BD142</f>
        <v>98</v>
      </c>
      <c r="U76" s="1916">
        <f>R76</f>
        <v>98</v>
      </c>
      <c r="V76" s="1923">
        <v>87</v>
      </c>
      <c r="W76" s="1923">
        <v>98</v>
      </c>
      <c r="X76" s="1923">
        <f>'B2 SXNN'!BT142</f>
        <v>98</v>
      </c>
      <c r="Y76" s="1923">
        <f>'B2 SXNN'!CJ142</f>
        <v>98</v>
      </c>
      <c r="Z76" s="1923">
        <f>'B2 SXNN'!CK142</f>
        <v>98</v>
      </c>
      <c r="AA76" s="1923">
        <f>'B2 SXNN'!CL143</f>
        <v>98</v>
      </c>
      <c r="AB76" s="1923">
        <v>85.5</v>
      </c>
      <c r="AC76" s="1923">
        <v>98</v>
      </c>
      <c r="AD76" s="1923">
        <f>'B2 SXNN'!CM143</f>
        <v>98</v>
      </c>
      <c r="AE76" s="1923">
        <f>'B2 SXNN'!DB142</f>
        <v>97.6</v>
      </c>
      <c r="AF76" s="1923">
        <f>'B2 SXNN'!DC142</f>
        <v>97.6</v>
      </c>
      <c r="AG76" s="1923">
        <f>'B2 SXNN'!DD142</f>
        <v>98</v>
      </c>
      <c r="AH76" s="1923">
        <f>'B2 SXNN'!DS142</f>
        <v>98</v>
      </c>
      <c r="AI76" s="1891">
        <f t="shared" si="22"/>
        <v>0</v>
      </c>
      <c r="AJ76" s="1892">
        <f t="shared" si="25"/>
        <v>12.5</v>
      </c>
      <c r="AK76" s="1891">
        <f t="shared" si="26"/>
        <v>0</v>
      </c>
      <c r="AL76" s="1891">
        <f t="shared" si="23"/>
        <v>0</v>
      </c>
      <c r="AM76" s="1852">
        <f t="shared" si="24"/>
        <v>0</v>
      </c>
      <c r="AN76" s="1900" t="s">
        <v>45</v>
      </c>
      <c r="AO76" s="706">
        <f t="shared" si="18"/>
        <v>100</v>
      </c>
      <c r="AP76" s="706">
        <f>AA76/V76*100</f>
        <v>112.64367816091954</v>
      </c>
      <c r="AQ76" s="706">
        <f t="shared" si="19"/>
        <v>100</v>
      </c>
      <c r="AR76" s="706">
        <f t="shared" si="20"/>
        <v>100</v>
      </c>
      <c r="AS76" s="706">
        <f t="shared" si="21"/>
        <v>100</v>
      </c>
      <c r="AT76" s="1322" t="s">
        <v>985</v>
      </c>
      <c r="AU76" s="707"/>
      <c r="AV76" s="770"/>
      <c r="AW76" s="492"/>
      <c r="AX76" s="770"/>
      <c r="AY76" s="771"/>
      <c r="AZ76" s="771"/>
      <c r="BA76" s="771"/>
      <c r="BB76" s="771"/>
      <c r="BC76" s="771"/>
      <c r="BD76" s="771"/>
      <c r="BE76" s="771"/>
      <c r="BF76" s="771"/>
      <c r="BG76" s="771"/>
      <c r="BH76" s="771"/>
      <c r="BI76" s="771"/>
      <c r="BM76" s="1127"/>
      <c r="BN76" s="1139"/>
      <c r="BO76" s="1143"/>
    </row>
    <row r="77" spans="1:67" s="315" customFormat="1" ht="28.5" customHeight="1">
      <c r="A77" s="1912"/>
      <c r="B77" s="1924" t="s">
        <v>961</v>
      </c>
      <c r="C77" s="1914" t="s">
        <v>32</v>
      </c>
      <c r="D77" s="1915"/>
      <c r="E77" s="1916"/>
      <c r="F77" s="1916"/>
      <c r="G77" s="1916"/>
      <c r="H77" s="1916"/>
      <c r="I77" s="1916"/>
      <c r="J77" s="1916"/>
      <c r="K77" s="1916"/>
      <c r="L77" s="1916"/>
      <c r="M77" s="1916"/>
      <c r="N77" s="1916"/>
      <c r="O77" s="1923"/>
      <c r="P77" s="1916"/>
      <c r="Q77" s="1916"/>
      <c r="R77" s="1916"/>
      <c r="S77" s="1923"/>
      <c r="T77" s="1923"/>
      <c r="U77" s="1923">
        <f>'B9. Y te moi'!BE14</f>
        <v>100</v>
      </c>
      <c r="V77" s="1923">
        <v>84.6</v>
      </c>
      <c r="W77" s="1923">
        <v>100</v>
      </c>
      <c r="X77" s="1923">
        <v>100</v>
      </c>
      <c r="Y77" s="1923"/>
      <c r="Z77" s="1923">
        <v>100</v>
      </c>
      <c r="AA77" s="1923">
        <f>'B9. Y te moi'!CK14</f>
        <v>100</v>
      </c>
      <c r="AB77" s="1923"/>
      <c r="AC77" s="1923">
        <v>100</v>
      </c>
      <c r="AD77" s="1923">
        <f>'B9. Y te moi'!CL14</f>
        <v>100</v>
      </c>
      <c r="AE77" s="1923">
        <f>'B9. Y te moi'!DA14</f>
        <v>100</v>
      </c>
      <c r="AF77" s="1923">
        <f>'B9. Y te moi'!DB14</f>
        <v>100</v>
      </c>
      <c r="AG77" s="1923">
        <f>'B9. Y te moi'!DC14</f>
        <v>100</v>
      </c>
      <c r="AH77" s="1923">
        <f>'B9. Y te moi'!DR14</f>
        <v>100</v>
      </c>
      <c r="AI77" s="1891">
        <f>AG77-AA77</f>
        <v>0</v>
      </c>
      <c r="AJ77" s="1892"/>
      <c r="AK77" s="1891">
        <f>AG77-AC77</f>
        <v>0</v>
      </c>
      <c r="AL77" s="1891">
        <f>AG77-AD77</f>
        <v>0</v>
      </c>
      <c r="AM77" s="1852">
        <f>AH77-AG77</f>
        <v>0</v>
      </c>
      <c r="AN77" s="1900" t="s">
        <v>45</v>
      </c>
      <c r="AO77" s="706">
        <f t="shared" si="18"/>
        <v>100</v>
      </c>
      <c r="AP77" s="706">
        <f>AA77/V77*100</f>
        <v>118.20330969267141</v>
      </c>
      <c r="AQ77" s="706">
        <f t="shared" si="19"/>
        <v>100</v>
      </c>
      <c r="AR77" s="706">
        <f t="shared" si="20"/>
        <v>100</v>
      </c>
      <c r="AS77" s="706">
        <f t="shared" si="21"/>
        <v>100</v>
      </c>
      <c r="AT77" s="1322" t="s">
        <v>985</v>
      </c>
      <c r="AU77" s="707"/>
      <c r="AV77" s="770"/>
      <c r="AW77" s="492"/>
      <c r="AX77" s="770"/>
      <c r="AY77" s="771"/>
      <c r="AZ77" s="771"/>
      <c r="BA77" s="771"/>
      <c r="BB77" s="771"/>
      <c r="BC77" s="771"/>
      <c r="BD77" s="771"/>
      <c r="BE77" s="771"/>
      <c r="BF77" s="771"/>
      <c r="BG77" s="771"/>
      <c r="BH77" s="771"/>
      <c r="BI77" s="771"/>
      <c r="BM77" s="1143"/>
      <c r="BN77" s="1143"/>
      <c r="BO77" s="1143"/>
    </row>
    <row r="78" spans="1:67" s="315" customFormat="1" ht="28.5" customHeight="1">
      <c r="A78" s="1912"/>
      <c r="B78" s="1924" t="s">
        <v>960</v>
      </c>
      <c r="C78" s="1914" t="s">
        <v>32</v>
      </c>
      <c r="D78" s="1915"/>
      <c r="E78" s="1916"/>
      <c r="F78" s="1916"/>
      <c r="G78" s="1916"/>
      <c r="H78" s="1916"/>
      <c r="I78" s="1916"/>
      <c r="J78" s="1916"/>
      <c r="K78" s="1916"/>
      <c r="L78" s="1916"/>
      <c r="M78" s="1916"/>
      <c r="N78" s="1916"/>
      <c r="O78" s="1923"/>
      <c r="P78" s="1916"/>
      <c r="Q78" s="1916"/>
      <c r="R78" s="1916"/>
      <c r="S78" s="1923"/>
      <c r="T78" s="1923"/>
      <c r="U78" s="1916">
        <f>B10.GIAODUC!BF62</f>
        <v>100</v>
      </c>
      <c r="V78" s="1923">
        <v>100</v>
      </c>
      <c r="W78" s="1923">
        <v>100</v>
      </c>
      <c r="X78" s="1923">
        <f>B10.GIAODUC!BU62</f>
        <v>100</v>
      </c>
      <c r="Y78" s="1925">
        <f>B10.GIAODUC!CJ62</f>
        <v>97.560975609756099</v>
      </c>
      <c r="Z78" s="1923">
        <f>B10.GIAODUC!CK62</f>
        <v>100</v>
      </c>
      <c r="AA78" s="1923">
        <f>B10.GIAODUC!CL62</f>
        <v>100</v>
      </c>
      <c r="AB78" s="1923">
        <v>100</v>
      </c>
      <c r="AC78" s="1923">
        <v>100</v>
      </c>
      <c r="AD78" s="1923">
        <f>B10.GIAODUC!CM62</f>
        <v>100</v>
      </c>
      <c r="AE78" s="1923">
        <f>B10.GIAODUC!DB62</f>
        <v>100</v>
      </c>
      <c r="AF78" s="1923">
        <f>B10.GIAODUC!DC62</f>
        <v>100</v>
      </c>
      <c r="AG78" s="1923">
        <f>B10.GIAODUC!DD62</f>
        <v>100</v>
      </c>
      <c r="AH78" s="1923">
        <f>B10.GIAODUC!DS62</f>
        <v>100</v>
      </c>
      <c r="AI78" s="1891">
        <f>AG78-AA78</f>
        <v>0</v>
      </c>
      <c r="AJ78" s="1892">
        <f>AG78-AB78</f>
        <v>0</v>
      </c>
      <c r="AK78" s="1891">
        <f>AG78-AC78</f>
        <v>0</v>
      </c>
      <c r="AL78" s="1891">
        <f>AG78-AD78</f>
        <v>0</v>
      </c>
      <c r="AM78" s="1852">
        <f>AH78-AG78</f>
        <v>0</v>
      </c>
      <c r="AN78" s="1900" t="s">
        <v>45</v>
      </c>
      <c r="AO78" s="706">
        <f t="shared" si="18"/>
        <v>100</v>
      </c>
      <c r="AP78" s="706">
        <f>AA78/V78*100</f>
        <v>100</v>
      </c>
      <c r="AQ78" s="706">
        <f t="shared" si="19"/>
        <v>100</v>
      </c>
      <c r="AR78" s="706">
        <f t="shared" si="20"/>
        <v>100</v>
      </c>
      <c r="AS78" s="706">
        <f t="shared" si="21"/>
        <v>100</v>
      </c>
      <c r="AT78" s="1322" t="s">
        <v>985</v>
      </c>
      <c r="AU78" s="707"/>
      <c r="AV78" s="770"/>
      <c r="AW78" s="492"/>
      <c r="AX78" s="770"/>
      <c r="AY78" s="771"/>
      <c r="AZ78" s="771"/>
      <c r="BA78" s="771"/>
      <c r="BB78" s="771"/>
      <c r="BC78" s="771"/>
      <c r="BD78" s="771"/>
      <c r="BE78" s="771"/>
      <c r="BF78" s="771"/>
      <c r="BG78" s="771"/>
      <c r="BH78" s="771"/>
      <c r="BI78" s="771"/>
      <c r="BM78" s="1143"/>
      <c r="BN78" s="1143"/>
      <c r="BO78" s="1143"/>
    </row>
    <row r="79" spans="1:67" ht="25.5" customHeight="1">
      <c r="A79" s="1451">
        <v>5</v>
      </c>
      <c r="B79" s="1865" t="s">
        <v>79</v>
      </c>
      <c r="C79" s="1462"/>
      <c r="D79" s="1861"/>
      <c r="E79" s="1862"/>
      <c r="F79" s="1862"/>
      <c r="G79" s="1862"/>
      <c r="H79" s="1862"/>
      <c r="I79" s="1862"/>
      <c r="J79" s="1863"/>
      <c r="K79" s="1863"/>
      <c r="L79" s="1863"/>
      <c r="M79" s="1863"/>
      <c r="N79" s="1863"/>
      <c r="O79" s="1863"/>
      <c r="P79" s="1863"/>
      <c r="Q79" s="1863"/>
      <c r="R79" s="1863"/>
      <c r="S79" s="1863"/>
      <c r="T79" s="1863"/>
      <c r="U79" s="1863"/>
      <c r="V79" s="1863"/>
      <c r="W79" s="1863"/>
      <c r="X79" s="1863"/>
      <c r="Y79" s="1863"/>
      <c r="Z79" s="1863"/>
      <c r="AA79" s="1863"/>
      <c r="AB79" s="1863"/>
      <c r="AC79" s="1863"/>
      <c r="AD79" s="1863"/>
      <c r="AE79" s="1863"/>
      <c r="AF79" s="1863"/>
      <c r="AG79" s="1863"/>
      <c r="AH79" s="1863"/>
      <c r="AI79" s="1891"/>
      <c r="AJ79" s="1892"/>
      <c r="AK79" s="1891"/>
      <c r="AL79" s="1891"/>
      <c r="AM79" s="1908"/>
      <c r="AN79" s="1900" t="s">
        <v>45</v>
      </c>
      <c r="AO79" s="715"/>
      <c r="AP79" s="706"/>
      <c r="AQ79" s="706"/>
      <c r="AR79" s="706"/>
      <c r="AS79" s="706"/>
      <c r="AT79" s="1322"/>
      <c r="AU79" s="707"/>
      <c r="AV79" s="770"/>
      <c r="AW79" s="492"/>
      <c r="AX79" s="770"/>
      <c r="BM79" s="1117"/>
      <c r="BN79" s="1117"/>
      <c r="BO79" s="1117"/>
    </row>
    <row r="80" spans="1:67" s="490" customFormat="1" ht="31.5" hidden="1" customHeight="1">
      <c r="A80" s="1457"/>
      <c r="B80" s="1909" t="s">
        <v>990</v>
      </c>
      <c r="C80" s="1454" t="s">
        <v>80</v>
      </c>
      <c r="D80" s="1861"/>
      <c r="E80" s="1862"/>
      <c r="F80" s="1862"/>
      <c r="G80" s="1862"/>
      <c r="H80" s="1862"/>
      <c r="I80" s="1862"/>
      <c r="J80" s="1863"/>
      <c r="K80" s="1863"/>
      <c r="L80" s="1863"/>
      <c r="M80" s="1863"/>
      <c r="N80" s="1863"/>
      <c r="O80" s="1863"/>
      <c r="P80" s="1863"/>
      <c r="Q80" s="1863"/>
      <c r="R80" s="1863"/>
      <c r="S80" s="1863"/>
      <c r="T80" s="1863"/>
      <c r="U80" s="1863">
        <f>B10.GIAODUC!BF36</f>
        <v>14</v>
      </c>
      <c r="V80" s="1863">
        <v>14</v>
      </c>
      <c r="W80" s="1863">
        <v>14</v>
      </c>
      <c r="X80" s="1863">
        <v>14</v>
      </c>
      <c r="Y80" s="1889">
        <f>B10.GIAODUC!CJ36</f>
        <v>14</v>
      </c>
      <c r="Z80" s="1889"/>
      <c r="AA80" s="1889">
        <v>14</v>
      </c>
      <c r="AB80" s="1889">
        <v>14</v>
      </c>
      <c r="AC80" s="1889"/>
      <c r="AD80" s="1889">
        <v>14</v>
      </c>
      <c r="AE80" s="1889">
        <v>14</v>
      </c>
      <c r="AF80" s="1889"/>
      <c r="AG80" s="1889"/>
      <c r="AH80" s="1889"/>
      <c r="AI80" s="1891"/>
      <c r="AJ80" s="1892"/>
      <c r="AK80" s="1891"/>
      <c r="AL80" s="1891"/>
      <c r="AM80" s="1911"/>
      <c r="AN80" s="1900" t="s">
        <v>45</v>
      </c>
      <c r="AO80" s="706">
        <f t="shared" ref="AO80:AO89" si="27">AA80/U80*100</f>
        <v>100</v>
      </c>
      <c r="AP80" s="706">
        <f t="shared" ref="AP80:AP90" si="28">AA80/V80*100</f>
        <v>100</v>
      </c>
      <c r="AQ80" s="706">
        <f>AA80/W80*100</f>
        <v>100</v>
      </c>
      <c r="AR80" s="706">
        <f t="shared" ref="AR80:AR90" si="29">AA80/X80*100</f>
        <v>100</v>
      </c>
      <c r="AS80" s="706">
        <f t="shared" ref="AS80:AS89" si="30">AD80/AA80*100</f>
        <v>100</v>
      </c>
      <c r="AT80" s="1322" t="s">
        <v>985</v>
      </c>
      <c r="AU80" s="707"/>
      <c r="AV80" s="770"/>
      <c r="AW80" s="492"/>
      <c r="AX80" s="770"/>
      <c r="AY80" s="709"/>
      <c r="AZ80" s="709"/>
      <c r="BA80" s="709"/>
      <c r="BB80" s="709"/>
      <c r="BC80" s="709"/>
      <c r="BD80" s="709"/>
      <c r="BE80" s="709"/>
      <c r="BF80" s="709"/>
      <c r="BG80" s="709"/>
      <c r="BH80" s="709"/>
      <c r="BI80" s="709"/>
      <c r="BM80" s="1142"/>
      <c r="BN80" s="1142"/>
      <c r="BO80" s="1142"/>
    </row>
    <row r="81" spans="1:67" ht="62.25" customHeight="1">
      <c r="A81" s="1457"/>
      <c r="B81" s="1909" t="s">
        <v>989</v>
      </c>
      <c r="C81" s="1454" t="s">
        <v>32</v>
      </c>
      <c r="D81" s="1888">
        <v>14</v>
      </c>
      <c r="E81" s="1889">
        <v>14</v>
      </c>
      <c r="F81" s="1889">
        <v>14</v>
      </c>
      <c r="G81" s="1889">
        <v>14</v>
      </c>
      <c r="H81" s="1889">
        <v>14</v>
      </c>
      <c r="I81" s="1889">
        <v>14</v>
      </c>
      <c r="J81" s="1889">
        <f>B10.GIAODUC!H37</f>
        <v>14</v>
      </c>
      <c r="K81" s="1889">
        <v>14</v>
      </c>
      <c r="L81" s="1889">
        <v>14</v>
      </c>
      <c r="M81" s="1889">
        <v>14</v>
      </c>
      <c r="N81" s="1889">
        <v>14</v>
      </c>
      <c r="O81" s="1889">
        <f>B10.GIAODUC!Z37</f>
        <v>14</v>
      </c>
      <c r="P81" s="1889">
        <v>14</v>
      </c>
      <c r="Q81" s="1889">
        <v>14</v>
      </c>
      <c r="R81" s="1889">
        <f>B10.GIAODUC!AO37</f>
        <v>14</v>
      </c>
      <c r="S81" s="1889">
        <f>B10.GIAODUC!BD37</f>
        <v>14</v>
      </c>
      <c r="T81" s="1889">
        <f>B10.GIAODUC!BE37</f>
        <v>14</v>
      </c>
      <c r="U81" s="1889">
        <f>B10.GIAODUC!BF37</f>
        <v>100</v>
      </c>
      <c r="V81" s="1889">
        <v>14</v>
      </c>
      <c r="W81" s="1889">
        <v>14</v>
      </c>
      <c r="X81" s="1889">
        <f>B10.GIAODUC!BU37</f>
        <v>100</v>
      </c>
      <c r="Y81" s="1889">
        <f>B10.GIAODUC!CJ37</f>
        <v>100</v>
      </c>
      <c r="Z81" s="1889">
        <f>B10.GIAODUC!CK37</f>
        <v>14</v>
      </c>
      <c r="AA81" s="1889">
        <f>B10.GIAODUC!CL37</f>
        <v>100</v>
      </c>
      <c r="AB81" s="1889">
        <f>B10.GIAODUC!CM37</f>
        <v>100</v>
      </c>
      <c r="AC81" s="1889">
        <v>100</v>
      </c>
      <c r="AD81" s="1889">
        <f>B10.GIAODUC!CM37</f>
        <v>100</v>
      </c>
      <c r="AE81" s="1889">
        <v>100</v>
      </c>
      <c r="AF81" s="1889">
        <v>100</v>
      </c>
      <c r="AG81" s="1889">
        <v>100</v>
      </c>
      <c r="AH81" s="1889">
        <v>100</v>
      </c>
      <c r="AI81" s="1891">
        <f>AG81-AA81</f>
        <v>0</v>
      </c>
      <c r="AJ81" s="1892">
        <f>AG81-AB81</f>
        <v>0</v>
      </c>
      <c r="AK81" s="1891">
        <f>AG81-AC81</f>
        <v>0</v>
      </c>
      <c r="AL81" s="1891">
        <f>AG81-AD81</f>
        <v>0</v>
      </c>
      <c r="AM81" s="1852">
        <f>AH81-AG81</f>
        <v>0</v>
      </c>
      <c r="AN81" s="1900" t="s">
        <v>45</v>
      </c>
      <c r="AO81" s="706">
        <f t="shared" si="27"/>
        <v>100</v>
      </c>
      <c r="AP81" s="706">
        <f t="shared" si="28"/>
        <v>714.28571428571433</v>
      </c>
      <c r="AQ81" s="706">
        <f>AA81/W81*100</f>
        <v>714.28571428571433</v>
      </c>
      <c r="AR81" s="706">
        <f t="shared" si="29"/>
        <v>100</v>
      </c>
      <c r="AS81" s="706">
        <f t="shared" si="30"/>
        <v>100</v>
      </c>
      <c r="AT81" s="1322" t="s">
        <v>985</v>
      </c>
      <c r="AU81" s="707"/>
      <c r="AW81" s="492"/>
      <c r="BM81" s="1117"/>
      <c r="BN81" s="1117"/>
      <c r="BO81" s="1117"/>
    </row>
    <row r="82" spans="1:67" s="489" customFormat="1" ht="30.75" customHeight="1">
      <c r="A82" s="1457"/>
      <c r="B82" s="1926" t="s">
        <v>963</v>
      </c>
      <c r="C82" s="1454" t="s">
        <v>32</v>
      </c>
      <c r="D82" s="1888"/>
      <c r="E82" s="1889"/>
      <c r="F82" s="1889"/>
      <c r="G82" s="1889"/>
      <c r="H82" s="1889"/>
      <c r="I82" s="1889"/>
      <c r="J82" s="1889"/>
      <c r="K82" s="1889"/>
      <c r="L82" s="1889"/>
      <c r="M82" s="1889"/>
      <c r="N82" s="1889"/>
      <c r="O82" s="1863">
        <f>B10.GIAODUC!Z83</f>
        <v>97.148170843585277</v>
      </c>
      <c r="P82" s="1863"/>
      <c r="Q82" s="1863"/>
      <c r="R82" s="1863">
        <f>B10.GIAODUC!AO83</f>
        <v>97.2</v>
      </c>
      <c r="S82" s="1863">
        <f>B10.GIAODUC!BD83</f>
        <v>97.2</v>
      </c>
      <c r="T82" s="1863">
        <f>B10.GIAODUC!BE83</f>
        <v>97.2</v>
      </c>
      <c r="U82" s="1863">
        <f>B10.GIAODUC!BF83</f>
        <v>97.2</v>
      </c>
      <c r="V82" s="1863">
        <v>97.157456557870873</v>
      </c>
      <c r="W82" s="1863" t="s">
        <v>912</v>
      </c>
      <c r="X82" s="1863">
        <f>B10.GIAODUC!BU83</f>
        <v>97.157456557870873</v>
      </c>
      <c r="Y82" s="1863">
        <f>B10.GIAODUC!CJ83</f>
        <v>98.3</v>
      </c>
      <c r="Z82" s="1863">
        <f>B10.GIAODUC!CK83</f>
        <v>98.3</v>
      </c>
      <c r="AA82" s="1863">
        <f>B10.GIAODUC!CL83</f>
        <v>98.2</v>
      </c>
      <c r="AB82" s="1863">
        <v>98.4</v>
      </c>
      <c r="AC82" s="1863">
        <v>98.4</v>
      </c>
      <c r="AD82" s="1863">
        <f>B10.GIAODUC!CM83</f>
        <v>98.435714285714283</v>
      </c>
      <c r="AE82" s="1863">
        <f>B10.GIAODUC!DB83</f>
        <v>99.5</v>
      </c>
      <c r="AF82" s="1863">
        <f>B10.GIAODUC!DC83</f>
        <v>99.5</v>
      </c>
      <c r="AG82" s="1863">
        <f>B10.GIAODUC!DD83</f>
        <v>98.435714285714283</v>
      </c>
      <c r="AH82" s="1863">
        <f>B10.GIAODUC!DS83</f>
        <v>98.435714285714283</v>
      </c>
      <c r="AI82" s="1891">
        <f t="shared" ref="AI82:AI86" si="31">AG82-AA82</f>
        <v>0.23571428571428044</v>
      </c>
      <c r="AJ82" s="1898">
        <f t="shared" ref="AJ82:AJ86" si="32">AG82-AB82</f>
        <v>3.5714285714277594E-2</v>
      </c>
      <c r="AK82" s="1891">
        <f t="shared" ref="AK82:AK86" si="33">AG82-AC82</f>
        <v>3.5714285714277594E-2</v>
      </c>
      <c r="AL82" s="1891">
        <f t="shared" ref="AL82:AL86" si="34">AG82-AD82</f>
        <v>0</v>
      </c>
      <c r="AM82" s="1852">
        <f t="shared" ref="AM82:AM86" si="35">AH82-AG82</f>
        <v>0</v>
      </c>
      <c r="AN82" s="1900" t="s">
        <v>45</v>
      </c>
      <c r="AO82" s="706">
        <f t="shared" si="27"/>
        <v>101.02880658436213</v>
      </c>
      <c r="AP82" s="706">
        <f t="shared" si="28"/>
        <v>101.07304521862216</v>
      </c>
      <c r="AQ82" s="706"/>
      <c r="AR82" s="706">
        <f t="shared" si="29"/>
        <v>101.07304521862216</v>
      </c>
      <c r="AS82" s="706">
        <f t="shared" si="30"/>
        <v>100.24003491416933</v>
      </c>
      <c r="AT82" s="1322" t="s">
        <v>985</v>
      </c>
      <c r="AU82" s="707"/>
      <c r="AV82" s="492"/>
      <c r="AW82" s="492"/>
      <c r="AX82" s="492"/>
      <c r="AY82" s="709"/>
      <c r="AZ82" s="709"/>
      <c r="BA82" s="709"/>
      <c r="BB82" s="709"/>
      <c r="BC82" s="709"/>
      <c r="BD82" s="709"/>
      <c r="BE82" s="709"/>
      <c r="BF82" s="709"/>
      <c r="BG82" s="709"/>
      <c r="BH82" s="709"/>
      <c r="BI82" s="709"/>
      <c r="BM82" s="1145"/>
      <c r="BN82" s="1145"/>
      <c r="BO82" s="1145"/>
    </row>
    <row r="83" spans="1:67" s="489" customFormat="1" ht="30.75" customHeight="1">
      <c r="A83" s="1457"/>
      <c r="B83" s="1926" t="s">
        <v>964</v>
      </c>
      <c r="C83" s="1454" t="s">
        <v>32</v>
      </c>
      <c r="D83" s="1888"/>
      <c r="E83" s="1889"/>
      <c r="F83" s="1889"/>
      <c r="G83" s="1889"/>
      <c r="H83" s="1889"/>
      <c r="I83" s="1889"/>
      <c r="J83" s="1889"/>
      <c r="K83" s="1889"/>
      <c r="L83" s="1889"/>
      <c r="M83" s="1889"/>
      <c r="N83" s="1889"/>
      <c r="O83" s="1863">
        <f>B10.GIAODUC!Z84</f>
        <v>98.137244897959135</v>
      </c>
      <c r="P83" s="1863"/>
      <c r="Q83" s="1863"/>
      <c r="R83" s="1863">
        <f>B10.GIAODUC!AO84</f>
        <v>98.2</v>
      </c>
      <c r="S83" s="1863">
        <f>B10.GIAODUC!BD84</f>
        <v>98.2</v>
      </c>
      <c r="T83" s="1863">
        <f>B10.GIAODUC!BE84</f>
        <v>98.2</v>
      </c>
      <c r="U83" s="1863">
        <f>B10.GIAODUC!BF84</f>
        <v>98.2</v>
      </c>
      <c r="V83" s="1863">
        <v>98.174387755102018</v>
      </c>
      <c r="W83" s="1863" t="s">
        <v>913</v>
      </c>
      <c r="X83" s="1863">
        <f>B10.GIAODUC!BU84</f>
        <v>98.174387755102018</v>
      </c>
      <c r="Y83" s="1863">
        <f>B10.GIAODUC!CJ84</f>
        <v>99.9</v>
      </c>
      <c r="Z83" s="1863">
        <f>B10.GIAODUC!CK84</f>
        <v>99.9</v>
      </c>
      <c r="AA83" s="1863">
        <f>B10.GIAODUC!CL84</f>
        <v>99.6</v>
      </c>
      <c r="AB83" s="1863">
        <v>99.8</v>
      </c>
      <c r="AC83" s="1863">
        <v>99.8</v>
      </c>
      <c r="AD83" s="1863">
        <f>B10.GIAODUC!CM84</f>
        <v>99.835714285714289</v>
      </c>
      <c r="AE83" s="1863">
        <f>B10.GIAODUC!DB84</f>
        <v>99.6</v>
      </c>
      <c r="AF83" s="1863">
        <f>B10.GIAODUC!DC84</f>
        <v>99.6</v>
      </c>
      <c r="AG83" s="1863">
        <f>B10.GIAODUC!DD84</f>
        <v>99.835714285714289</v>
      </c>
      <c r="AH83" s="1863">
        <f>B10.GIAODUC!DS84</f>
        <v>100</v>
      </c>
      <c r="AI83" s="1891">
        <f t="shared" si="31"/>
        <v>0.23571428571429465</v>
      </c>
      <c r="AJ83" s="1898">
        <f t="shared" si="32"/>
        <v>3.5714285714291805E-2</v>
      </c>
      <c r="AK83" s="1891">
        <f t="shared" si="33"/>
        <v>3.5714285714291805E-2</v>
      </c>
      <c r="AL83" s="1891">
        <f t="shared" si="34"/>
        <v>0</v>
      </c>
      <c r="AM83" s="1852">
        <f t="shared" si="35"/>
        <v>0.16428571428571104</v>
      </c>
      <c r="AN83" s="1900" t="s">
        <v>45</v>
      </c>
      <c r="AO83" s="706">
        <f t="shared" si="27"/>
        <v>101.42566191446028</v>
      </c>
      <c r="AP83" s="706">
        <f t="shared" si="28"/>
        <v>101.45212236867134</v>
      </c>
      <c r="AQ83" s="706"/>
      <c r="AR83" s="706">
        <f t="shared" si="29"/>
        <v>101.45212236867134</v>
      </c>
      <c r="AS83" s="706">
        <f t="shared" si="30"/>
        <v>100.23666092943202</v>
      </c>
      <c r="AT83" s="1322" t="s">
        <v>985</v>
      </c>
      <c r="AU83" s="707"/>
      <c r="AV83" s="492"/>
      <c r="AW83" s="492"/>
      <c r="AX83" s="492"/>
      <c r="AY83" s="709"/>
      <c r="AZ83" s="709"/>
      <c r="BA83" s="709"/>
      <c r="BB83" s="709"/>
      <c r="BC83" s="709"/>
      <c r="BD83" s="709"/>
      <c r="BE83" s="709"/>
      <c r="BF83" s="709"/>
      <c r="BG83" s="709"/>
      <c r="BH83" s="709"/>
      <c r="BI83" s="709"/>
      <c r="BM83" s="1145"/>
      <c r="BN83" s="1145"/>
      <c r="BO83" s="1145"/>
    </row>
    <row r="84" spans="1:67" s="489" customFormat="1" ht="30.75" customHeight="1">
      <c r="A84" s="1457"/>
      <c r="B84" s="1926" t="s">
        <v>965</v>
      </c>
      <c r="C84" s="1454" t="s">
        <v>32</v>
      </c>
      <c r="D84" s="1888"/>
      <c r="E84" s="1889"/>
      <c r="F84" s="1889"/>
      <c r="G84" s="1889"/>
      <c r="H84" s="1889"/>
      <c r="I84" s="1889"/>
      <c r="J84" s="1889"/>
      <c r="K84" s="1889"/>
      <c r="L84" s="1889"/>
      <c r="M84" s="1889"/>
      <c r="N84" s="1889"/>
      <c r="O84" s="1863">
        <f>B10.GIAODUC!Z85</f>
        <v>95.711224489795995</v>
      </c>
      <c r="P84" s="1863"/>
      <c r="Q84" s="1863"/>
      <c r="R84" s="1863">
        <f>B10.GIAODUC!AO85</f>
        <v>95.8</v>
      </c>
      <c r="S84" s="1863">
        <f>B10.GIAODUC!BD85</f>
        <v>95.8</v>
      </c>
      <c r="T84" s="1863">
        <f>B10.GIAODUC!BE85</f>
        <v>95.8</v>
      </c>
      <c r="U84" s="1863">
        <f>B10.GIAODUC!BF85</f>
        <v>95.8</v>
      </c>
      <c r="V84" s="1863">
        <v>95.768367346938788</v>
      </c>
      <c r="W84" s="1863" t="s">
        <v>914</v>
      </c>
      <c r="X84" s="1863">
        <f>B10.GIAODUC!BU85</f>
        <v>95.768367346938788</v>
      </c>
      <c r="Y84" s="1863">
        <f>B10.GIAODUC!CJ85</f>
        <v>95.940866950638949</v>
      </c>
      <c r="Z84" s="1863">
        <f>B10.GIAODUC!CK85</f>
        <v>95.940866950638949</v>
      </c>
      <c r="AA84" s="1863">
        <f>B10.GIAODUC!CL85</f>
        <v>95.8</v>
      </c>
      <c r="AB84" s="1863">
        <v>94.5</v>
      </c>
      <c r="AC84" s="1863">
        <v>96.5</v>
      </c>
      <c r="AD84" s="1863">
        <f>B10.GIAODUC!CM85</f>
        <v>96.51428571428572</v>
      </c>
      <c r="AE84" s="1863">
        <f>B10.GIAODUC!DB85</f>
        <v>96.2</v>
      </c>
      <c r="AF84" s="1863">
        <f>B10.GIAODUC!DC85</f>
        <v>96.2</v>
      </c>
      <c r="AG84" s="1863">
        <f>B10.GIAODUC!DD85</f>
        <v>96.785714285714292</v>
      </c>
      <c r="AH84" s="1863">
        <f>B10.GIAODUC!DS85</f>
        <v>96.785714285714292</v>
      </c>
      <c r="AI84" s="1891">
        <f t="shared" si="31"/>
        <v>0.98571428571429465</v>
      </c>
      <c r="AJ84" s="1892">
        <f t="shared" si="32"/>
        <v>2.2857142857142918</v>
      </c>
      <c r="AK84" s="1891">
        <f t="shared" si="33"/>
        <v>0.2857142857142918</v>
      </c>
      <c r="AL84" s="1891">
        <f t="shared" si="34"/>
        <v>0.27142857142857224</v>
      </c>
      <c r="AM84" s="1852">
        <f t="shared" si="35"/>
        <v>0</v>
      </c>
      <c r="AN84" s="1900" t="s">
        <v>45</v>
      </c>
      <c r="AO84" s="706">
        <f t="shared" si="27"/>
        <v>100</v>
      </c>
      <c r="AP84" s="706">
        <f t="shared" si="28"/>
        <v>100.03303037729214</v>
      </c>
      <c r="AQ84" s="706"/>
      <c r="AR84" s="706">
        <f t="shared" si="29"/>
        <v>100.03303037729214</v>
      </c>
      <c r="AS84" s="706">
        <f t="shared" si="30"/>
        <v>100.74560095436924</v>
      </c>
      <c r="AT84" s="1322" t="s">
        <v>985</v>
      </c>
      <c r="AU84" s="707"/>
      <c r="AV84" s="492"/>
      <c r="AW84" s="492"/>
      <c r="AX84" s="492"/>
      <c r="AY84" s="709"/>
      <c r="AZ84" s="709"/>
      <c r="BA84" s="709"/>
      <c r="BB84" s="709"/>
      <c r="BC84" s="709"/>
      <c r="BD84" s="709"/>
      <c r="BE84" s="709"/>
      <c r="BF84" s="709"/>
      <c r="BG84" s="709"/>
      <c r="BH84" s="709"/>
      <c r="BI84" s="709"/>
      <c r="BL84" s="1619">
        <f>53861-50947</f>
        <v>2914</v>
      </c>
      <c r="BM84" s="1145"/>
      <c r="BN84" s="1145"/>
      <c r="BO84" s="1145"/>
    </row>
    <row r="85" spans="1:67" s="489" customFormat="1" ht="30.75" customHeight="1">
      <c r="A85" s="1457"/>
      <c r="B85" s="1926" t="s">
        <v>966</v>
      </c>
      <c r="C85" s="1454" t="s">
        <v>32</v>
      </c>
      <c r="D85" s="1888"/>
      <c r="E85" s="1889"/>
      <c r="F85" s="1889"/>
      <c r="G85" s="1889"/>
      <c r="H85" s="1889"/>
      <c r="I85" s="1889"/>
      <c r="J85" s="1889"/>
      <c r="K85" s="1889"/>
      <c r="L85" s="1889"/>
      <c r="M85" s="1889"/>
      <c r="N85" s="1889"/>
      <c r="O85" s="1863">
        <f>B10.GIAODUC!Z86</f>
        <v>58.24</v>
      </c>
      <c r="P85" s="1863"/>
      <c r="Q85" s="1863"/>
      <c r="R85" s="1863">
        <f>B10.GIAODUC!AO86</f>
        <v>58.26</v>
      </c>
      <c r="S85" s="1863">
        <f>B10.GIAODUC!BD86</f>
        <v>60.3</v>
      </c>
      <c r="T85" s="1863">
        <f>B10.GIAODUC!BE86</f>
        <v>58.26</v>
      </c>
      <c r="U85" s="1863">
        <f>B10.GIAODUC!BF86</f>
        <v>58.27</v>
      </c>
      <c r="V85" s="1863">
        <v>60.254285714285707</v>
      </c>
      <c r="W85" s="1863" t="s">
        <v>915</v>
      </c>
      <c r="X85" s="1863">
        <f>B10.GIAODUC!BU86</f>
        <v>60.254285714285707</v>
      </c>
      <c r="Y85" s="1863">
        <f>B10.GIAODUC!CJ86</f>
        <v>58.217497955846284</v>
      </c>
      <c r="Z85" s="1863">
        <f>B10.GIAODUC!CK86</f>
        <v>58.217497955846284</v>
      </c>
      <c r="AA85" s="1863">
        <f>B10.GIAODUC!CL86</f>
        <v>60.3</v>
      </c>
      <c r="AB85" s="1863">
        <v>54</v>
      </c>
      <c r="AC85" s="1863">
        <v>58.3</v>
      </c>
      <c r="AD85" s="1863">
        <f>B10.GIAODUC!CM86</f>
        <v>58.3</v>
      </c>
      <c r="AE85" s="1863">
        <f>B10.GIAODUC!DB86</f>
        <v>58.2</v>
      </c>
      <c r="AF85" s="1863">
        <f>B10.GIAODUC!DC86</f>
        <v>58.2</v>
      </c>
      <c r="AG85" s="1863">
        <f>B10.GIAODUC!DD86</f>
        <v>58.75</v>
      </c>
      <c r="AH85" s="1863">
        <f>B10.GIAODUC!DS86</f>
        <v>59.25</v>
      </c>
      <c r="AI85" s="1891">
        <f t="shared" si="31"/>
        <v>-1.5499999999999972</v>
      </c>
      <c r="AJ85" s="1892">
        <f t="shared" si="32"/>
        <v>4.75</v>
      </c>
      <c r="AK85" s="1891">
        <f t="shared" si="33"/>
        <v>0.45000000000000284</v>
      </c>
      <c r="AL85" s="1891">
        <f t="shared" si="34"/>
        <v>0.45000000000000284</v>
      </c>
      <c r="AM85" s="1852">
        <f t="shared" si="35"/>
        <v>0.5</v>
      </c>
      <c r="AN85" s="1900" t="s">
        <v>45</v>
      </c>
      <c r="AO85" s="706">
        <f t="shared" si="27"/>
        <v>103.48378239231164</v>
      </c>
      <c r="AP85" s="706">
        <f t="shared" si="28"/>
        <v>100.07586893641236</v>
      </c>
      <c r="AQ85" s="706"/>
      <c r="AR85" s="706">
        <f t="shared" si="29"/>
        <v>100.07586893641236</v>
      </c>
      <c r="AS85" s="706">
        <f t="shared" si="30"/>
        <v>96.683250414593701</v>
      </c>
      <c r="AT85" s="1322" t="s">
        <v>985</v>
      </c>
      <c r="AU85" s="707"/>
      <c r="AV85" s="492"/>
      <c r="AW85" s="492"/>
      <c r="AX85" s="492"/>
      <c r="AY85" s="709"/>
      <c r="AZ85" s="709"/>
      <c r="BA85" s="709"/>
      <c r="BB85" s="709"/>
      <c r="BC85" s="709"/>
      <c r="BD85" s="709"/>
      <c r="BE85" s="709"/>
      <c r="BF85" s="709"/>
      <c r="BG85" s="709"/>
      <c r="BH85" s="709"/>
      <c r="BI85" s="709"/>
      <c r="BM85" s="1145"/>
      <c r="BN85" s="1145"/>
      <c r="BO85" s="1145"/>
    </row>
    <row r="86" spans="1:67" ht="30.75" customHeight="1">
      <c r="A86" s="1457"/>
      <c r="B86" s="1909" t="s">
        <v>81</v>
      </c>
      <c r="C86" s="1454" t="s">
        <v>32</v>
      </c>
      <c r="D86" s="1903">
        <v>27.272727272727</v>
      </c>
      <c r="E86" s="1904">
        <f>B10.GIAODUC!E64</f>
        <v>27.272727272727273</v>
      </c>
      <c r="F86" s="1904">
        <f>B10.GIAODUC!F64</f>
        <v>27.450980392157</v>
      </c>
      <c r="G86" s="1904">
        <f>B10.GIAODUC!G64</f>
        <v>33.333333333333329</v>
      </c>
      <c r="H86" s="1904">
        <v>33.33</v>
      </c>
      <c r="I86" s="1904">
        <v>32.558139534883999</v>
      </c>
      <c r="J86" s="1904">
        <f>B10.GIAODUC!H64</f>
        <v>32.558139534883722</v>
      </c>
      <c r="K86" s="1904">
        <v>33.333333333333002</v>
      </c>
      <c r="L86" s="1904">
        <f>B10.GIAODUC!W64</f>
        <v>33.333333333333336</v>
      </c>
      <c r="M86" s="1904">
        <f>B10.GIAODUC!X64</f>
        <v>33.333333333333336</v>
      </c>
      <c r="N86" s="1904">
        <f>B10.GIAODUC!Y64</f>
        <v>32.558139534883722</v>
      </c>
      <c r="O86" s="1904">
        <f>B10.GIAODUC!Z64</f>
        <v>40.476190476190474</v>
      </c>
      <c r="P86" s="1904">
        <v>42.5</v>
      </c>
      <c r="Q86" s="1904">
        <v>42.5</v>
      </c>
      <c r="R86" s="1927">
        <f>B10.GIAODUC!AO64</f>
        <v>42.5</v>
      </c>
      <c r="S86" s="1927">
        <f>B10.GIAODUC!BD64</f>
        <v>40.476190476190474</v>
      </c>
      <c r="T86" s="1927">
        <f>B10.GIAODUC!BE64</f>
        <v>41.463414634146339</v>
      </c>
      <c r="U86" s="1927">
        <f>B10.GIAODUC!BF64</f>
        <v>45</v>
      </c>
      <c r="V86" s="1928">
        <v>51.28</v>
      </c>
      <c r="W86" s="1927">
        <v>51.28</v>
      </c>
      <c r="X86" s="1927">
        <f>B10.GIAODUC!BU64</f>
        <v>51.282051282051285</v>
      </c>
      <c r="Y86" s="1927">
        <f>B10.GIAODUC!CJ64</f>
        <v>45</v>
      </c>
      <c r="Z86" s="1863">
        <f>B10.GIAODUC!CK64</f>
        <v>46.153846153846153</v>
      </c>
      <c r="AA86" s="1928">
        <f>B10.GIAODUC!CL64</f>
        <v>46.153846153846153</v>
      </c>
      <c r="AB86" s="1928">
        <v>53.8</v>
      </c>
      <c r="AC86" s="1928">
        <v>53.8</v>
      </c>
      <c r="AD86" s="1928">
        <f>B10.GIAODUC!CM64</f>
        <v>53.846153846153847</v>
      </c>
      <c r="AE86" s="1863">
        <f>B10.GIAODUC!DB64</f>
        <v>48.717948717948715</v>
      </c>
      <c r="AF86" s="1863">
        <f>B10.GIAODUC!DC64</f>
        <v>48.717948717948715</v>
      </c>
      <c r="AG86" s="1863">
        <f>B10.GIAODUC!DD64</f>
        <v>53.846153846153847</v>
      </c>
      <c r="AH86" s="1863">
        <f>B10.GIAODUC!DS64</f>
        <v>53.846153846153847</v>
      </c>
      <c r="AI86" s="1891">
        <f t="shared" si="31"/>
        <v>7.6923076923076934</v>
      </c>
      <c r="AJ86" s="1892">
        <f t="shared" si="32"/>
        <v>4.6153846153849543E-2</v>
      </c>
      <c r="AK86" s="1891">
        <f t="shared" si="33"/>
        <v>4.6153846153849543E-2</v>
      </c>
      <c r="AL86" s="1891">
        <f t="shared" si="34"/>
        <v>0</v>
      </c>
      <c r="AM86" s="1852">
        <f t="shared" si="35"/>
        <v>0</v>
      </c>
      <c r="AN86" s="1900" t="s">
        <v>45</v>
      </c>
      <c r="AO86" s="706">
        <f t="shared" si="27"/>
        <v>102.56410256410255</v>
      </c>
      <c r="AP86" s="706">
        <f t="shared" si="28"/>
        <v>90.003600144005759</v>
      </c>
      <c r="AQ86" s="706">
        <f>AA86/W86*100</f>
        <v>90.003600144005759</v>
      </c>
      <c r="AR86" s="706">
        <f t="shared" si="29"/>
        <v>89.999999999999986</v>
      </c>
      <c r="AS86" s="706">
        <f t="shared" si="30"/>
        <v>116.66666666666667</v>
      </c>
      <c r="AT86" s="1322" t="s">
        <v>987</v>
      </c>
      <c r="AU86" s="1329"/>
      <c r="AV86" s="708"/>
      <c r="AW86" s="708"/>
      <c r="AX86" s="3746"/>
      <c r="AY86" s="3746"/>
      <c r="AZ86" s="764"/>
      <c r="BJ86" s="1112"/>
      <c r="BM86" s="1304">
        <f>AA86-U86</f>
        <v>1.1538461538461533</v>
      </c>
      <c r="BN86" s="1117"/>
      <c r="BO86" s="1117"/>
    </row>
    <row r="87" spans="1:67" s="1105" customFormat="1" ht="30.75" hidden="1" customHeight="1">
      <c r="A87" s="1957"/>
      <c r="B87" s="1958" t="s">
        <v>82</v>
      </c>
      <c r="C87" s="1959" t="s">
        <v>32</v>
      </c>
      <c r="D87" s="1960">
        <v>35.294117647058997</v>
      </c>
      <c r="E87" s="1961">
        <f>B10.GIAODUC!E66</f>
        <v>35.294117647058826</v>
      </c>
      <c r="F87" s="1961">
        <f>B10.GIAODUC!F66</f>
        <v>37.5</v>
      </c>
      <c r="G87" s="1961">
        <f>B10.GIAODUC!G66</f>
        <v>50</v>
      </c>
      <c r="H87" s="1961">
        <v>50</v>
      </c>
      <c r="I87" s="1961">
        <v>50</v>
      </c>
      <c r="J87" s="1961">
        <f>B10.GIAODUC!H66</f>
        <v>49.999999999999993</v>
      </c>
      <c r="K87" s="1961">
        <v>50</v>
      </c>
      <c r="L87" s="1961">
        <f>B10.GIAODUC!W66</f>
        <v>50</v>
      </c>
      <c r="M87" s="1961">
        <f>B10.GIAODUC!X66</f>
        <v>50</v>
      </c>
      <c r="N87" s="1961">
        <f>B10.GIAODUC!Y66</f>
        <v>50</v>
      </c>
      <c r="O87" s="1961">
        <f>B10.GIAODUC!Z66</f>
        <v>57.142857142857146</v>
      </c>
      <c r="P87" s="1962">
        <v>57.14</v>
      </c>
      <c r="Q87" s="1961">
        <v>57.142857142857146</v>
      </c>
      <c r="R87" s="1961">
        <f>B10.GIAODUC!AO66</f>
        <v>57.142857142857146</v>
      </c>
      <c r="S87" s="1963">
        <f>B10.GIAODUC!BD66</f>
        <v>57.142857142857146</v>
      </c>
      <c r="T87" s="1963">
        <f>B10.GIAODUC!BE66</f>
        <v>57.142857142857146</v>
      </c>
      <c r="U87" s="1963">
        <f>B10.GIAODUC!BF66</f>
        <v>57.142857142857146</v>
      </c>
      <c r="V87" s="1964">
        <v>57.142857142857146</v>
      </c>
      <c r="W87" s="1963">
        <v>57.14</v>
      </c>
      <c r="X87" s="1963">
        <f>B10.GIAODUC!BU66</f>
        <v>57.142857142857146</v>
      </c>
      <c r="Y87" s="1963">
        <f>B10.GIAODUC!CJ66</f>
        <v>57.142857142857139</v>
      </c>
      <c r="Z87" s="1863">
        <f>B10.GIAODUC!CK66</f>
        <v>57.142857142857139</v>
      </c>
      <c r="AA87" s="1963">
        <f>B10.GIAODUC!CL66</f>
        <v>50</v>
      </c>
      <c r="AB87" s="1963"/>
      <c r="AC87" s="1963"/>
      <c r="AD87" s="1963">
        <f>B10.GIAODUC!CM66</f>
        <v>64.285714285714292</v>
      </c>
      <c r="AE87" s="1963"/>
      <c r="AF87" s="1963"/>
      <c r="AG87" s="1963"/>
      <c r="AH87" s="1963"/>
      <c r="AI87" s="1891"/>
      <c r="AJ87" s="1892"/>
      <c r="AK87" s="1891"/>
      <c r="AL87" s="1891"/>
      <c r="AM87" s="1965"/>
      <c r="AN87" s="1963"/>
      <c r="AO87" s="706">
        <f t="shared" si="27"/>
        <v>87.5</v>
      </c>
      <c r="AP87" s="706">
        <f t="shared" si="28"/>
        <v>87.5</v>
      </c>
      <c r="AQ87" s="706">
        <f>AA87/W87*100</f>
        <v>87.504375218760927</v>
      </c>
      <c r="AR87" s="706">
        <f t="shared" si="29"/>
        <v>87.5</v>
      </c>
      <c r="AS87" s="706">
        <f t="shared" si="30"/>
        <v>128.57142857142858</v>
      </c>
      <c r="AT87" s="1966"/>
      <c r="AU87" s="716"/>
      <c r="AV87" s="717"/>
      <c r="AW87" s="717"/>
      <c r="AX87" s="1104"/>
      <c r="BM87" s="1146"/>
      <c r="BN87" s="1146"/>
      <c r="BO87" s="1146"/>
    </row>
    <row r="88" spans="1:67" s="1105" customFormat="1" ht="30.75" hidden="1" customHeight="1">
      <c r="A88" s="1957"/>
      <c r="B88" s="1958" t="s">
        <v>83</v>
      </c>
      <c r="C88" s="1959" t="s">
        <v>32</v>
      </c>
      <c r="D88" s="1960">
        <v>33.333333333333002</v>
      </c>
      <c r="E88" s="1961">
        <f>B10.GIAODUC!E67</f>
        <v>33.333333333333336</v>
      </c>
      <c r="F88" s="1961">
        <f>B10.GIAODUC!F67</f>
        <v>31.25</v>
      </c>
      <c r="G88" s="1961">
        <f>B10.GIAODUC!G67</f>
        <v>37.5</v>
      </c>
      <c r="H88" s="1961">
        <v>40</v>
      </c>
      <c r="I88" s="1961">
        <v>40</v>
      </c>
      <c r="J88" s="1961">
        <f>B10.GIAODUC!H67</f>
        <v>40</v>
      </c>
      <c r="K88" s="1961">
        <v>37.5</v>
      </c>
      <c r="L88" s="1961">
        <f>B10.GIAODUC!W67</f>
        <v>37.5</v>
      </c>
      <c r="M88" s="1961">
        <f>B10.GIAODUC!X67</f>
        <v>37.5</v>
      </c>
      <c r="N88" s="1961">
        <f>B10.GIAODUC!Y67</f>
        <v>40</v>
      </c>
      <c r="O88" s="1961">
        <f>B10.GIAODUC!Z67</f>
        <v>50</v>
      </c>
      <c r="P88" s="1962">
        <v>62.5</v>
      </c>
      <c r="Q88" s="1961">
        <v>62.5</v>
      </c>
      <c r="R88" s="1961">
        <f>B10.GIAODUC!AO67</f>
        <v>62.5</v>
      </c>
      <c r="S88" s="1963">
        <f>B10.GIAODUC!BD67</f>
        <v>50</v>
      </c>
      <c r="T88" s="1963">
        <f>B10.GIAODUC!BE67</f>
        <v>55.555555555555557</v>
      </c>
      <c r="U88" s="1963">
        <f>B10.GIAODUC!BF67</f>
        <v>62.5</v>
      </c>
      <c r="V88" s="1964">
        <v>71.428571428571431</v>
      </c>
      <c r="W88" s="1963">
        <v>71.430000000000007</v>
      </c>
      <c r="X88" s="1963">
        <f>B10.GIAODUC!BU67</f>
        <v>71.428571428571431</v>
      </c>
      <c r="Y88" s="1963">
        <f>B10.GIAODUC!CJ67</f>
        <v>62.5</v>
      </c>
      <c r="Z88" s="1863">
        <f>B10.GIAODUC!CK67</f>
        <v>71.428571428571416</v>
      </c>
      <c r="AA88" s="1963">
        <f>B10.GIAODUC!CL67</f>
        <v>71.428571428571431</v>
      </c>
      <c r="AB88" s="1963"/>
      <c r="AC88" s="1963"/>
      <c r="AD88" s="1963">
        <f>B10.GIAODUC!CM67</f>
        <v>71.428571428571431</v>
      </c>
      <c r="AE88" s="1963"/>
      <c r="AF88" s="1963"/>
      <c r="AG88" s="1963"/>
      <c r="AH88" s="1963"/>
      <c r="AI88" s="1891"/>
      <c r="AJ88" s="1892"/>
      <c r="AK88" s="1891"/>
      <c r="AL88" s="1891"/>
      <c r="AM88" s="1965"/>
      <c r="AN88" s="1963"/>
      <c r="AO88" s="706">
        <f t="shared" si="27"/>
        <v>114.28571428571428</v>
      </c>
      <c r="AP88" s="706">
        <f t="shared" si="28"/>
        <v>100</v>
      </c>
      <c r="AQ88" s="706">
        <f>AA88/W88*100</f>
        <v>99.998000039999198</v>
      </c>
      <c r="AR88" s="706">
        <f t="shared" si="29"/>
        <v>100</v>
      </c>
      <c r="AS88" s="706">
        <f t="shared" si="30"/>
        <v>100</v>
      </c>
      <c r="AT88" s="1966"/>
      <c r="AU88" s="716"/>
      <c r="AV88" s="717"/>
      <c r="AW88" s="717"/>
      <c r="AX88" s="1104"/>
      <c r="BM88" s="1146"/>
      <c r="BN88" s="1146"/>
      <c r="BO88" s="1146"/>
    </row>
    <row r="89" spans="1:67" s="1105" customFormat="1" ht="30.75" hidden="1" customHeight="1">
      <c r="A89" s="1957"/>
      <c r="B89" s="1958" t="s">
        <v>84</v>
      </c>
      <c r="C89" s="1959" t="s">
        <v>32</v>
      </c>
      <c r="D89" s="1960">
        <v>18.75</v>
      </c>
      <c r="E89" s="1961">
        <f>B10.GIAODUC!E68</f>
        <v>18.75</v>
      </c>
      <c r="F89" s="1961">
        <f>B10.GIAODUC!F68</f>
        <v>20</v>
      </c>
      <c r="G89" s="1961">
        <f>B10.GIAODUC!G68</f>
        <v>20</v>
      </c>
      <c r="H89" s="1961">
        <v>20</v>
      </c>
      <c r="I89" s="1961">
        <v>20</v>
      </c>
      <c r="J89" s="1961">
        <f>B10.GIAODUC!H68</f>
        <v>20</v>
      </c>
      <c r="K89" s="1961">
        <v>20</v>
      </c>
      <c r="L89" s="1961">
        <f>B10.GIAODUC!W68</f>
        <v>20</v>
      </c>
      <c r="M89" s="1961">
        <f>B10.GIAODUC!X68</f>
        <v>20</v>
      </c>
      <c r="N89" s="1961">
        <f>B10.GIAODUC!Y68</f>
        <v>20</v>
      </c>
      <c r="O89" s="1961">
        <f>B10.GIAODUC!Z68</f>
        <v>26.666666666666668</v>
      </c>
      <c r="P89" s="1962">
        <v>26.67</v>
      </c>
      <c r="Q89" s="1961">
        <v>26.666666666666668</v>
      </c>
      <c r="R89" s="1961">
        <f>B10.GIAODUC!AO68</f>
        <v>26.666666666666668</v>
      </c>
      <c r="S89" s="1963">
        <f>B10.GIAODUC!BD68</f>
        <v>26.666666666666668</v>
      </c>
      <c r="T89" s="1963">
        <f>B10.GIAODUC!BE68</f>
        <v>26.666666666666668</v>
      </c>
      <c r="U89" s="1963">
        <f>B10.GIAODUC!BF68</f>
        <v>33.333333333333336</v>
      </c>
      <c r="V89" s="1964">
        <v>40</v>
      </c>
      <c r="W89" s="1963">
        <v>40</v>
      </c>
      <c r="X89" s="1963">
        <f>B10.GIAODUC!BU68</f>
        <v>40</v>
      </c>
      <c r="Y89" s="1963">
        <f>B10.GIAODUC!CJ68</f>
        <v>33.333333333333336</v>
      </c>
      <c r="Z89" s="1863">
        <f>B10.GIAODUC!CK68</f>
        <v>33.333333333333336</v>
      </c>
      <c r="AA89" s="1963">
        <f>B10.GIAODUC!CL68</f>
        <v>33.333333333333329</v>
      </c>
      <c r="AB89" s="1963"/>
      <c r="AC89" s="1963"/>
      <c r="AD89" s="1963">
        <f>B10.GIAODUC!CM68</f>
        <v>40</v>
      </c>
      <c r="AE89" s="1963"/>
      <c r="AF89" s="1963"/>
      <c r="AG89" s="1963"/>
      <c r="AH89" s="1963"/>
      <c r="AI89" s="1891"/>
      <c r="AJ89" s="1892"/>
      <c r="AK89" s="1891"/>
      <c r="AL89" s="1891"/>
      <c r="AM89" s="1965"/>
      <c r="AN89" s="1963"/>
      <c r="AO89" s="706">
        <f t="shared" si="27"/>
        <v>99.999999999999972</v>
      </c>
      <c r="AP89" s="706">
        <f t="shared" si="28"/>
        <v>83.333333333333329</v>
      </c>
      <c r="AQ89" s="706">
        <f>AA89/W89*100</f>
        <v>83.333333333333329</v>
      </c>
      <c r="AR89" s="706">
        <f t="shared" si="29"/>
        <v>83.333333333333329</v>
      </c>
      <c r="AS89" s="706">
        <f t="shared" si="30"/>
        <v>120.00000000000001</v>
      </c>
      <c r="AT89" s="1966"/>
      <c r="AU89" s="716"/>
      <c r="AV89" s="717"/>
      <c r="AW89" s="717"/>
      <c r="AX89" s="1104"/>
      <c r="BM89" s="1146"/>
      <c r="BN89" s="1146"/>
      <c r="BO89" s="1146"/>
    </row>
    <row r="90" spans="1:67" s="1105" customFormat="1" hidden="1">
      <c r="A90" s="1957"/>
      <c r="B90" s="1958" t="s">
        <v>85</v>
      </c>
      <c r="C90" s="1959" t="s">
        <v>32</v>
      </c>
      <c r="D90" s="1967">
        <v>0</v>
      </c>
      <c r="E90" s="1968">
        <f>B10.GIAODUC!E69</f>
        <v>0</v>
      </c>
      <c r="F90" s="1968"/>
      <c r="G90" s="1968"/>
      <c r="H90" s="1968"/>
      <c r="I90" s="1968"/>
      <c r="J90" s="1968">
        <v>0</v>
      </c>
      <c r="K90" s="1968">
        <v>0</v>
      </c>
      <c r="L90" s="1968">
        <f>B10.GIAODUC!W69</f>
        <v>0</v>
      </c>
      <c r="M90" s="1968">
        <f>B10.GIAODUC!X69</f>
        <v>0</v>
      </c>
      <c r="N90" s="1968"/>
      <c r="O90" s="1968"/>
      <c r="P90" s="1968">
        <v>0</v>
      </c>
      <c r="Q90" s="1968">
        <v>0</v>
      </c>
      <c r="R90" s="1969">
        <f>B10.GIAODUC!AO69</f>
        <v>0</v>
      </c>
      <c r="S90" s="1963">
        <f>B10.GIAODUC!BD69</f>
        <v>0</v>
      </c>
      <c r="T90" s="1963">
        <f>B10.GIAODUC!BE69</f>
        <v>0</v>
      </c>
      <c r="U90" s="1963">
        <f>B10.GIAODUC!BF69</f>
        <v>0</v>
      </c>
      <c r="V90" s="1964">
        <v>33.333333333333336</v>
      </c>
      <c r="W90" s="1963">
        <v>33.33</v>
      </c>
      <c r="X90" s="1963">
        <f>B10.GIAODUC!BU69</f>
        <v>33.333333333333336</v>
      </c>
      <c r="Y90" s="1963">
        <f>B10.GIAODUC!CJ69</f>
        <v>0</v>
      </c>
      <c r="Z90" s="1963"/>
      <c r="AA90" s="1963">
        <f>B10.GIAODUC!CL69</f>
        <v>33.333333333333329</v>
      </c>
      <c r="AB90" s="1963"/>
      <c r="AC90" s="1963"/>
      <c r="AD90" s="1963">
        <f>B10.GIAODUC!CM69</f>
        <v>33.333333333333336</v>
      </c>
      <c r="AE90" s="1963"/>
      <c r="AF90" s="1963"/>
      <c r="AG90" s="1963"/>
      <c r="AH90" s="1963"/>
      <c r="AI90" s="1891"/>
      <c r="AJ90" s="1892"/>
      <c r="AK90" s="1891"/>
      <c r="AL90" s="1891"/>
      <c r="AM90" s="1965"/>
      <c r="AN90" s="1963"/>
      <c r="AO90" s="706"/>
      <c r="AP90" s="706">
        <f t="shared" si="28"/>
        <v>99.999999999999972</v>
      </c>
      <c r="AQ90" s="706">
        <f>AA90/W90*100</f>
        <v>100.0100010001</v>
      </c>
      <c r="AR90" s="706">
        <f t="shared" si="29"/>
        <v>99.999999999999972</v>
      </c>
      <c r="AS90" s="706"/>
      <c r="AT90" s="1966"/>
      <c r="AU90" s="716"/>
      <c r="AV90" s="717"/>
      <c r="AW90" s="717"/>
      <c r="AX90" s="1104"/>
      <c r="BM90" s="1146"/>
      <c r="BN90" s="1146"/>
      <c r="BO90" s="1146"/>
    </row>
    <row r="91" spans="1:67" ht="26.25" customHeight="1">
      <c r="A91" s="1451">
        <v>6</v>
      </c>
      <c r="B91" s="1865" t="s">
        <v>992</v>
      </c>
      <c r="C91" s="1462"/>
      <c r="D91" s="1861"/>
      <c r="E91" s="1862"/>
      <c r="F91" s="1862"/>
      <c r="G91" s="1862"/>
      <c r="H91" s="1862"/>
      <c r="I91" s="1862"/>
      <c r="J91" s="1863"/>
      <c r="K91" s="1863"/>
      <c r="L91" s="1863"/>
      <c r="M91" s="1863"/>
      <c r="N91" s="1863"/>
      <c r="O91" s="1863"/>
      <c r="P91" s="1863"/>
      <c r="Q91" s="1863"/>
      <c r="R91" s="1863"/>
      <c r="S91" s="1863"/>
      <c r="T91" s="1863"/>
      <c r="U91" s="1863"/>
      <c r="V91" s="1863"/>
      <c r="W91" s="1863"/>
      <c r="X91" s="1863"/>
      <c r="Y91" s="1863"/>
      <c r="Z91" s="1863"/>
      <c r="AA91" s="1863"/>
      <c r="AB91" s="1863"/>
      <c r="AC91" s="1863"/>
      <c r="AD91" s="1863"/>
      <c r="AE91" s="1863"/>
      <c r="AF91" s="1863"/>
      <c r="AG91" s="1863"/>
      <c r="AH91" s="1863"/>
      <c r="AI91" s="1891"/>
      <c r="AJ91" s="1892"/>
      <c r="AK91" s="1891"/>
      <c r="AL91" s="1891"/>
      <c r="AM91" s="1908"/>
      <c r="AN91" s="1863"/>
      <c r="AO91" s="715"/>
      <c r="AP91" s="706"/>
      <c r="AQ91" s="706"/>
      <c r="AR91" s="706"/>
      <c r="AS91" s="706"/>
      <c r="AT91" s="1322"/>
      <c r="AU91" s="716"/>
      <c r="AW91" s="492"/>
      <c r="BM91" s="1117"/>
      <c r="BN91" s="1117"/>
      <c r="BO91" s="1117"/>
    </row>
    <row r="92" spans="1:67" s="489" customFormat="1">
      <c r="A92" s="1451"/>
      <c r="B92" s="1909" t="s">
        <v>86</v>
      </c>
      <c r="C92" s="1454" t="s">
        <v>73</v>
      </c>
      <c r="D92" s="1888">
        <v>9</v>
      </c>
      <c r="E92" s="1889">
        <f>'B9. Y te moi'!D36</f>
        <v>9</v>
      </c>
      <c r="F92" s="1889">
        <f>'B9. Y te moi'!E36</f>
        <v>9</v>
      </c>
      <c r="G92" s="1889">
        <f>'B9. Y te moi'!F36</f>
        <v>9</v>
      </c>
      <c r="H92" s="1889">
        <v>9</v>
      </c>
      <c r="I92" s="1889">
        <v>9</v>
      </c>
      <c r="J92" s="1889">
        <f>'B9. Y te moi'!G36</f>
        <v>9</v>
      </c>
      <c r="K92" s="1889">
        <v>9</v>
      </c>
      <c r="L92" s="1889">
        <f>'B9. Y te moi'!V36</f>
        <v>9</v>
      </c>
      <c r="M92" s="1889">
        <f>'B9. Y te moi'!W36</f>
        <v>9</v>
      </c>
      <c r="N92" s="1889">
        <f>'B9. Y te moi'!X36</f>
        <v>9</v>
      </c>
      <c r="O92" s="1889">
        <f>'B9. Y te moi'!Y36</f>
        <v>9</v>
      </c>
      <c r="P92" s="1889">
        <v>10</v>
      </c>
      <c r="Q92" s="1889">
        <v>10</v>
      </c>
      <c r="R92" s="1889">
        <f>'B9. Y te moi'!AN36</f>
        <v>10</v>
      </c>
      <c r="S92" s="1889">
        <f>'B9. Y te moi'!BC36</f>
        <v>9</v>
      </c>
      <c r="T92" s="1889">
        <f>'B9. Y te moi'!BD36</f>
        <v>9</v>
      </c>
      <c r="U92" s="1889">
        <f>'B9. Y te moi'!BE36</f>
        <v>10</v>
      </c>
      <c r="V92" s="1889">
        <v>10</v>
      </c>
      <c r="W92" s="1889">
        <v>10</v>
      </c>
      <c r="X92" s="1889">
        <f>'B9. Y te moi'!BT36</f>
        <v>10</v>
      </c>
      <c r="Y92" s="1889">
        <f>'B9. Y te moi'!CI36</f>
        <v>10</v>
      </c>
      <c r="Z92" s="1889">
        <f>'B9. Y te moi'!CJ36</f>
        <v>10</v>
      </c>
      <c r="AA92" s="1889">
        <f>'B9. Y te moi'!CK36</f>
        <v>10</v>
      </c>
      <c r="AB92" s="1889">
        <v>10</v>
      </c>
      <c r="AC92" s="1889">
        <v>10</v>
      </c>
      <c r="AD92" s="1889">
        <f>'B9. Y te moi'!CL36</f>
        <v>10</v>
      </c>
      <c r="AE92" s="1889">
        <f>'B9. Y te moi'!DA36</f>
        <v>10</v>
      </c>
      <c r="AF92" s="1889">
        <f>'B9. Y te moi'!DB36</f>
        <v>10</v>
      </c>
      <c r="AG92" s="1889">
        <f>'B9. Y te moi'!DC36</f>
        <v>10</v>
      </c>
      <c r="AH92" s="1889">
        <f>'B9. Y te moi'!DR36</f>
        <v>11</v>
      </c>
      <c r="AI92" s="1891">
        <f t="shared" ref="AI92" si="36">AG92/AA92%</f>
        <v>100</v>
      </c>
      <c r="AJ92" s="1892">
        <f t="shared" ref="AJ92" si="37">AG92/AB92%</f>
        <v>100</v>
      </c>
      <c r="AK92" s="1891">
        <f t="shared" ref="AK92" si="38">AG92/AC92%</f>
        <v>100</v>
      </c>
      <c r="AL92" s="1891">
        <f t="shared" ref="AL92" si="39">AG92/AD92%</f>
        <v>100</v>
      </c>
      <c r="AM92" s="1852">
        <f t="shared" ref="AM92" si="40">AH92/AG92%</f>
        <v>110</v>
      </c>
      <c r="AN92" s="1889"/>
      <c r="AO92" s="725">
        <f>AA92/U92*100</f>
        <v>100</v>
      </c>
      <c r="AP92" s="725">
        <f t="shared" ref="AP92:AP97" si="41">AA92/V92*100</f>
        <v>100</v>
      </c>
      <c r="AQ92" s="725">
        <f>AA92/W92*100</f>
        <v>100</v>
      </c>
      <c r="AR92" s="725">
        <f t="shared" ref="AR92:AR97" si="42">AA92/X92*100</f>
        <v>100</v>
      </c>
      <c r="AS92" s="725">
        <f>AD92/AA92*100</f>
        <v>100</v>
      </c>
      <c r="AT92" s="1322" t="s">
        <v>985</v>
      </c>
      <c r="AU92" s="707"/>
      <c r="AV92" s="492"/>
      <c r="AW92" s="492"/>
      <c r="AX92" s="492"/>
      <c r="AY92" s="709"/>
      <c r="AZ92" s="709"/>
      <c r="BA92" s="709"/>
      <c r="BB92" s="709"/>
      <c r="BC92" s="709"/>
      <c r="BD92" s="709"/>
      <c r="BE92" s="709"/>
      <c r="BF92" s="709"/>
      <c r="BG92" s="709"/>
      <c r="BH92" s="709"/>
      <c r="BI92" s="709"/>
      <c r="BM92" s="1145"/>
      <c r="BN92" s="1145"/>
      <c r="BO92" s="1145"/>
    </row>
    <row r="93" spans="1:67" s="489" customFormat="1" ht="26.25" hidden="1" customHeight="1">
      <c r="A93" s="1457"/>
      <c r="B93" s="1909" t="s">
        <v>87</v>
      </c>
      <c r="C93" s="1454" t="s">
        <v>32</v>
      </c>
      <c r="D93" s="1929">
        <v>64.285714285713993</v>
      </c>
      <c r="E93" s="1930">
        <f>'B9. Y te moi'!D38</f>
        <v>64.285714285714292</v>
      </c>
      <c r="F93" s="1930">
        <f>'B9. Y te moi'!E38</f>
        <v>64.285714285713993</v>
      </c>
      <c r="G93" s="1930">
        <f>'B9. Y te moi'!F38</f>
        <v>64.285714285714292</v>
      </c>
      <c r="H93" s="1930">
        <v>64.285714285713993</v>
      </c>
      <c r="I93" s="1930">
        <v>64.285714285713993</v>
      </c>
      <c r="J93" s="1930">
        <f>'B9. Y te moi'!G38</f>
        <v>64.285714285714292</v>
      </c>
      <c r="K93" s="1930">
        <v>64.285714285713993</v>
      </c>
      <c r="L93" s="1930">
        <f>'B9. Y te moi'!V38</f>
        <v>64.285714285713993</v>
      </c>
      <c r="M93" s="1930">
        <f>'B9. Y te moi'!W38</f>
        <v>64.285714285713993</v>
      </c>
      <c r="N93" s="1930">
        <f>'B9. Y te moi'!X38</f>
        <v>64.285714285713993</v>
      </c>
      <c r="O93" s="1930">
        <f>'B9. Y te moi'!Y38</f>
        <v>64.285714285714263</v>
      </c>
      <c r="P93" s="1930">
        <v>71.430000000000007</v>
      </c>
      <c r="Q93" s="1930">
        <v>71.428571428571402</v>
      </c>
      <c r="R93" s="1930">
        <f>'B9. Y te moi'!AN38</f>
        <v>71.428571428571402</v>
      </c>
      <c r="S93" s="1930">
        <f>'B9. Y te moi'!BC38</f>
        <v>64.285714285714292</v>
      </c>
      <c r="T93" s="1930">
        <f>'B9. Y te moi'!BD38</f>
        <v>64.285714285714292</v>
      </c>
      <c r="U93" s="1930">
        <f>'B9. Y te moi'!BE38</f>
        <v>71.428571428571402</v>
      </c>
      <c r="V93" s="1930">
        <v>71</v>
      </c>
      <c r="W93" s="1930">
        <v>71.430000000000007</v>
      </c>
      <c r="X93" s="1930">
        <f>'B9. Y te moi'!BT38</f>
        <v>71.428571428571402</v>
      </c>
      <c r="Y93" s="1930">
        <f>'B9. Y te moi'!CI38</f>
        <v>71.428571428571431</v>
      </c>
      <c r="Z93" s="1863">
        <f>'B9. Y te moi'!CJ38</f>
        <v>71.428571428571431</v>
      </c>
      <c r="AA93" s="1930">
        <f>'B9. Y te moi'!CK38</f>
        <v>71.428571428571402</v>
      </c>
      <c r="AB93" s="1930">
        <v>71.400000000000006</v>
      </c>
      <c r="AC93" s="1930"/>
      <c r="AD93" s="1930">
        <f>'B9. Y te moi'!CL38</f>
        <v>71.428571428571431</v>
      </c>
      <c r="AE93" s="1930">
        <f>'B9. Y te moi'!DA38</f>
        <v>71.428571428571431</v>
      </c>
      <c r="AF93" s="1930"/>
      <c r="AG93" s="1930"/>
      <c r="AH93" s="1930"/>
      <c r="AI93" s="1891"/>
      <c r="AJ93" s="1892"/>
      <c r="AK93" s="1891"/>
      <c r="AL93" s="1891"/>
      <c r="AM93" s="1911"/>
      <c r="AN93" s="1930"/>
      <c r="AO93" s="725">
        <f>AA93/U93*100</f>
        <v>100</v>
      </c>
      <c r="AP93" s="725">
        <f t="shared" si="41"/>
        <v>100.60362173038226</v>
      </c>
      <c r="AQ93" s="725">
        <f>AA93/W93*100</f>
        <v>99.998000039999155</v>
      </c>
      <c r="AR93" s="725">
        <f t="shared" si="42"/>
        <v>100</v>
      </c>
      <c r="AS93" s="725">
        <f>AD93/AA93*100</f>
        <v>100.00000000000004</v>
      </c>
      <c r="AT93" s="1322" t="s">
        <v>985</v>
      </c>
      <c r="AU93" s="707"/>
      <c r="AV93" s="492"/>
      <c r="AW93" s="492"/>
      <c r="AX93" s="492"/>
      <c r="AY93" s="709"/>
      <c r="AZ93" s="709"/>
      <c r="BA93" s="709"/>
      <c r="BB93" s="709"/>
      <c r="BC93" s="709"/>
      <c r="BD93" s="709"/>
      <c r="BE93" s="709"/>
      <c r="BF93" s="709"/>
      <c r="BG93" s="709"/>
      <c r="BH93" s="709"/>
      <c r="BI93" s="709"/>
      <c r="BM93" s="1145"/>
      <c r="BN93" s="1145"/>
      <c r="BO93" s="1145"/>
    </row>
    <row r="94" spans="1:67" s="75" customFormat="1" ht="30">
      <c r="A94" s="1457"/>
      <c r="B94" s="1926" t="s">
        <v>909</v>
      </c>
      <c r="C94" s="1454" t="s">
        <v>32</v>
      </c>
      <c r="D94" s="1929"/>
      <c r="E94" s="1930"/>
      <c r="F94" s="1930"/>
      <c r="G94" s="1930"/>
      <c r="H94" s="1930"/>
      <c r="I94" s="1930"/>
      <c r="J94" s="1930"/>
      <c r="K94" s="1930"/>
      <c r="L94" s="1930"/>
      <c r="M94" s="1930"/>
      <c r="N94" s="1930"/>
      <c r="O94" s="1930"/>
      <c r="P94" s="1930"/>
      <c r="Q94" s="1930"/>
      <c r="R94" s="1930">
        <v>0</v>
      </c>
      <c r="S94" s="1930"/>
      <c r="T94" s="1930">
        <v>0</v>
      </c>
      <c r="U94" s="1930">
        <v>0</v>
      </c>
      <c r="V94" s="1930">
        <v>30</v>
      </c>
      <c r="W94" s="1930">
        <v>30</v>
      </c>
      <c r="X94" s="1930">
        <f>'B9. Y te moi'!BT58</f>
        <v>30</v>
      </c>
      <c r="Y94" s="1930">
        <f>'B9. Y te moi'!CI58</f>
        <v>0</v>
      </c>
      <c r="Z94" s="1863">
        <f>'B9. Y te moi'!CJ58</f>
        <v>0</v>
      </c>
      <c r="AA94" s="1930">
        <f>'B9. Y te moi'!CK58</f>
        <v>0</v>
      </c>
      <c r="AB94" s="1889">
        <v>40</v>
      </c>
      <c r="AC94" s="1889">
        <v>40</v>
      </c>
      <c r="AD94" s="1889">
        <f>'B9. Y te moi'!CL58</f>
        <v>40</v>
      </c>
      <c r="AE94" s="1890">
        <f>'B9. Y te moi'!DA58</f>
        <v>0</v>
      </c>
      <c r="AF94" s="1890">
        <f>'B9. Y te moi'!DB58</f>
        <v>0</v>
      </c>
      <c r="AG94" s="1890">
        <f>'B9. Y te moi'!DC58</f>
        <v>40</v>
      </c>
      <c r="AH94" s="1890">
        <f>'B9. Y te moi'!DR58</f>
        <v>50</v>
      </c>
      <c r="AI94" s="1891">
        <f t="shared" ref="AI94" si="43">AG94-AA94</f>
        <v>40</v>
      </c>
      <c r="AJ94" s="1892">
        <f t="shared" ref="AJ94" si="44">AG94-AB94</f>
        <v>0</v>
      </c>
      <c r="AK94" s="1891">
        <f t="shared" ref="AK94" si="45">AG94-AC94</f>
        <v>0</v>
      </c>
      <c r="AL94" s="1891">
        <f t="shared" ref="AL94" si="46">AG94-AD94</f>
        <v>0</v>
      </c>
      <c r="AM94" s="1852">
        <f t="shared" ref="AM94" si="47">AH94-AG94</f>
        <v>10</v>
      </c>
      <c r="AN94" s="1900" t="s">
        <v>45</v>
      </c>
      <c r="AO94" s="706"/>
      <c r="AP94" s="706">
        <f t="shared" si="41"/>
        <v>0</v>
      </c>
      <c r="AQ94" s="706">
        <f>AA94/W94*100</f>
        <v>0</v>
      </c>
      <c r="AR94" s="706">
        <f t="shared" si="42"/>
        <v>0</v>
      </c>
      <c r="AS94" s="706"/>
      <c r="AT94" s="1322" t="s">
        <v>987</v>
      </c>
      <c r="AU94" s="1329"/>
      <c r="AV94" s="492"/>
      <c r="AW94" s="492"/>
      <c r="AX94" s="492"/>
      <c r="AY94" s="709"/>
      <c r="AZ94" s="709"/>
      <c r="BA94" s="709"/>
      <c r="BB94" s="709"/>
      <c r="BC94" s="709"/>
      <c r="BD94" s="709"/>
      <c r="BE94" s="709"/>
      <c r="BF94" s="709"/>
      <c r="BG94" s="709"/>
      <c r="BH94" s="709"/>
      <c r="BI94" s="709"/>
      <c r="BM94" s="1117"/>
      <c r="BN94" s="1117"/>
      <c r="BO94" s="1117"/>
    </row>
    <row r="95" spans="1:67" ht="26.25" customHeight="1">
      <c r="A95" s="1457"/>
      <c r="B95" s="1909" t="s">
        <v>88</v>
      </c>
      <c r="C95" s="1454" t="s">
        <v>89</v>
      </c>
      <c r="D95" s="1929">
        <v>7.83</v>
      </c>
      <c r="E95" s="1930">
        <f>'B9. Y te moi'!D28</f>
        <v>7.3115611290822997</v>
      </c>
      <c r="F95" s="1930">
        <f>'B9. Y te moi'!E28</f>
        <v>7.2905620360550998</v>
      </c>
      <c r="G95" s="1930">
        <f>'B9. Y te moi'!F28</f>
        <v>7.2530660688381898</v>
      </c>
      <c r="H95" s="1930">
        <v>6.05</v>
      </c>
      <c r="I95" s="1930">
        <v>7.13</v>
      </c>
      <c r="J95" s="1930">
        <f>'B9. Y te moi'!G28</f>
        <v>7.1261984970199537</v>
      </c>
      <c r="K95" s="1930">
        <v>7.17</v>
      </c>
      <c r="L95" s="1930">
        <f>'B9. Y te moi'!V28</f>
        <v>7.1703278795384913</v>
      </c>
      <c r="M95" s="1930">
        <f>'B9. Y te moi'!W28</f>
        <v>7.1676802780191142</v>
      </c>
      <c r="N95" s="1930">
        <f>'B9. Y te moi'!X28</f>
        <v>7.1521456436931077</v>
      </c>
      <c r="O95" s="1930">
        <f>'B9. Y te moi'!Y28</f>
        <v>7.1288155364973758</v>
      </c>
      <c r="P95" s="1930">
        <v>6.2</v>
      </c>
      <c r="Q95" s="1863">
        <v>7</v>
      </c>
      <c r="R95" s="1863">
        <f>'B9. Y te moi'!AN28</f>
        <v>6.9924142899521131</v>
      </c>
      <c r="S95" s="1863">
        <f>'B9. Y te moi'!BC28</f>
        <v>6.6709705186141592</v>
      </c>
      <c r="T95" s="1863">
        <f>'B9. Y te moi'!BD28</f>
        <v>6.5686316057125902</v>
      </c>
      <c r="U95" s="1863">
        <f>'B9. Y te moi'!BE28</f>
        <v>7.4445909729016888</v>
      </c>
      <c r="V95" s="1930">
        <v>7.51</v>
      </c>
      <c r="W95" s="1863" t="s">
        <v>918</v>
      </c>
      <c r="X95" s="1863">
        <f>'B9. Y te moi'!BT28</f>
        <v>7.7080121661597429</v>
      </c>
      <c r="Y95" s="1863">
        <f>'B9. Y te moi'!CI28</f>
        <v>8.4402430790006751</v>
      </c>
      <c r="Z95" s="1863">
        <f>'B9. Y te moi'!CJ28</f>
        <v>8.4148522141579889</v>
      </c>
      <c r="AA95" s="1863">
        <f>'B9. Y te moi'!CK28</f>
        <v>8.1467245989304811</v>
      </c>
      <c r="AB95" s="1863">
        <v>9.6999999999999993</v>
      </c>
      <c r="AC95" s="1863">
        <v>9</v>
      </c>
      <c r="AD95" s="1863">
        <f>'B9. Y te moi'!CL28</f>
        <v>9.6416189714238829</v>
      </c>
      <c r="AE95" s="1863">
        <f>'B9. Y te moi'!DA28</f>
        <v>8.2935931992535767</v>
      </c>
      <c r="AF95" s="1863">
        <f>'B9. Y te moi'!DB28</f>
        <v>10</v>
      </c>
      <c r="AG95" s="1863">
        <f>'B9. Y te moi'!DC28</f>
        <v>10</v>
      </c>
      <c r="AH95" s="1863">
        <f ca="1">'B9. Y te moi'!DR28</f>
        <v>10.969589859223596</v>
      </c>
      <c r="AI95" s="1891">
        <f t="shared" ref="AI95:AI96" si="48">AG95-AA95</f>
        <v>1.8532754010695189</v>
      </c>
      <c r="AJ95" s="1892">
        <f t="shared" ref="AJ95:AJ96" si="49">AG95-AB95</f>
        <v>0.30000000000000071</v>
      </c>
      <c r="AK95" s="1891">
        <f t="shared" ref="AK95:AK96" si="50">AG95-AC95</f>
        <v>1</v>
      </c>
      <c r="AL95" s="1891">
        <f t="shared" ref="AL95:AL96" si="51">AG95-AD95</f>
        <v>0.35838102857611709</v>
      </c>
      <c r="AM95" s="1852">
        <f t="shared" ref="AM95:AM96" ca="1" si="52">AH95-AG95</f>
        <v>0.96958985922359631</v>
      </c>
      <c r="AN95" s="1900" t="s">
        <v>45</v>
      </c>
      <c r="AO95" s="706">
        <f>AA95/U95*100</f>
        <v>109.43146008403362</v>
      </c>
      <c r="AP95" s="706">
        <f t="shared" si="41"/>
        <v>108.47835684328204</v>
      </c>
      <c r="AQ95" s="706"/>
      <c r="AR95" s="706">
        <f t="shared" si="42"/>
        <v>105.69164167509757</v>
      </c>
      <c r="AS95" s="706">
        <f>AD95/AA95*100</f>
        <v>118.34963676923182</v>
      </c>
      <c r="AT95" s="1322" t="s">
        <v>985</v>
      </c>
      <c r="AU95" s="892"/>
      <c r="AW95" s="492"/>
      <c r="BM95" s="1117"/>
      <c r="BN95" s="1117"/>
      <c r="BO95" s="1117"/>
    </row>
    <row r="96" spans="1:67" s="489" customFormat="1" ht="26.25" customHeight="1">
      <c r="A96" s="1457"/>
      <c r="B96" s="1909" t="s">
        <v>90</v>
      </c>
      <c r="C96" s="1931" t="s">
        <v>91</v>
      </c>
      <c r="D96" s="1929">
        <v>4.4000000000000004</v>
      </c>
      <c r="E96" s="1930">
        <f>'B8. DS-GD&amp;TE '!D16</f>
        <v>8.42</v>
      </c>
      <c r="F96" s="1930">
        <f>'B8. DS-GD&amp;TE '!E16</f>
        <v>12</v>
      </c>
      <c r="G96" s="1930">
        <f>'B8. DS-GD&amp;TE '!F16</f>
        <v>17.214285714285715</v>
      </c>
      <c r="H96" s="1930">
        <v>16.5</v>
      </c>
      <c r="I96" s="1930">
        <v>16.489999999999998</v>
      </c>
      <c r="J96" s="1930">
        <f>'B8. DS-GD&amp;TE '!G16</f>
        <v>16.4860048328635</v>
      </c>
      <c r="K96" s="1930">
        <v>5.0999999999999996</v>
      </c>
      <c r="L96" s="1930">
        <f>'B8. DS-GD&amp;TE '!V16</f>
        <v>8.4</v>
      </c>
      <c r="M96" s="1930">
        <f>'B8. DS-GD&amp;TE '!W16</f>
        <v>8.4</v>
      </c>
      <c r="N96" s="1930">
        <f>'B8. DS-GD&amp;TE '!X16</f>
        <v>12.5</v>
      </c>
      <c r="O96" s="1930">
        <f>'B8. DS-GD&amp;TE '!Y16</f>
        <v>16.671428571428571</v>
      </c>
      <c r="P96" s="1930">
        <v>16</v>
      </c>
      <c r="Q96" s="1930">
        <v>16.257142857142856</v>
      </c>
      <c r="R96" s="1930">
        <f>'B8. DS-GD&amp;TE '!AN16</f>
        <v>16.257142857142856</v>
      </c>
      <c r="S96" s="1930">
        <f>'B8. DS-GD&amp;TE '!BC16</f>
        <v>7.17</v>
      </c>
      <c r="T96" s="1930">
        <f>'B8. DS-GD&amp;TE '!BD16</f>
        <v>9.69</v>
      </c>
      <c r="U96" s="1930">
        <f>'B8. DS-GD&amp;TE '!BE16</f>
        <v>15.65</v>
      </c>
      <c r="V96" s="1930">
        <v>15.76</v>
      </c>
      <c r="W96" s="1930">
        <v>15</v>
      </c>
      <c r="X96" s="1863">
        <f>'B8. DS-GD&amp;TE '!BT16</f>
        <v>15.007142857142856</v>
      </c>
      <c r="Y96" s="1863">
        <f>'B8. DS-GD&amp;TE '!CI16</f>
        <v>7.54</v>
      </c>
      <c r="Z96" s="1863">
        <f>'B8. DS-GD&amp;TE '!CJ16</f>
        <v>10.54</v>
      </c>
      <c r="AA96" s="1863">
        <f>'B8. DS-GD&amp;TE '!CK16</f>
        <v>14.726428571428571</v>
      </c>
      <c r="AB96" s="1863">
        <v>14.5</v>
      </c>
      <c r="AC96" s="1863">
        <v>16.100000000000001</v>
      </c>
      <c r="AD96" s="1863">
        <f>'B8. DS-GD&amp;TE '!CL16</f>
        <v>16.142857142857142</v>
      </c>
      <c r="AE96" s="1863">
        <f>'B8. DS-GD&amp;TE '!DA16</f>
        <v>5.68</v>
      </c>
      <c r="AF96" s="1863">
        <f>'B8. DS-GD&amp;TE '!DB16</f>
        <v>12.7</v>
      </c>
      <c r="AG96" s="1863">
        <f>'B8. DS-GD&amp;TE '!DC16</f>
        <v>14.542857142857143</v>
      </c>
      <c r="AH96" s="1863">
        <f>'B8. DS-GD&amp;TE '!DR16</f>
        <v>15</v>
      </c>
      <c r="AI96" s="1891">
        <f t="shared" si="48"/>
        <v>-0.18357142857142783</v>
      </c>
      <c r="AJ96" s="1892">
        <f t="shared" si="49"/>
        <v>4.2857142857142705E-2</v>
      </c>
      <c r="AK96" s="1891">
        <f t="shared" si="50"/>
        <v>-1.5571428571428587</v>
      </c>
      <c r="AL96" s="1891">
        <f t="shared" si="51"/>
        <v>-1.5999999999999996</v>
      </c>
      <c r="AM96" s="1852">
        <f t="shared" si="52"/>
        <v>0.4571428571428573</v>
      </c>
      <c r="AN96" s="1900" t="s">
        <v>45</v>
      </c>
      <c r="AO96" s="706">
        <f>AA96/U96*100</f>
        <v>94.098585120949323</v>
      </c>
      <c r="AP96" s="706">
        <f t="shared" si="41"/>
        <v>93.441805656272663</v>
      </c>
      <c r="AQ96" s="706">
        <f>AA96/W96*100</f>
        <v>98.17619047619047</v>
      </c>
      <c r="AR96" s="706">
        <f t="shared" si="42"/>
        <v>98.129462160875775</v>
      </c>
      <c r="AS96" s="706">
        <f>AD96/AA96*100</f>
        <v>109.61827617985158</v>
      </c>
      <c r="AT96" s="1322" t="s">
        <v>985</v>
      </c>
      <c r="AU96" s="892"/>
      <c r="AV96" s="492"/>
      <c r="AW96" s="492"/>
      <c r="AX96" s="492"/>
      <c r="AY96" s="709"/>
      <c r="AZ96" s="709"/>
      <c r="BA96" s="709"/>
      <c r="BB96" s="709"/>
      <c r="BC96" s="709"/>
      <c r="BD96" s="709"/>
      <c r="BE96" s="709"/>
      <c r="BF96" s="709"/>
      <c r="BG96" s="709"/>
      <c r="BH96" s="709"/>
      <c r="BI96" s="709"/>
      <c r="BM96" s="1628">
        <f>AG96/AB96%</f>
        <v>100.29556650246306</v>
      </c>
      <c r="BN96" s="1145"/>
      <c r="BO96" s="1145"/>
    </row>
    <row r="97" spans="1:67" ht="26.25" customHeight="1">
      <c r="A97" s="1457"/>
      <c r="B97" s="1909" t="s">
        <v>92</v>
      </c>
      <c r="C97" s="1931" t="s">
        <v>91</v>
      </c>
      <c r="D97" s="1929">
        <v>0.4</v>
      </c>
      <c r="E97" s="1930">
        <f>'B8. DS-GD&amp;TE '!D15</f>
        <v>0.4</v>
      </c>
      <c r="F97" s="1930">
        <f>'B8. DS-GD&amp;TE '!E15</f>
        <v>0.6</v>
      </c>
      <c r="G97" s="1930">
        <f>'B8. DS-GD&amp;TE '!F15</f>
        <v>0.49</v>
      </c>
      <c r="H97" s="1863">
        <v>0.5</v>
      </c>
      <c r="I97" s="1863">
        <v>0.5</v>
      </c>
      <c r="J97" s="1863">
        <f>'B8. DS-GD&amp;TE '!G15</f>
        <v>0.5</v>
      </c>
      <c r="K97" s="1863">
        <v>0.2</v>
      </c>
      <c r="L97" s="1863">
        <f>'B8. DS-GD&amp;TE '!V15</f>
        <v>0.8</v>
      </c>
      <c r="M97" s="1863">
        <f>'B8. DS-GD&amp;TE '!W15</f>
        <v>0.8</v>
      </c>
      <c r="N97" s="1863">
        <f>'B8. DS-GD&amp;TE '!X15</f>
        <v>0.7</v>
      </c>
      <c r="O97" s="1863">
        <f>'B8. DS-GD&amp;TE '!Y15</f>
        <v>0.5</v>
      </c>
      <c r="P97" s="1863">
        <v>0.5</v>
      </c>
      <c r="Q97" s="1863">
        <v>0.5</v>
      </c>
      <c r="R97" s="1863">
        <f>'B8. DS-GD&amp;TE '!AN15</f>
        <v>0.5</v>
      </c>
      <c r="S97" s="1863">
        <f>'B8. DS-GD&amp;TE '!BC15</f>
        <v>0.84</v>
      </c>
      <c r="T97" s="1863">
        <f>'B8. DS-GD&amp;TE '!BD15</f>
        <v>-2.3100000000000005</v>
      </c>
      <c r="U97" s="1863">
        <f>'B8. DS-GD&amp;TE '!BE15</f>
        <v>0.6</v>
      </c>
      <c r="V97" s="1863">
        <v>0.5</v>
      </c>
      <c r="W97" s="1863">
        <v>0.5</v>
      </c>
      <c r="X97" s="1863">
        <f>'B8. DS-GD&amp;TE '!BT15</f>
        <v>0.5</v>
      </c>
      <c r="Y97" s="1863">
        <f>'B8. DS-GD&amp;TE '!CI15</f>
        <v>0.6</v>
      </c>
      <c r="Z97" s="1863">
        <f>'B8. DS-GD&amp;TE '!CJ15</f>
        <v>0.52</v>
      </c>
      <c r="AA97" s="1863">
        <f>'B8. DS-GD&amp;TE '!CK15</f>
        <v>0.69714285714285729</v>
      </c>
      <c r="AB97" s="1863">
        <v>0.5</v>
      </c>
      <c r="AC97" s="1863">
        <v>0.5</v>
      </c>
      <c r="AD97" s="1863">
        <f>'B8. DS-GD&amp;TE '!CL15</f>
        <v>0.5</v>
      </c>
      <c r="AE97" s="1863">
        <f>'B8. DS-GD&amp;TE '!DA15</f>
        <v>0.7</v>
      </c>
      <c r="AF97" s="1863">
        <f>'B8. DS-GD&amp;TE '!DB15</f>
        <v>0.68</v>
      </c>
      <c r="AG97" s="1863">
        <f>'B8. DS-GD&amp;TE '!DC15</f>
        <v>0.5</v>
      </c>
      <c r="AH97" s="1863">
        <f>'B8. DS-GD&amp;TE '!DR15</f>
        <v>0.5</v>
      </c>
      <c r="AI97" s="1891">
        <f t="shared" ref="AI97" si="53">AG97-AA97</f>
        <v>-0.19714285714285729</v>
      </c>
      <c r="AJ97" s="1892">
        <f t="shared" ref="AJ97" si="54">AG97-AB97</f>
        <v>0</v>
      </c>
      <c r="AK97" s="1891">
        <f t="shared" ref="AK97" si="55">AG97-AC97</f>
        <v>0</v>
      </c>
      <c r="AL97" s="1891">
        <f t="shared" ref="AL97" si="56">AG97-AD97</f>
        <v>0</v>
      </c>
      <c r="AM97" s="1852">
        <f t="shared" ref="AM97" si="57">AH97-AG97</f>
        <v>0</v>
      </c>
      <c r="AN97" s="1900" t="s">
        <v>45</v>
      </c>
      <c r="AO97" s="706">
        <f>AA97/U97*100</f>
        <v>116.19047619047622</v>
      </c>
      <c r="AP97" s="706">
        <f t="shared" si="41"/>
        <v>139.42857142857144</v>
      </c>
      <c r="AQ97" s="706">
        <f>AA97/W97*100</f>
        <v>139.42857142857144</v>
      </c>
      <c r="AR97" s="706">
        <f t="shared" si="42"/>
        <v>139.42857142857144</v>
      </c>
      <c r="AS97" s="706">
        <f>AD97/AA97*100</f>
        <v>71.72131147540982</v>
      </c>
      <c r="AT97" s="1322" t="s">
        <v>985</v>
      </c>
      <c r="AU97" s="707"/>
      <c r="AW97" s="492"/>
      <c r="BM97" s="1117"/>
      <c r="BN97" s="1117"/>
      <c r="BO97" s="1117"/>
    </row>
    <row r="98" spans="1:67" s="489" customFormat="1" ht="22.15" customHeight="1">
      <c r="A98" s="1457"/>
      <c r="B98" s="1909" t="s">
        <v>899</v>
      </c>
      <c r="C98" s="1454"/>
      <c r="D98" s="1929">
        <v>22.2</v>
      </c>
      <c r="E98" s="1930">
        <f>'B9. Y te moi'!D41</f>
        <v>22.2</v>
      </c>
      <c r="F98" s="1930">
        <f>'B9. Y te moi'!E41</f>
        <v>22.2</v>
      </c>
      <c r="G98" s="1930">
        <f>'B9. Y te moi'!F41</f>
        <v>22.221428571428568</v>
      </c>
      <c r="H98" s="1930">
        <v>22</v>
      </c>
      <c r="I98" s="1930">
        <v>22.04</v>
      </c>
      <c r="J98" s="1930">
        <f>'B9. Y te moi'!G41</f>
        <v>22.035714285714281</v>
      </c>
      <c r="K98" s="1930">
        <v>22</v>
      </c>
      <c r="L98" s="1930">
        <f>'B9. Y te moi'!V41</f>
        <v>22.2</v>
      </c>
      <c r="M98" s="1930">
        <f>'B9. Y te moi'!W41</f>
        <v>22</v>
      </c>
      <c r="N98" s="1930">
        <f>'B9. Y te moi'!X41</f>
        <v>22</v>
      </c>
      <c r="O98" s="1930"/>
      <c r="P98" s="1930"/>
      <c r="Q98" s="1930"/>
      <c r="R98" s="1932"/>
      <c r="S98" s="1932"/>
      <c r="T98" s="1932"/>
      <c r="U98" s="1932"/>
      <c r="V98" s="1932"/>
      <c r="W98" s="1932"/>
      <c r="X98" s="1932"/>
      <c r="Y98" s="1932"/>
      <c r="Z98" s="1932"/>
      <c r="AA98" s="1932"/>
      <c r="AB98" s="1932"/>
      <c r="AC98" s="1932"/>
      <c r="AD98" s="1932"/>
      <c r="AE98" s="1932"/>
      <c r="AF98" s="1932"/>
      <c r="AG98" s="1932"/>
      <c r="AH98" s="1932"/>
      <c r="AI98" s="1891"/>
      <c r="AJ98" s="1892"/>
      <c r="AK98" s="1891"/>
      <c r="AL98" s="1891"/>
      <c r="AM98" s="1933"/>
      <c r="AN98" s="1932"/>
      <c r="AO98" s="706"/>
      <c r="AP98" s="706"/>
      <c r="AQ98" s="706"/>
      <c r="AR98" s="706"/>
      <c r="AS98" s="706"/>
      <c r="AT98" s="1322"/>
      <c r="AU98" s="707"/>
      <c r="AV98" s="708"/>
      <c r="AW98" s="708"/>
      <c r="AX98" s="492"/>
      <c r="AY98" s="709"/>
      <c r="AZ98" s="709"/>
      <c r="BA98" s="709"/>
      <c r="BB98" s="709"/>
      <c r="BC98" s="709"/>
      <c r="BD98" s="709"/>
      <c r="BE98" s="709"/>
      <c r="BF98" s="709"/>
      <c r="BG98" s="709"/>
      <c r="BH98" s="709"/>
      <c r="BI98" s="709"/>
      <c r="BM98" s="1145"/>
      <c r="BN98" s="1145"/>
      <c r="BO98" s="1145"/>
    </row>
    <row r="99" spans="1:67" s="713" customFormat="1" ht="23.25" customHeight="1">
      <c r="A99" s="1457"/>
      <c r="B99" s="1934" t="s">
        <v>900</v>
      </c>
      <c r="C99" s="1935" t="s">
        <v>32</v>
      </c>
      <c r="D99" s="1930"/>
      <c r="E99" s="1930"/>
      <c r="F99" s="1930"/>
      <c r="G99" s="1930"/>
      <c r="H99" s="1930"/>
      <c r="I99" s="1930"/>
      <c r="J99" s="1930"/>
      <c r="K99" s="1930"/>
      <c r="L99" s="1930"/>
      <c r="M99" s="1930"/>
      <c r="N99" s="1930"/>
      <c r="O99" s="1930">
        <f>'B9. Y te moi'!Y42</f>
        <v>21.37857142857143</v>
      </c>
      <c r="P99" s="1930">
        <v>21.02</v>
      </c>
      <c r="Q99" s="1930">
        <v>21.022142857142857</v>
      </c>
      <c r="R99" s="1932">
        <f>'B9. Y te moi'!AN42</f>
        <v>21.022142857142857</v>
      </c>
      <c r="S99" s="1932">
        <f>'B9. Y te moi'!BC42</f>
        <v>21.02</v>
      </c>
      <c r="T99" s="1932">
        <f>'B9. Y te moi'!BD42</f>
        <v>21.02</v>
      </c>
      <c r="U99" s="1932">
        <f>'B9. Y te moi'!BE42</f>
        <v>20.9</v>
      </c>
      <c r="V99" s="1932">
        <v>20.100000000000001</v>
      </c>
      <c r="W99" s="1932">
        <v>20.100000000000001</v>
      </c>
      <c r="X99" s="1932">
        <f>'B9. Y te moi'!BT42</f>
        <v>20.100000000000001</v>
      </c>
      <c r="Y99" s="1892">
        <f>'B9. Y te moi'!CI42</f>
        <v>20.9</v>
      </c>
      <c r="Z99" s="1863">
        <f>'B9. Y te moi'!CJ42</f>
        <v>20.9</v>
      </c>
      <c r="AA99" s="1932">
        <f>'B9. Y te moi'!CK42</f>
        <v>20.376428571428569</v>
      </c>
      <c r="AB99" s="1932">
        <v>19.3</v>
      </c>
      <c r="AC99" s="1932">
        <v>19.329999999999998</v>
      </c>
      <c r="AD99" s="1892">
        <f>'B9. Y te moi'!CL42</f>
        <v>19.324999999999996</v>
      </c>
      <c r="AE99" s="1932">
        <f>'B9. Y te moi'!DA42</f>
        <v>20.11</v>
      </c>
      <c r="AF99" s="1932">
        <f>'B9. Y te moi'!DB42</f>
        <v>19.149999999999999</v>
      </c>
      <c r="AG99" s="1932">
        <f>'B9. Y te moi'!DC42</f>
        <v>19.154031777105505</v>
      </c>
      <c r="AH99" s="1932">
        <f>'B9. Y te moi'!DR42</f>
        <v>18.5</v>
      </c>
      <c r="AI99" s="1891">
        <f t="shared" ref="AI99" si="58">AG99-AA99</f>
        <v>-1.222396794323064</v>
      </c>
      <c r="AJ99" s="1892">
        <f t="shared" ref="AJ99" si="59">AG99-AB99</f>
        <v>-0.14596822289449563</v>
      </c>
      <c r="AK99" s="1891">
        <f t="shared" ref="AK99" si="60">AG99-AC99</f>
        <v>-0.17596822289449321</v>
      </c>
      <c r="AL99" s="1891">
        <f t="shared" ref="AL99" si="61">AG99-AD99</f>
        <v>-0.17096822289449065</v>
      </c>
      <c r="AM99" s="1852">
        <f t="shared" ref="AM99" si="62">AH99-AG99</f>
        <v>-0.65403177710550509</v>
      </c>
      <c r="AN99" s="1900" t="s">
        <v>45</v>
      </c>
      <c r="AO99" s="706">
        <f>AA99/U99*100</f>
        <v>97.494873547505122</v>
      </c>
      <c r="AP99" s="706">
        <f>AA99/V99*100</f>
        <v>101.37526652452024</v>
      </c>
      <c r="AQ99" s="706">
        <f>AA99/W99*100</f>
        <v>101.37526652452024</v>
      </c>
      <c r="AR99" s="706">
        <f>AA99/X99*100</f>
        <v>101.37526652452024</v>
      </c>
      <c r="AS99" s="706">
        <f>AD99/AA99*100</f>
        <v>94.839976162933354</v>
      </c>
      <c r="AT99" s="1322" t="s">
        <v>985</v>
      </c>
      <c r="AU99" s="707"/>
      <c r="AV99" s="700"/>
      <c r="AW99" s="700"/>
      <c r="AX99" s="711"/>
      <c r="AY99" s="712"/>
      <c r="AZ99" s="712"/>
      <c r="BA99" s="712"/>
      <c r="BB99" s="712"/>
      <c r="BC99" s="712"/>
      <c r="BD99" s="712"/>
      <c r="BE99" s="712"/>
      <c r="BF99" s="712"/>
      <c r="BG99" s="712"/>
      <c r="BH99" s="712"/>
      <c r="BI99" s="712"/>
      <c r="BL99" s="1703">
        <f>AG99-AA99</f>
        <v>-1.222396794323064</v>
      </c>
      <c r="BM99" s="1383"/>
      <c r="BN99" s="1147"/>
      <c r="BO99" s="1147"/>
    </row>
    <row r="100" spans="1:67" s="713" customFormat="1" ht="26.25" customHeight="1">
      <c r="A100" s="1457"/>
      <c r="B100" s="1934" t="s">
        <v>901</v>
      </c>
      <c r="C100" s="1935" t="s">
        <v>32</v>
      </c>
      <c r="D100" s="1930"/>
      <c r="E100" s="1930"/>
      <c r="F100" s="1930"/>
      <c r="G100" s="1930"/>
      <c r="H100" s="1930"/>
      <c r="I100" s="1930"/>
      <c r="J100" s="1930"/>
      <c r="K100" s="1930"/>
      <c r="L100" s="1930"/>
      <c r="M100" s="1930"/>
      <c r="N100" s="1930"/>
      <c r="O100" s="1930">
        <f>'B9. Y te moi'!Y43</f>
        <v>27.8</v>
      </c>
      <c r="P100" s="1930"/>
      <c r="Q100" s="1930"/>
      <c r="R100" s="1932"/>
      <c r="S100" s="1932">
        <f>'B9. Y te moi'!BC43</f>
        <v>26.7</v>
      </c>
      <c r="T100" s="1932">
        <f>'B9. Y te moi'!BC43</f>
        <v>26.7</v>
      </c>
      <c r="U100" s="1932">
        <f>'B9. Y te moi'!BE43</f>
        <v>26.7</v>
      </c>
      <c r="V100" s="1932">
        <v>26</v>
      </c>
      <c r="W100" s="1932">
        <v>26</v>
      </c>
      <c r="X100" s="1932">
        <f>'B9. Y te moi'!BT43</f>
        <v>26</v>
      </c>
      <c r="Y100" s="1932">
        <f>'B9. Y te moi'!CI43</f>
        <v>26.7</v>
      </c>
      <c r="Z100" s="1863">
        <f>'B9. Y te moi'!CJ43</f>
        <v>26.7</v>
      </c>
      <c r="AA100" s="1864">
        <f>'B9. Y te moi'!CK43</f>
        <v>28.680714285714284</v>
      </c>
      <c r="AB100" s="1864">
        <v>25</v>
      </c>
      <c r="AC100" s="1898">
        <v>25</v>
      </c>
      <c r="AD100" s="1864">
        <f>'B9. Y te moi'!CL43</f>
        <v>24.995714285714286</v>
      </c>
      <c r="AE100" s="1932">
        <f>'B9. Y te moi'!DA43</f>
        <v>25.99</v>
      </c>
      <c r="AF100" s="1932">
        <f>'B9. Y te moi'!DB43</f>
        <v>24.9</v>
      </c>
      <c r="AG100" s="1932">
        <f>'B9. Y te moi'!DC43</f>
        <v>24.928571428571427</v>
      </c>
      <c r="AH100" s="1932">
        <f>'B9. Y te moi'!DR43</f>
        <v>24.1</v>
      </c>
      <c r="AI100" s="1891">
        <f t="shared" ref="AI100" si="63">AG100-AA100</f>
        <v>-3.7521428571428572</v>
      </c>
      <c r="AJ100" s="1892">
        <f t="shared" ref="AJ100" si="64">AG100-AB100</f>
        <v>-7.1428571428572951E-2</v>
      </c>
      <c r="AK100" s="1891">
        <f t="shared" ref="AK100" si="65">AG100-AC100</f>
        <v>-7.1428571428572951E-2</v>
      </c>
      <c r="AL100" s="1891">
        <f t="shared" ref="AL100" si="66">AG100-AD100</f>
        <v>-6.7142857142858503E-2</v>
      </c>
      <c r="AM100" s="1852">
        <f t="shared" ref="AM100" si="67">AH100-AG100</f>
        <v>-0.82857142857142563</v>
      </c>
      <c r="AN100" s="1900" t="s">
        <v>45</v>
      </c>
      <c r="AO100" s="706">
        <f>AA100/U100*100</f>
        <v>107.41840556447298</v>
      </c>
      <c r="AP100" s="706">
        <f>AA100/V100*100</f>
        <v>110.31043956043956</v>
      </c>
      <c r="AQ100" s="706">
        <f>AA100/W100*100</f>
        <v>110.31043956043956</v>
      </c>
      <c r="AR100" s="706">
        <f>AA100/X100*100</f>
        <v>110.31043956043956</v>
      </c>
      <c r="AS100" s="706">
        <f>AD100/AA100*100</f>
        <v>87.151644958035519</v>
      </c>
      <c r="AT100" s="1322" t="s">
        <v>985</v>
      </c>
      <c r="AU100" s="707"/>
      <c r="AV100" s="700"/>
      <c r="AW100" s="700"/>
      <c r="AX100" s="711"/>
      <c r="AY100" s="712"/>
      <c r="AZ100" s="712"/>
      <c r="BA100" s="712"/>
      <c r="BB100" s="712"/>
      <c r="BC100" s="712"/>
      <c r="BD100" s="712"/>
      <c r="BE100" s="712"/>
      <c r="BF100" s="712"/>
      <c r="BG100" s="712"/>
      <c r="BH100" s="712"/>
      <c r="BI100" s="712"/>
      <c r="BL100" s="1703">
        <f>AG100-AA100</f>
        <v>-3.7521428571428572</v>
      </c>
      <c r="BM100" s="1383">
        <f>AE100-Y100</f>
        <v>-0.71000000000000085</v>
      </c>
      <c r="BN100" s="1147"/>
      <c r="BO100" s="1147"/>
    </row>
    <row r="101" spans="1:67" ht="26.25" customHeight="1">
      <c r="A101" s="1451">
        <v>7</v>
      </c>
      <c r="B101" s="1865" t="s">
        <v>967</v>
      </c>
      <c r="C101" s="1462"/>
      <c r="D101" s="1861"/>
      <c r="E101" s="1862"/>
      <c r="F101" s="1862"/>
      <c r="G101" s="1862"/>
      <c r="H101" s="1862"/>
      <c r="I101" s="1862"/>
      <c r="J101" s="1863"/>
      <c r="K101" s="1863"/>
      <c r="L101" s="1863"/>
      <c r="M101" s="1863"/>
      <c r="N101" s="1863"/>
      <c r="O101" s="1863"/>
      <c r="P101" s="1863"/>
      <c r="Q101" s="1863"/>
      <c r="R101" s="1863"/>
      <c r="S101" s="1863"/>
      <c r="T101" s="1863"/>
      <c r="U101" s="1863"/>
      <c r="V101" s="1863"/>
      <c r="W101" s="1863"/>
      <c r="X101" s="1863"/>
      <c r="Y101" s="1863"/>
      <c r="Z101" s="1863"/>
      <c r="AA101" s="1863"/>
      <c r="AB101" s="1863"/>
      <c r="AC101" s="1863"/>
      <c r="AD101" s="1863"/>
      <c r="AE101" s="1863"/>
      <c r="AF101" s="1863"/>
      <c r="AG101" s="1863"/>
      <c r="AH101" s="1863"/>
      <c r="AI101" s="1891"/>
      <c r="AJ101" s="1892"/>
      <c r="AK101" s="1891"/>
      <c r="AL101" s="1891"/>
      <c r="AM101" s="1908"/>
      <c r="AN101" s="1863"/>
      <c r="AO101" s="715"/>
      <c r="AP101" s="706"/>
      <c r="AQ101" s="706"/>
      <c r="AR101" s="706"/>
      <c r="AS101" s="706"/>
      <c r="AT101" s="1322"/>
      <c r="AU101" s="716"/>
      <c r="AW101" s="492"/>
      <c r="AZ101" s="709">
        <f>15+20+27+11+20</f>
        <v>93</v>
      </c>
      <c r="BM101" s="1117"/>
      <c r="BN101" s="1117"/>
      <c r="BO101" s="1117"/>
    </row>
    <row r="102" spans="1:67" s="1103" customFormat="1" ht="28.5" hidden="1" customHeight="1">
      <c r="A102" s="1457"/>
      <c r="B102" s="1909" t="s">
        <v>798</v>
      </c>
      <c r="C102" s="1454" t="s">
        <v>393</v>
      </c>
      <c r="D102" s="1903"/>
      <c r="E102" s="1904"/>
      <c r="F102" s="1904"/>
      <c r="G102" s="1904"/>
      <c r="H102" s="1904"/>
      <c r="I102" s="1904"/>
      <c r="J102" s="1904"/>
      <c r="K102" s="1904"/>
      <c r="L102" s="1904"/>
      <c r="M102" s="1904"/>
      <c r="N102" s="1904"/>
      <c r="O102" s="1938">
        <f>'B7. LD&amp;VL-XDGN'!AM10</f>
        <v>3675</v>
      </c>
      <c r="P102" s="1938">
        <v>3208</v>
      </c>
      <c r="Q102" s="1904"/>
      <c r="R102" s="1938">
        <f>'B7. LD&amp;VL-XDGN'!BB10</f>
        <v>3237</v>
      </c>
      <c r="S102" s="1904"/>
      <c r="T102" s="1904"/>
      <c r="U102" s="1938">
        <f>'B7. LD&amp;VL-XDGN'!BS10</f>
        <v>3217</v>
      </c>
      <c r="V102" s="1938">
        <v>2693</v>
      </c>
      <c r="W102" s="1938">
        <v>2671</v>
      </c>
      <c r="X102" s="1938">
        <f>'B7. LD&amp;VL-XDGN'!CH10</f>
        <v>2671</v>
      </c>
      <c r="Y102" s="1938"/>
      <c r="Z102" s="1938"/>
      <c r="AA102" s="1938">
        <f>'B7. LD&amp;VL-XDGN'!CY10</f>
        <v>6223</v>
      </c>
      <c r="AB102" s="1938"/>
      <c r="AC102" s="1938"/>
      <c r="AD102" s="1938">
        <f>'B7. LD&amp;VL-XDGN'!CZ10</f>
        <v>5801</v>
      </c>
      <c r="AE102" s="1938"/>
      <c r="AF102" s="1938"/>
      <c r="AG102" s="1938"/>
      <c r="AH102" s="1938"/>
      <c r="AI102" s="1891"/>
      <c r="AJ102" s="1892"/>
      <c r="AK102" s="1891"/>
      <c r="AL102" s="1891"/>
      <c r="AM102" s="1970"/>
      <c r="AN102" s="1938"/>
      <c r="AO102" s="706">
        <f t="shared" ref="AO102:AO107" si="68">AA102/U102*100</f>
        <v>193.44109418713086</v>
      </c>
      <c r="AP102" s="706">
        <f t="shared" ref="AP102:AP107" si="69">AA102/V102*100</f>
        <v>231.08057927961383</v>
      </c>
      <c r="AQ102" s="706">
        <f>AA102/W102*100</f>
        <v>232.98390116061398</v>
      </c>
      <c r="AR102" s="725">
        <f t="shared" ref="AR102:AR107" si="70">AA102/X102*100</f>
        <v>232.98390116061398</v>
      </c>
      <c r="AS102" s="706">
        <f t="shared" ref="AS102:AS107" si="71">AD102/AA102*100</f>
        <v>93.218704804756541</v>
      </c>
      <c r="AT102" s="1322"/>
      <c r="AU102" s="707"/>
      <c r="AV102" s="492"/>
      <c r="AW102" s="492"/>
      <c r="AX102" s="1102"/>
      <c r="BB102" s="1103">
        <f>6850+47.375</f>
        <v>6897.375</v>
      </c>
      <c r="BM102" s="1148"/>
      <c r="BN102" s="1148"/>
      <c r="BO102" s="1148"/>
    </row>
    <row r="103" spans="1:67" s="1103" customFormat="1" ht="28.5" hidden="1" customHeight="1">
      <c r="A103" s="1457"/>
      <c r="B103" s="1909" t="s">
        <v>799</v>
      </c>
      <c r="C103" s="1454" t="s">
        <v>32</v>
      </c>
      <c r="D103" s="1903"/>
      <c r="E103" s="1904"/>
      <c r="F103" s="1904"/>
      <c r="G103" s="1904"/>
      <c r="H103" s="1904"/>
      <c r="I103" s="1904"/>
      <c r="J103" s="1904"/>
      <c r="K103" s="1904"/>
      <c r="L103" s="1904"/>
      <c r="M103" s="1904"/>
      <c r="N103" s="1904"/>
      <c r="O103" s="1904">
        <f>'B7. LD&amp;VL-XDGN'!AM11</f>
        <v>36.061230497497796</v>
      </c>
      <c r="P103" s="1904">
        <v>31.7</v>
      </c>
      <c r="Q103" s="1904"/>
      <c r="R103" s="1904">
        <f>'B7. LD&amp;VL-XDGN'!BB11</f>
        <v>30.961262553802012</v>
      </c>
      <c r="S103" s="1904"/>
      <c r="T103" s="1904"/>
      <c r="U103" s="1904">
        <f>'B7. LD&amp;VL-XDGN'!BS11</f>
        <v>30.200901239203905</v>
      </c>
      <c r="V103" s="1904">
        <v>25.16</v>
      </c>
      <c r="W103" s="1904">
        <v>24.82</v>
      </c>
      <c r="X103" s="1904">
        <f>'B7. LD&amp;VL-XDGN'!CH11</f>
        <v>24.823420074349443</v>
      </c>
      <c r="Y103" s="1904"/>
      <c r="Z103" s="1904"/>
      <c r="AA103" s="1904">
        <f>'B7. LD&amp;VL-XDGN'!CY11</f>
        <v>57.228250873643546</v>
      </c>
      <c r="AB103" s="1904"/>
      <c r="AC103" s="1904"/>
      <c r="AD103" s="1904">
        <f>'B7. LD&amp;VL-XDGN'!CZ11</f>
        <v>52.003585835948009</v>
      </c>
      <c r="AE103" s="1904"/>
      <c r="AF103" s="1904"/>
      <c r="AG103" s="1904"/>
      <c r="AH103" s="1904"/>
      <c r="AI103" s="1891"/>
      <c r="AJ103" s="1892"/>
      <c r="AK103" s="1891"/>
      <c r="AL103" s="1891"/>
      <c r="AM103" s="1852"/>
      <c r="AN103" s="1904"/>
      <c r="AO103" s="706">
        <f t="shared" si="68"/>
        <v>189.49186456513866</v>
      </c>
      <c r="AP103" s="706">
        <f t="shared" si="69"/>
        <v>227.45727692227163</v>
      </c>
      <c r="AQ103" s="706">
        <f>AA103/W103*100</f>
        <v>230.57313003079591</v>
      </c>
      <c r="AR103" s="706">
        <f t="shared" si="70"/>
        <v>230.54136256099008</v>
      </c>
      <c r="AS103" s="706">
        <f t="shared" si="71"/>
        <v>90.870479251180896</v>
      </c>
      <c r="AT103" s="1322"/>
      <c r="AU103" s="707"/>
      <c r="AV103" s="492"/>
      <c r="AW103" s="492"/>
      <c r="AX103" s="1102"/>
      <c r="AZ103" s="1106">
        <f>61.55-U103</f>
        <v>31.349098760796092</v>
      </c>
      <c r="BA103" s="1106">
        <f>AZ103/5</f>
        <v>6.2698197521592185</v>
      </c>
      <c r="BB103" s="1107">
        <f>BB102-47.375</f>
        <v>6850</v>
      </c>
      <c r="BK103" s="1108"/>
      <c r="BM103" s="1148"/>
      <c r="BN103" s="1148"/>
      <c r="BO103" s="1148"/>
    </row>
    <row r="104" spans="1:67" s="709" customFormat="1" ht="28.5" customHeight="1">
      <c r="A104" s="1457"/>
      <c r="B104" s="1909" t="s">
        <v>902</v>
      </c>
      <c r="C104" s="1454" t="s">
        <v>32</v>
      </c>
      <c r="D104" s="1903"/>
      <c r="E104" s="1904"/>
      <c r="F104" s="1904"/>
      <c r="G104" s="1904"/>
      <c r="H104" s="1904"/>
      <c r="I104" s="1904"/>
      <c r="J104" s="1904"/>
      <c r="K104" s="1904"/>
      <c r="L104" s="1904"/>
      <c r="M104" s="1904"/>
      <c r="N104" s="1904"/>
      <c r="O104" s="1904">
        <v>6.2873403414249154</v>
      </c>
      <c r="P104" s="1904">
        <v>4.7</v>
      </c>
      <c r="Q104" s="1904">
        <v>5.0999999999999996</v>
      </c>
      <c r="R104" s="1904">
        <f>'B7. LD&amp;VL-XDGN'!BB13</f>
        <v>5.0999679436957841</v>
      </c>
      <c r="S104" s="1904"/>
      <c r="T104" s="1904"/>
      <c r="U104" s="1904">
        <f>'B7. LD&amp;VL-XDGN'!BS13</f>
        <v>5.8603292582938913</v>
      </c>
      <c r="V104" s="1936">
        <v>6.8</v>
      </c>
      <c r="W104" s="1936">
        <v>5.4</v>
      </c>
      <c r="X104" s="1936">
        <f>'B7. LD&amp;VL-XDGN'!CH13</f>
        <v>5.377481164854462</v>
      </c>
      <c r="Y104" s="1936"/>
      <c r="Z104" s="1936"/>
      <c r="AA104" s="1904">
        <f>'B7. LD&amp;VL-XDGN'!CY13</f>
        <v>-27.038250873643545</v>
      </c>
      <c r="AB104" s="1904">
        <v>5</v>
      </c>
      <c r="AC104" s="1904">
        <v>5.01</v>
      </c>
      <c r="AD104" s="1927">
        <f>'B7. LD&amp;VL-XDGN'!CZ13</f>
        <v>5.0064141640519892</v>
      </c>
      <c r="AE104" s="1927">
        <f>'B7. LD&amp;VL-XDGN'!DO13</f>
        <v>0.17575078689130663</v>
      </c>
      <c r="AF104" s="1927">
        <f>'B7. LD&amp;VL-XDGN'!DP13</f>
        <v>0.17575078689130663</v>
      </c>
      <c r="AG104" s="1927">
        <f>'B7. LD&amp;VL-XDGN'!DQ13</f>
        <v>6.3154897713089824</v>
      </c>
      <c r="AH104" s="1927">
        <f>'B7. LD&amp;VL-XDGN'!EF13</f>
        <v>5.8002317103291929</v>
      </c>
      <c r="AI104" s="1891">
        <f t="shared" ref="AI104" si="72">AG104-AA104</f>
        <v>33.353740644952524</v>
      </c>
      <c r="AJ104" s="1892">
        <f t="shared" ref="AJ104" si="73">AG104-AB104</f>
        <v>1.3154897713089824</v>
      </c>
      <c r="AK104" s="1891">
        <f t="shared" ref="AK104" si="74">AG104-AC104</f>
        <v>1.3054897713089826</v>
      </c>
      <c r="AL104" s="1891">
        <f t="shared" ref="AL104" si="75">AG104-AD104</f>
        <v>1.3090756072569931</v>
      </c>
      <c r="AM104" s="1852">
        <f t="shared" ref="AM104" si="76">AH104-AG104</f>
        <v>-0.51525806097978943</v>
      </c>
      <c r="AN104" s="1900" t="s">
        <v>45</v>
      </c>
      <c r="AO104" s="706">
        <f t="shared" si="68"/>
        <v>-461.37767490414268</v>
      </c>
      <c r="AP104" s="706">
        <f t="shared" si="69"/>
        <v>-397.62133637711099</v>
      </c>
      <c r="AQ104" s="706">
        <f>AA104/W104*100</f>
        <v>-500.70834951191745</v>
      </c>
      <c r="AR104" s="706">
        <f t="shared" si="70"/>
        <v>-502.80512464380365</v>
      </c>
      <c r="AS104" s="887">
        <f t="shared" si="71"/>
        <v>-18.516043021600044</v>
      </c>
      <c r="AT104" s="1326" t="s">
        <v>986</v>
      </c>
      <c r="AU104" s="707"/>
      <c r="AV104" s="492"/>
      <c r="AW104" s="492"/>
      <c r="AX104" s="492"/>
      <c r="AZ104" s="728">
        <v>1897375000</v>
      </c>
      <c r="BB104" s="729">
        <f>BB103-5000</f>
        <v>1850</v>
      </c>
      <c r="BK104" s="953"/>
      <c r="BM104" s="1141"/>
      <c r="BN104" s="1141"/>
      <c r="BO104" s="1141"/>
    </row>
    <row r="105" spans="1:67" ht="28.5" customHeight="1">
      <c r="A105" s="1457"/>
      <c r="B105" s="1909" t="s">
        <v>93</v>
      </c>
      <c r="C105" s="1454" t="s">
        <v>94</v>
      </c>
      <c r="D105" s="1888"/>
      <c r="E105" s="1889">
        <f>'B7. LD&amp;VL-XDGN'!D57</f>
        <v>0</v>
      </c>
      <c r="F105" s="1889">
        <f>'B7. LD&amp;VL-XDGN'!E57</f>
        <v>300</v>
      </c>
      <c r="G105" s="1889">
        <f>'B7. LD&amp;VL-XDGN'!F57</f>
        <v>675.15</v>
      </c>
      <c r="H105" s="1889">
        <v>676</v>
      </c>
      <c r="I105" s="1889">
        <v>676</v>
      </c>
      <c r="J105" s="1889">
        <f>'B7. LD&amp;VL-XDGN'!U57</f>
        <v>676</v>
      </c>
      <c r="K105" s="1889"/>
      <c r="L105" s="1889"/>
      <c r="M105" s="1889">
        <v>0</v>
      </c>
      <c r="N105" s="1889">
        <v>0</v>
      </c>
      <c r="O105" s="1889">
        <f>'B7. LD&amp;VL-XDGN'!AM57</f>
        <v>676</v>
      </c>
      <c r="P105" s="1889">
        <v>500</v>
      </c>
      <c r="Q105" s="1889">
        <v>500</v>
      </c>
      <c r="R105" s="1889">
        <f>'B7. LD&amp;VL-XDGN'!BB57</f>
        <v>500</v>
      </c>
      <c r="S105" s="1889">
        <f>'B7. LD&amp;VL-XDGN'!BQ57</f>
        <v>0</v>
      </c>
      <c r="T105" s="1889">
        <f>'B7. LD&amp;VL-XDGN'!BR57</f>
        <v>200</v>
      </c>
      <c r="U105" s="1889">
        <f>'B7. LD&amp;VL-XDGN'!BS57</f>
        <v>500</v>
      </c>
      <c r="V105" s="1889">
        <v>550</v>
      </c>
      <c r="W105" s="1889" t="s">
        <v>919</v>
      </c>
      <c r="X105" s="1889">
        <f>'B7. LD&amp;VL-XDGN'!CH57</f>
        <v>762</v>
      </c>
      <c r="Y105" s="1889">
        <f>'B7. LD&amp;VL-XDGN'!CW57</f>
        <v>259</v>
      </c>
      <c r="Z105" s="1889">
        <f>'B7. LD&amp;VL-XDGN'!CX57</f>
        <v>440</v>
      </c>
      <c r="AA105" s="1889">
        <f>'B7. LD&amp;VL-XDGN'!CY57</f>
        <v>780</v>
      </c>
      <c r="AB105" s="1889">
        <v>670</v>
      </c>
      <c r="AC105" s="1889">
        <v>670</v>
      </c>
      <c r="AD105" s="1889">
        <f>'B7. LD&amp;VL-XDGN'!CZ57</f>
        <v>670</v>
      </c>
      <c r="AE105" s="1889">
        <f>'B7. LD&amp;VL-XDGN'!DO57</f>
        <v>418</v>
      </c>
      <c r="AF105" s="1937">
        <f>'B7. LD&amp;VL-XDGN'!DP57</f>
        <v>495</v>
      </c>
      <c r="AG105" s="1889">
        <f>'B7. LD&amp;VL-XDGN'!DQ57</f>
        <v>670</v>
      </c>
      <c r="AH105" s="1889">
        <f>'B7. LD&amp;VL-XDGN'!EF57</f>
        <v>670</v>
      </c>
      <c r="AI105" s="1891">
        <f t="shared" ref="AI105" si="77">AG105/AA105%</f>
        <v>85.897435897435898</v>
      </c>
      <c r="AJ105" s="1892">
        <f t="shared" ref="AJ105" si="78">AG105/AB105%</f>
        <v>100</v>
      </c>
      <c r="AK105" s="1891">
        <f t="shared" ref="AK105" si="79">AG105/AC105%</f>
        <v>100</v>
      </c>
      <c r="AL105" s="1891">
        <f t="shared" ref="AL105" si="80">AG105/AD105%</f>
        <v>100</v>
      </c>
      <c r="AM105" s="1852">
        <f t="shared" ref="AM105" si="81">AH105/AG105%</f>
        <v>100</v>
      </c>
      <c r="AN105" s="1889"/>
      <c r="AO105" s="706">
        <f t="shared" si="68"/>
        <v>156</v>
      </c>
      <c r="AP105" s="706">
        <f t="shared" si="69"/>
        <v>141.81818181818181</v>
      </c>
      <c r="AQ105" s="706"/>
      <c r="AR105" s="706">
        <f t="shared" si="70"/>
        <v>102.36220472440945</v>
      </c>
      <c r="AS105" s="706">
        <f t="shared" si="71"/>
        <v>85.897435897435898</v>
      </c>
      <c r="AT105" s="1326" t="s">
        <v>986</v>
      </c>
      <c r="AU105" s="892"/>
      <c r="AV105" s="737"/>
      <c r="AW105" s="492"/>
      <c r="AZ105" s="772">
        <f>AZ104-47375000</f>
        <v>1850000000</v>
      </c>
      <c r="BK105" s="952">
        <f>AA105-V105</f>
        <v>230</v>
      </c>
      <c r="BM105" s="1389">
        <f>AE105-Y105</f>
        <v>159</v>
      </c>
      <c r="BN105" s="1117"/>
      <c r="BO105" s="1117"/>
    </row>
    <row r="106" spans="1:67" ht="28.5" customHeight="1">
      <c r="A106" s="1457"/>
      <c r="B106" s="1909" t="s">
        <v>95</v>
      </c>
      <c r="C106" s="1454" t="s">
        <v>94</v>
      </c>
      <c r="D106" s="1888"/>
      <c r="E106" s="1889">
        <f>'B7. LD&amp;VL-XDGN'!D66</f>
        <v>227</v>
      </c>
      <c r="F106" s="1889">
        <f>'B7. LD&amp;VL-XDGN'!E66</f>
        <v>447</v>
      </c>
      <c r="G106" s="1889">
        <f>'B7. LD&amp;VL-XDGN'!F66</f>
        <v>841</v>
      </c>
      <c r="H106" s="1889">
        <v>760</v>
      </c>
      <c r="I106" s="1889">
        <v>840</v>
      </c>
      <c r="J106" s="1889">
        <f>'B7. LD&amp;VL-XDGN'!U66</f>
        <v>840</v>
      </c>
      <c r="K106" s="1889"/>
      <c r="L106" s="1889">
        <f>'B7. LD&amp;VL-XDGN'!AJ66</f>
        <v>300</v>
      </c>
      <c r="M106" s="1889">
        <f>'B7. LD&amp;VL-XDGN'!AK66</f>
        <v>300</v>
      </c>
      <c r="N106" s="1889">
        <f>'B7. LD&amp;VL-XDGN'!AL66</f>
        <v>316</v>
      </c>
      <c r="O106" s="1889">
        <f>'B7. LD&amp;VL-XDGN'!AM66</f>
        <v>840</v>
      </c>
      <c r="P106" s="1889">
        <v>760</v>
      </c>
      <c r="Q106" s="1889">
        <v>760</v>
      </c>
      <c r="R106" s="1889">
        <f>'B7. LD&amp;VL-XDGN'!BB66</f>
        <v>760</v>
      </c>
      <c r="S106" s="1889">
        <f>'B7. LD&amp;VL-XDGN'!BQ66</f>
        <v>181</v>
      </c>
      <c r="T106" s="1889">
        <f>'B7. LD&amp;VL-XDGN'!BR66</f>
        <v>434</v>
      </c>
      <c r="U106" s="1889">
        <f>'B7. LD&amp;VL-XDGN'!BS66</f>
        <v>799</v>
      </c>
      <c r="V106" s="1889">
        <v>1000</v>
      </c>
      <c r="W106" s="1889">
        <v>1000</v>
      </c>
      <c r="X106" s="1889">
        <f>'B7. LD&amp;VL-XDGN'!CH66</f>
        <v>1000</v>
      </c>
      <c r="Y106" s="1889">
        <f>'B7. LD&amp;VL-XDGN'!CW66</f>
        <v>370</v>
      </c>
      <c r="Z106" s="1889">
        <f>'B7. LD&amp;VL-XDGN'!CX66</f>
        <v>370</v>
      </c>
      <c r="AA106" s="1889">
        <f>'B7. LD&amp;VL-XDGN'!CY66</f>
        <v>1025</v>
      </c>
      <c r="AB106" s="1889">
        <v>1000</v>
      </c>
      <c r="AC106" s="1889">
        <v>1000</v>
      </c>
      <c r="AD106" s="1889">
        <f>'B7. LD&amp;VL-XDGN'!CZ66</f>
        <v>1000</v>
      </c>
      <c r="AE106" s="1889">
        <f>'B7. LD&amp;VL-XDGN'!DO66</f>
        <v>370</v>
      </c>
      <c r="AF106" s="1889">
        <f>'B7. LD&amp;VL-XDGN'!DP66</f>
        <v>670</v>
      </c>
      <c r="AG106" s="1889">
        <f>'B7. LD&amp;VL-XDGN'!DQ66</f>
        <v>1259</v>
      </c>
      <c r="AH106" s="1889">
        <f>'B7. LD&amp;VL-XDGN'!EF66</f>
        <v>1000</v>
      </c>
      <c r="AI106" s="1891">
        <f t="shared" ref="AI106" si="82">AG106/AA106%</f>
        <v>122.82926829268293</v>
      </c>
      <c r="AJ106" s="1892">
        <f t="shared" ref="AJ106" si="83">AG106/AB106%</f>
        <v>125.9</v>
      </c>
      <c r="AK106" s="1891">
        <f t="shared" ref="AK106" si="84">AG106/AC106%</f>
        <v>125.9</v>
      </c>
      <c r="AL106" s="1891">
        <f t="shared" ref="AL106" si="85">AG106/AD106%</f>
        <v>125.9</v>
      </c>
      <c r="AM106" s="1852">
        <f t="shared" ref="AM106" si="86">AH106/AG106%</f>
        <v>79.428117553613987</v>
      </c>
      <c r="AN106" s="1889"/>
      <c r="AO106" s="706">
        <f t="shared" si="68"/>
        <v>128.28535669586984</v>
      </c>
      <c r="AP106" s="706">
        <f t="shared" si="69"/>
        <v>102.49999999999999</v>
      </c>
      <c r="AQ106" s="706">
        <f>AA106/W106*100</f>
        <v>102.49999999999999</v>
      </c>
      <c r="AR106" s="706">
        <f t="shared" si="70"/>
        <v>102.49999999999999</v>
      </c>
      <c r="AS106" s="706">
        <f t="shared" si="71"/>
        <v>97.560975609756099</v>
      </c>
      <c r="AT106" s="1324" t="s">
        <v>985</v>
      </c>
      <c r="AU106" s="707"/>
      <c r="AV106" s="737"/>
      <c r="AW106" s="492"/>
      <c r="AZ106" s="772">
        <f>6897375000-6850000000</f>
        <v>47375000</v>
      </c>
      <c r="BA106" s="709">
        <f>6850/6897.375*100</f>
        <v>99.3131444933761</v>
      </c>
      <c r="BK106" s="952"/>
      <c r="BM106" s="1117"/>
      <c r="BN106" s="1117"/>
      <c r="BO106" s="1117"/>
    </row>
    <row r="107" spans="1:67" ht="28.5" customHeight="1">
      <c r="A107" s="1457"/>
      <c r="B107" s="1909" t="s">
        <v>96</v>
      </c>
      <c r="C107" s="1454" t="s">
        <v>32</v>
      </c>
      <c r="D107" s="1903">
        <v>40.564285714286001</v>
      </c>
      <c r="E107" s="1904">
        <f>'B7. LD&amp;VL-XDGN'!D55</f>
        <v>40.6</v>
      </c>
      <c r="F107" s="1904">
        <f>'B7. LD&amp;VL-XDGN'!E55</f>
        <v>41.3</v>
      </c>
      <c r="G107" s="1904">
        <f>'B7. LD&amp;VL-XDGN'!F55</f>
        <v>43.778571428571425</v>
      </c>
      <c r="H107" s="1904">
        <v>45.7</v>
      </c>
      <c r="I107" s="1904">
        <v>46.73</v>
      </c>
      <c r="J107" s="1904">
        <f>'B7. LD&amp;VL-XDGN'!U55</f>
        <v>46.733571428571437</v>
      </c>
      <c r="K107" s="1904">
        <v>43.778571428570999</v>
      </c>
      <c r="L107" s="1904">
        <f>'B7. LD&amp;VL-XDGN'!AJ55</f>
        <v>43.78</v>
      </c>
      <c r="M107" s="1904">
        <f>'B7. LD&amp;VL-XDGN'!AK55</f>
        <v>43.78</v>
      </c>
      <c r="N107" s="1904">
        <f>'B7. LD&amp;VL-XDGN'!AL55</f>
        <v>43.78</v>
      </c>
      <c r="O107" s="1904">
        <f>'B7. LD&amp;VL-XDGN'!AM55</f>
        <v>46.733571428571437</v>
      </c>
      <c r="P107" s="1904">
        <v>47.1</v>
      </c>
      <c r="Q107" s="1936">
        <v>49.892857142857153</v>
      </c>
      <c r="R107" s="1938">
        <f>'B7. LD&amp;VL-XDGN'!BB55</f>
        <v>49.892857142857153</v>
      </c>
      <c r="S107" s="1936">
        <f>'B7. LD&amp;VL-XDGN'!BQ55</f>
        <v>46.733571428571437</v>
      </c>
      <c r="T107" s="1936">
        <f>'B7. LD&amp;VL-XDGN'!BR55</f>
        <v>46.73</v>
      </c>
      <c r="U107" s="1938">
        <f>'B7. LD&amp;VL-XDGN'!BS55</f>
        <v>49.892857142857153</v>
      </c>
      <c r="V107" s="1863">
        <v>49.6</v>
      </c>
      <c r="W107" s="1896">
        <v>53.4</v>
      </c>
      <c r="X107" s="1936">
        <f>'B7. LD&amp;VL-XDGN'!CH55</f>
        <v>53.430714285714295</v>
      </c>
      <c r="Y107" s="1936">
        <f>'B7. LD&amp;VL-XDGN'!CW55</f>
        <v>50</v>
      </c>
      <c r="Z107" s="1936">
        <f>'B7. LD&amp;VL-XDGN'!CX55</f>
        <v>52</v>
      </c>
      <c r="AA107" s="1936">
        <f>'B7. LD&amp;VL-XDGN'!CY55</f>
        <v>55.535714285714292</v>
      </c>
      <c r="AB107" s="1936">
        <v>52.4</v>
      </c>
      <c r="AC107" s="1936">
        <v>56.817142857142862</v>
      </c>
      <c r="AD107" s="1936">
        <v>56.817142857142862</v>
      </c>
      <c r="AE107" s="1936">
        <f>'B7. LD&amp;VL-XDGN'!DO55</f>
        <v>55.8</v>
      </c>
      <c r="AF107" s="1936">
        <f>'B7. LD&amp;VL-XDGN'!DP55</f>
        <v>56.2</v>
      </c>
      <c r="AG107" s="1936">
        <f>'B7. LD&amp;VL-XDGN'!DQ55</f>
        <v>56.817142857142862</v>
      </c>
      <c r="AH107" s="1936">
        <f>'B7. LD&amp;VL-XDGN'!EF55</f>
        <v>59.902857142857144</v>
      </c>
      <c r="AI107" s="1891">
        <f t="shared" ref="AI107" si="87">AG107-AA107</f>
        <v>1.2814285714285703</v>
      </c>
      <c r="AJ107" s="1898">
        <f t="shared" ref="AJ107" si="88">AG107-AB107</f>
        <v>4.4171428571428635</v>
      </c>
      <c r="AK107" s="1891">
        <f t="shared" ref="AK107" si="89">AG107-AC107</f>
        <v>0</v>
      </c>
      <c r="AL107" s="1891">
        <f t="shared" ref="AL107" si="90">AG107-AD107</f>
        <v>0</v>
      </c>
      <c r="AM107" s="1852">
        <f t="shared" ref="AM107" si="91">AH107-AG107</f>
        <v>3.0857142857142819</v>
      </c>
      <c r="AN107" s="1900" t="s">
        <v>45</v>
      </c>
      <c r="AO107" s="706">
        <f t="shared" si="68"/>
        <v>111.30994989262706</v>
      </c>
      <c r="AP107" s="706">
        <f t="shared" si="69"/>
        <v>111.96716589861752</v>
      </c>
      <c r="AQ107" s="706">
        <f>AA107/W107*100</f>
        <v>103.99946495452114</v>
      </c>
      <c r="AR107" s="706">
        <f t="shared" si="70"/>
        <v>103.93968156357364</v>
      </c>
      <c r="AS107" s="706">
        <f t="shared" si="71"/>
        <v>102.30739549839227</v>
      </c>
      <c r="AT107" s="1322" t="s">
        <v>985</v>
      </c>
      <c r="AU107" s="1971">
        <f>AA109/V109*100</f>
        <v>109.39510939510939</v>
      </c>
      <c r="AW107" s="492"/>
      <c r="BA107" s="709">
        <f>47.375/6897.375*100</f>
        <v>0.68685550662389672</v>
      </c>
    </row>
    <row r="108" spans="1:67" ht="26.25" customHeight="1">
      <c r="A108" s="1451">
        <v>8</v>
      </c>
      <c r="B108" s="1865" t="s">
        <v>97</v>
      </c>
      <c r="C108" s="1462"/>
      <c r="D108" s="1861"/>
      <c r="E108" s="1862"/>
      <c r="F108" s="1862"/>
      <c r="G108" s="1862"/>
      <c r="H108" s="1862"/>
      <c r="I108" s="1862"/>
      <c r="J108" s="1863"/>
      <c r="K108" s="1863"/>
      <c r="L108" s="1863"/>
      <c r="M108" s="1863"/>
      <c r="N108" s="1863"/>
      <c r="O108" s="1863"/>
      <c r="P108" s="1863"/>
      <c r="Q108" s="1863"/>
      <c r="R108" s="1863"/>
      <c r="S108" s="1863"/>
      <c r="T108" s="1863"/>
      <c r="U108" s="1863"/>
      <c r="V108" s="1863"/>
      <c r="W108" s="1863"/>
      <c r="X108" s="1863"/>
      <c r="Y108" s="1863"/>
      <c r="Z108" s="1863"/>
      <c r="AA108" s="1863"/>
      <c r="AB108" s="1863"/>
      <c r="AC108" s="1863"/>
      <c r="AD108" s="1863"/>
      <c r="AE108" s="1863"/>
      <c r="AF108" s="1863"/>
      <c r="AG108" s="1863"/>
      <c r="AH108" s="1863"/>
      <c r="AI108" s="1891"/>
      <c r="AJ108" s="1892"/>
      <c r="AK108" s="1891"/>
      <c r="AL108" s="1891"/>
      <c r="AM108" s="1908"/>
      <c r="AN108" s="1863"/>
      <c r="AO108" s="715"/>
      <c r="AP108" s="706"/>
      <c r="AQ108" s="706"/>
      <c r="AR108" s="706"/>
      <c r="AS108" s="706"/>
      <c r="AT108" s="1322"/>
      <c r="AU108" s="716"/>
      <c r="AW108" s="492"/>
      <c r="AZ108" s="727">
        <f>AZ105/1897375000*100</f>
        <v>97.503129323407336</v>
      </c>
    </row>
    <row r="109" spans="1:67" s="489" customFormat="1" ht="25.15" customHeight="1">
      <c r="A109" s="1451"/>
      <c r="B109" s="1926" t="s">
        <v>1068</v>
      </c>
      <c r="C109" s="1462" t="s">
        <v>32</v>
      </c>
      <c r="D109" s="1861"/>
      <c r="E109" s="1862"/>
      <c r="F109" s="1862"/>
      <c r="G109" s="1862"/>
      <c r="H109" s="1862"/>
      <c r="I109" s="1862"/>
      <c r="J109" s="1863"/>
      <c r="K109" s="1863"/>
      <c r="L109" s="1863"/>
      <c r="M109" s="1863"/>
      <c r="N109" s="1863"/>
      <c r="O109" s="1863">
        <f>'B11 VHTT'!Y57</f>
        <v>85.585585585585576</v>
      </c>
      <c r="P109" s="1863">
        <f>87/111*100</f>
        <v>78.378378378378372</v>
      </c>
      <c r="Q109" s="1863"/>
      <c r="R109" s="1863">
        <f>'B11 VHTT'!AN57</f>
        <v>85.585585585585576</v>
      </c>
      <c r="S109" s="1863">
        <f>'B11 VHTT'!BC57</f>
        <v>76.576576576576571</v>
      </c>
      <c r="T109" s="1863"/>
      <c r="U109" s="1863">
        <f>'B11 VHTT'!BE57</f>
        <v>76.576576576576571</v>
      </c>
      <c r="V109" s="1863">
        <v>70</v>
      </c>
      <c r="W109" s="1863">
        <v>84.7</v>
      </c>
      <c r="X109" s="1863">
        <f>'B11 VHTT'!BT57</f>
        <v>84.684684684684683</v>
      </c>
      <c r="Y109" s="1863">
        <f>'B11 VHTT'!CI57</f>
        <v>78.378378378378372</v>
      </c>
      <c r="Z109" s="1863">
        <f>'B11 VHTT'!CJ57</f>
        <v>78.378378378378372</v>
      </c>
      <c r="AA109" s="1863">
        <f>'B11 VHTT'!CK57</f>
        <v>76.576576576576571</v>
      </c>
      <c r="AB109" s="1863">
        <v>71.5</v>
      </c>
      <c r="AC109" s="1863">
        <v>85.6</v>
      </c>
      <c r="AD109" s="1863">
        <f>'B11 VHTT'!CL57</f>
        <v>85.585585585585576</v>
      </c>
      <c r="AE109" s="1863">
        <f>'B11 VHTT'!DA57</f>
        <v>79.090909090909079</v>
      </c>
      <c r="AF109" s="1863">
        <f>'B11 VHTT'!DB57</f>
        <v>79.090909090909079</v>
      </c>
      <c r="AG109" s="1896">
        <f>'B11 VHTT'!DC57</f>
        <v>86.36363636363636</v>
      </c>
      <c r="AH109" s="1896">
        <f>'B11 VHTT'!DR57</f>
        <v>94.545454545454547</v>
      </c>
      <c r="AI109" s="1891">
        <f t="shared" ref="AI109" si="92">AG109-AA109</f>
        <v>9.7870597870597891</v>
      </c>
      <c r="AJ109" s="1892">
        <f t="shared" ref="AJ109" si="93">AG109-AB109</f>
        <v>14.86363636363636</v>
      </c>
      <c r="AK109" s="1891">
        <f t="shared" ref="AK109" si="94">AG109-AC109</f>
        <v>0.76363636363636545</v>
      </c>
      <c r="AL109" s="1891">
        <f t="shared" ref="AL109" si="95">AG109-AD109</f>
        <v>0.77805077805078326</v>
      </c>
      <c r="AM109" s="1852">
        <f t="shared" ref="AM109" si="96">AH109-AG109</f>
        <v>8.181818181818187</v>
      </c>
      <c r="AN109" s="1900" t="s">
        <v>45</v>
      </c>
      <c r="AO109" s="706">
        <f>AA109/U109*100</f>
        <v>100</v>
      </c>
      <c r="AP109" s="706">
        <f>AA109/V109*100</f>
        <v>109.39510939510939</v>
      </c>
      <c r="AQ109" s="706">
        <f>AA109/W109*100</f>
        <v>90.409181318272218</v>
      </c>
      <c r="AR109" s="706">
        <f>AA109/X109*100</f>
        <v>90.425531914893611</v>
      </c>
      <c r="AS109" s="706">
        <f>AD109/AA109*100</f>
        <v>111.76470588235294</v>
      </c>
      <c r="AT109" s="1322" t="s">
        <v>987</v>
      </c>
      <c r="AU109" s="1329"/>
      <c r="AV109" s="492"/>
      <c r="AW109" s="492"/>
      <c r="AX109" s="492"/>
      <c r="AY109" s="709"/>
      <c r="AZ109" s="727">
        <f>47.375/1897.375*100</f>
        <v>2.4968706765926609</v>
      </c>
      <c r="BA109" s="709"/>
      <c r="BB109" s="709"/>
      <c r="BC109" s="709"/>
      <c r="BD109" s="709"/>
      <c r="BE109" s="709"/>
      <c r="BF109" s="709"/>
      <c r="BG109" s="709"/>
      <c r="BH109" s="709"/>
      <c r="BI109" s="709"/>
    </row>
    <row r="110" spans="1:67" s="316" customFormat="1" ht="26.25" customHeight="1">
      <c r="A110" s="1912"/>
      <c r="B110" s="1913" t="s">
        <v>98</v>
      </c>
      <c r="C110" s="1914" t="s">
        <v>32</v>
      </c>
      <c r="D110" s="1939"/>
      <c r="E110" s="1940"/>
      <c r="F110" s="1940"/>
      <c r="G110" s="1940">
        <f>'B11 VHTT'!F34</f>
        <v>67.051903828294286</v>
      </c>
      <c r="H110" s="1940">
        <v>69.599999999999994</v>
      </c>
      <c r="I110" s="1940">
        <v>70.119802677942005</v>
      </c>
      <c r="J110" s="1940">
        <f>'B11 VHTT'!G34</f>
        <v>70.119802677942218</v>
      </c>
      <c r="K110" s="1940"/>
      <c r="L110" s="1940"/>
      <c r="M110" s="1940"/>
      <c r="N110" s="1940"/>
      <c r="O110" s="1940">
        <f>'B11 VHTT'!Y34</f>
        <v>68.34461780001962</v>
      </c>
      <c r="P110" s="1940">
        <v>78.5</v>
      </c>
      <c r="Q110" s="1940">
        <v>71.324725011956005</v>
      </c>
      <c r="R110" s="1941">
        <f>'B11 VHTT'!AN34</f>
        <v>71.324725011956005</v>
      </c>
      <c r="S110" s="1941"/>
      <c r="T110" s="1941"/>
      <c r="U110" s="1942">
        <f>'B11 VHTT'!BE34</f>
        <v>75.400000000000006</v>
      </c>
      <c r="V110" s="1942">
        <v>79</v>
      </c>
      <c r="W110" s="1942">
        <v>79</v>
      </c>
      <c r="X110" s="1943">
        <f>'B11 VHTT'!BT34</f>
        <v>78.578066914498152</v>
      </c>
      <c r="Y110" s="1943"/>
      <c r="Z110" s="1943"/>
      <c r="AA110" s="1943">
        <f>'B11 VHTT'!CK34</f>
        <v>77.8</v>
      </c>
      <c r="AB110" s="1863">
        <v>79.5</v>
      </c>
      <c r="AC110" s="1943">
        <v>79.5</v>
      </c>
      <c r="AD110" s="1943">
        <f>'B11 VHTT'!CL34</f>
        <v>79.50694755714926</v>
      </c>
      <c r="AE110" s="1943">
        <f>'B11 VHTT'!DA34</f>
        <v>0</v>
      </c>
      <c r="AF110" s="1943">
        <f>'B11 VHTT'!DB34</f>
        <v>0</v>
      </c>
      <c r="AG110" s="1943">
        <f>'B11 VHTT'!DC34</f>
        <v>79.50694755714926</v>
      </c>
      <c r="AH110" s="1943">
        <f>'B11 VHTT'!DR34</f>
        <v>80.433322136378905</v>
      </c>
      <c r="AI110" s="1891">
        <f t="shared" ref="AI110:AI112" si="97">AG110-AA110</f>
        <v>1.7069475571492632</v>
      </c>
      <c r="AJ110" s="1898">
        <f t="shared" ref="AJ110:AJ112" si="98">AG110-AB110</f>
        <v>6.9475571492603194E-3</v>
      </c>
      <c r="AK110" s="1891">
        <f t="shared" ref="AK110:AK112" si="99">AG110-AC110</f>
        <v>6.9475571492603194E-3</v>
      </c>
      <c r="AL110" s="1891">
        <f t="shared" ref="AL110:AL112" si="100">AG110-AD110</f>
        <v>0</v>
      </c>
      <c r="AM110" s="1852">
        <f t="shared" ref="AM110:AM112" si="101">AH110-AG110</f>
        <v>0.92637457922964472</v>
      </c>
      <c r="AN110" s="1900" t="s">
        <v>45</v>
      </c>
      <c r="AO110" s="706">
        <f>AA110/U110*100</f>
        <v>103.18302387267903</v>
      </c>
      <c r="AP110" s="706">
        <f>AA110/V110*100</f>
        <v>98.48101265822784</v>
      </c>
      <c r="AQ110" s="706">
        <f>AA110/W110*100</f>
        <v>98.48101265822784</v>
      </c>
      <c r="AR110" s="706">
        <f>AA110/X110*100</f>
        <v>99.00981667652276</v>
      </c>
      <c r="AS110" s="706">
        <f>AD110/AA110*100</f>
        <v>102.19401999633581</v>
      </c>
      <c r="AT110" s="1322" t="s">
        <v>985</v>
      </c>
      <c r="AU110" s="1329"/>
      <c r="AV110" s="773"/>
      <c r="AW110" s="708"/>
      <c r="AX110" s="3743"/>
      <c r="AY110" s="3743"/>
      <c r="AZ110" s="3743"/>
      <c r="BA110" s="3743"/>
      <c r="BB110" s="3743"/>
      <c r="BC110" s="774"/>
      <c r="BD110" s="774"/>
      <c r="BE110" s="774"/>
      <c r="BF110" s="774"/>
      <c r="BG110" s="774"/>
      <c r="BH110" s="774"/>
      <c r="BI110" s="774"/>
    </row>
    <row r="111" spans="1:67" s="315" customFormat="1" ht="27" customHeight="1">
      <c r="A111" s="1912"/>
      <c r="B111" s="1913" t="s">
        <v>99</v>
      </c>
      <c r="C111" s="1914" t="s">
        <v>32</v>
      </c>
      <c r="D111" s="1939"/>
      <c r="E111" s="1940"/>
      <c r="F111" s="1940"/>
      <c r="G111" s="1940">
        <f>'B11 VHTT'!F31</f>
        <v>67.910447761194021</v>
      </c>
      <c r="H111" s="1940">
        <v>67.900000000000006</v>
      </c>
      <c r="I111" s="1940">
        <v>71.641791044775999</v>
      </c>
      <c r="J111" s="1940">
        <f>'B11 VHTT'!G31</f>
        <v>71.641791044776113</v>
      </c>
      <c r="K111" s="1940"/>
      <c r="L111" s="1940"/>
      <c r="M111" s="1940"/>
      <c r="N111" s="1940"/>
      <c r="O111" s="1940">
        <f>'B11 VHTT'!AN31</f>
        <v>80.180180180180187</v>
      </c>
      <c r="P111" s="1940">
        <v>80</v>
      </c>
      <c r="Q111" s="1940">
        <v>80.180180180180187</v>
      </c>
      <c r="R111" s="1940">
        <f>'B11 VHTT'!AN31</f>
        <v>80.180180180180187</v>
      </c>
      <c r="S111" s="1940"/>
      <c r="T111" s="1940"/>
      <c r="U111" s="1942">
        <f>'B11 VHTT'!BE31</f>
        <v>82</v>
      </c>
      <c r="V111" s="1942">
        <v>70</v>
      </c>
      <c r="W111" s="1942">
        <v>79.3</v>
      </c>
      <c r="X111" s="1943">
        <f>'B11 VHTT'!BT31</f>
        <v>79.279279279279265</v>
      </c>
      <c r="Y111" s="1943"/>
      <c r="Z111" s="1943"/>
      <c r="AA111" s="1943">
        <f>'B11 VHTT'!CK31</f>
        <v>78.378378378378372</v>
      </c>
      <c r="AB111" s="1943">
        <v>70</v>
      </c>
      <c r="AC111" s="1943">
        <v>78.400000000000006</v>
      </c>
      <c r="AD111" s="1943">
        <f>'B11 VHTT'!CL31</f>
        <v>78.378378378378372</v>
      </c>
      <c r="AE111" s="1943">
        <f>'B11 VHTT'!DA31</f>
        <v>0</v>
      </c>
      <c r="AF111" s="1943">
        <f>'B11 VHTT'!DB31</f>
        <v>0</v>
      </c>
      <c r="AG111" s="1943">
        <f>'B11 VHTT'!DC31</f>
        <v>79.090909090909093</v>
      </c>
      <c r="AH111" s="1943">
        <f>'B11 VHTT'!DR31</f>
        <v>80.909090909090907</v>
      </c>
      <c r="AI111" s="1891">
        <f t="shared" si="97"/>
        <v>0.71253071253072164</v>
      </c>
      <c r="AJ111" s="1892">
        <f t="shared" si="98"/>
        <v>9.0909090909090935</v>
      </c>
      <c r="AK111" s="1891">
        <f t="shared" si="99"/>
        <v>0.69090909090908781</v>
      </c>
      <c r="AL111" s="1891">
        <f t="shared" si="100"/>
        <v>0.71253071253072164</v>
      </c>
      <c r="AM111" s="1852">
        <f t="shared" si="101"/>
        <v>1.818181818181813</v>
      </c>
      <c r="AN111" s="1900" t="s">
        <v>45</v>
      </c>
      <c r="AO111" s="706">
        <f>AA111/U111*100</f>
        <v>95.583388266315083</v>
      </c>
      <c r="AP111" s="706">
        <f>AA111/V111*100</f>
        <v>111.96911196911196</v>
      </c>
      <c r="AQ111" s="706">
        <f>AA111/W111*100</f>
        <v>98.837803755836546</v>
      </c>
      <c r="AR111" s="706">
        <f>AA111/X111*100</f>
        <v>98.863636363636374</v>
      </c>
      <c r="AS111" s="706">
        <f>AD111/AA111*100</f>
        <v>100</v>
      </c>
      <c r="AT111" s="1322" t="s">
        <v>987</v>
      </c>
      <c r="AU111" s="1329"/>
      <c r="AV111" s="770"/>
      <c r="AW111" s="492"/>
      <c r="AX111" s="770"/>
      <c r="AY111" s="771"/>
      <c r="AZ111" s="771"/>
      <c r="BA111" s="771"/>
      <c r="BB111" s="771"/>
      <c r="BC111" s="771"/>
      <c r="BD111" s="771"/>
      <c r="BE111" s="771"/>
      <c r="BF111" s="771"/>
      <c r="BG111" s="771"/>
      <c r="BH111" s="771"/>
      <c r="BI111" s="771"/>
    </row>
    <row r="112" spans="1:67" s="315" customFormat="1" ht="33" customHeight="1">
      <c r="A112" s="1912"/>
      <c r="B112" s="1913" t="s">
        <v>100</v>
      </c>
      <c r="C112" s="1914" t="s">
        <v>32</v>
      </c>
      <c r="D112" s="1939"/>
      <c r="E112" s="1940"/>
      <c r="F112" s="1940"/>
      <c r="G112" s="1940">
        <f>'B11 VHTT'!F37</f>
        <v>90.909090909090907</v>
      </c>
      <c r="H112" s="1940">
        <v>91.3</v>
      </c>
      <c r="I112" s="1940">
        <v>92.424242424241996</v>
      </c>
      <c r="J112" s="1940">
        <f>'B11 VHTT'!G37</f>
        <v>92.424242424242422</v>
      </c>
      <c r="K112" s="1940"/>
      <c r="L112" s="1940"/>
      <c r="M112" s="1940"/>
      <c r="N112" s="1940"/>
      <c r="O112" s="1940">
        <f>'B11 VHTT'!Y37</f>
        <v>92.682926829268297</v>
      </c>
      <c r="P112" s="1940">
        <v>95.3</v>
      </c>
      <c r="Q112" s="1940">
        <v>95.934959349593498</v>
      </c>
      <c r="R112" s="1940">
        <f>'B11 VHTT'!AN37</f>
        <v>95.934959349593498</v>
      </c>
      <c r="S112" s="1940"/>
      <c r="T112" s="1940"/>
      <c r="U112" s="1941">
        <f>'B11 VHTT'!BE37</f>
        <v>88.6</v>
      </c>
      <c r="V112" s="1942">
        <v>96</v>
      </c>
      <c r="W112" s="1941">
        <v>95.93</v>
      </c>
      <c r="X112" s="1944">
        <f>'B11 VHTT'!BT37</f>
        <v>95.934959349593498</v>
      </c>
      <c r="Y112" s="1944"/>
      <c r="Z112" s="1944"/>
      <c r="AA112" s="1943">
        <f>'B11 VHTT'!CK37</f>
        <v>95.081967213114751</v>
      </c>
      <c r="AB112" s="1945">
        <v>95.934959349593498</v>
      </c>
      <c r="AC112" s="1943">
        <v>95.93</v>
      </c>
      <c r="AD112" s="1944">
        <f>'B11 VHTT'!CL37</f>
        <v>95.934959349593498</v>
      </c>
      <c r="AE112" s="1944">
        <f>'B11 VHTT'!DA37</f>
        <v>0</v>
      </c>
      <c r="AF112" s="1944">
        <f>'B11 VHTT'!DB37</f>
        <v>0</v>
      </c>
      <c r="AG112" s="1943">
        <f>'B11 VHTT'!DC37</f>
        <v>95.934959349593498</v>
      </c>
      <c r="AH112" s="1943">
        <f>'B11 VHTT'!DR37</f>
        <v>95.934959349593498</v>
      </c>
      <c r="AI112" s="1891">
        <f t="shared" si="97"/>
        <v>0.85299213647874694</v>
      </c>
      <c r="AJ112" s="1892">
        <f t="shared" si="98"/>
        <v>0</v>
      </c>
      <c r="AK112" s="1892">
        <f t="shared" si="99"/>
        <v>4.9593495934914245E-3</v>
      </c>
      <c r="AL112" s="1892">
        <f t="shared" si="100"/>
        <v>0</v>
      </c>
      <c r="AM112" s="1852">
        <f t="shared" si="101"/>
        <v>0</v>
      </c>
      <c r="AN112" s="1900" t="s">
        <v>45</v>
      </c>
      <c r="AO112" s="706">
        <f>AA112/U112*100</f>
        <v>107.3159900825223</v>
      </c>
      <c r="AP112" s="706">
        <f>AA112/V112*100</f>
        <v>99.04371584699453</v>
      </c>
      <c r="AQ112" s="706">
        <f>AA112/W112*100</f>
        <v>99.115987921520627</v>
      </c>
      <c r="AR112" s="706">
        <f>AA112/X112*100</f>
        <v>99.110864128924689</v>
      </c>
      <c r="AS112" s="706">
        <f>AD112/AA112*100</f>
        <v>100.89711241940007</v>
      </c>
      <c r="AT112" s="1322" t="s">
        <v>985</v>
      </c>
      <c r="AU112" s="1329"/>
      <c r="AV112" s="770"/>
      <c r="AW112" s="492"/>
      <c r="AX112" s="770"/>
      <c r="AY112" s="771"/>
      <c r="AZ112" s="771"/>
      <c r="BA112" s="771"/>
      <c r="BB112" s="771"/>
      <c r="BC112" s="771"/>
      <c r="BD112" s="771"/>
      <c r="BE112" s="771"/>
      <c r="BF112" s="771"/>
      <c r="BG112" s="771"/>
      <c r="BH112" s="771"/>
      <c r="BI112" s="771"/>
    </row>
    <row r="113" spans="1:61" s="732" customFormat="1" ht="24" customHeight="1">
      <c r="A113" s="1946">
        <v>9</v>
      </c>
      <c r="B113" s="1947" t="s">
        <v>800</v>
      </c>
      <c r="C113" s="1948"/>
      <c r="D113" s="1941"/>
      <c r="E113" s="1941"/>
      <c r="F113" s="1941"/>
      <c r="G113" s="1941"/>
      <c r="H113" s="1941"/>
      <c r="I113" s="1941"/>
      <c r="J113" s="1941"/>
      <c r="K113" s="1941"/>
      <c r="L113" s="1941"/>
      <c r="M113" s="1941"/>
      <c r="N113" s="1941"/>
      <c r="O113" s="1941"/>
      <c r="P113" s="1941"/>
      <c r="Q113" s="1941"/>
      <c r="R113" s="1941"/>
      <c r="S113" s="1941"/>
      <c r="T113" s="1941"/>
      <c r="U113" s="1941"/>
      <c r="V113" s="1941"/>
      <c r="W113" s="1941"/>
      <c r="X113" s="1941"/>
      <c r="Y113" s="1941"/>
      <c r="Z113" s="1941"/>
      <c r="AA113" s="1941"/>
      <c r="AB113" s="1941"/>
      <c r="AC113" s="1941"/>
      <c r="AD113" s="1941"/>
      <c r="AE113" s="1941"/>
      <c r="AF113" s="1941"/>
      <c r="AG113" s="1941"/>
      <c r="AH113" s="1941"/>
      <c r="AI113" s="1891"/>
      <c r="AJ113" s="1892"/>
      <c r="AK113" s="1891"/>
      <c r="AL113" s="1891"/>
      <c r="AM113" s="1949"/>
      <c r="AN113" s="1941"/>
      <c r="AO113" s="694"/>
      <c r="AP113" s="694"/>
      <c r="AQ113" s="694"/>
      <c r="AR113" s="694"/>
      <c r="AS113" s="694"/>
      <c r="AT113" s="1327"/>
      <c r="AU113" s="730"/>
      <c r="AV113" s="731"/>
      <c r="AW113" s="700"/>
      <c r="AX113" s="731"/>
    </row>
    <row r="114" spans="1:61" s="732" customFormat="1" ht="43.5" customHeight="1">
      <c r="A114" s="1950"/>
      <c r="B114" s="1951" t="s">
        <v>802</v>
      </c>
      <c r="C114" s="1935" t="s">
        <v>32</v>
      </c>
      <c r="D114" s="1941"/>
      <c r="E114" s="1941"/>
      <c r="F114" s="1941"/>
      <c r="G114" s="1941"/>
      <c r="H114" s="1941"/>
      <c r="I114" s="1941"/>
      <c r="J114" s="1941"/>
      <c r="K114" s="1941"/>
      <c r="L114" s="1941"/>
      <c r="M114" s="1941"/>
      <c r="N114" s="1941"/>
      <c r="O114" s="1942">
        <f>'B8.PCTT, BVMT...'!K12</f>
        <v>95</v>
      </c>
      <c r="P114" s="1942"/>
      <c r="Q114" s="1942"/>
      <c r="R114" s="1942"/>
      <c r="S114" s="1942">
        <f>'B8.PCTT, BVMT...'!M12</f>
        <v>96</v>
      </c>
      <c r="T114" s="1942">
        <f>'B8.PCTT, BVMT...'!N12</f>
        <v>96</v>
      </c>
      <c r="U114" s="1942">
        <f>'B8.PCTT, BVMT...'!O12</f>
        <v>95</v>
      </c>
      <c r="V114" s="1942"/>
      <c r="W114" s="1942">
        <v>96</v>
      </c>
      <c r="X114" s="1942">
        <f>'B8.PCTT, BVMT...'!P12</f>
        <v>96</v>
      </c>
      <c r="Y114" s="1942">
        <f>'B8.PCTT, BVMT...'!Q12</f>
        <v>96</v>
      </c>
      <c r="Z114" s="1942">
        <f>'B8.PCTT, BVMT...'!R12</f>
        <v>96</v>
      </c>
      <c r="AA114" s="1942">
        <f>'B8.PCTT, BVMT...'!S12</f>
        <v>100</v>
      </c>
      <c r="AB114" s="1942"/>
      <c r="AC114" s="1942">
        <v>100</v>
      </c>
      <c r="AD114" s="1942">
        <f>'B8.PCTT, BVMT...'!T12</f>
        <v>100</v>
      </c>
      <c r="AE114" s="1942">
        <v>100</v>
      </c>
      <c r="AF114" s="1942">
        <v>100</v>
      </c>
      <c r="AG114" s="1942">
        <v>100</v>
      </c>
      <c r="AH114" s="1942">
        <v>100</v>
      </c>
      <c r="AI114" s="1891">
        <f>AG114-AA114</f>
        <v>0</v>
      </c>
      <c r="AJ114" s="1892"/>
      <c r="AK114" s="1891">
        <f>AH114-AC114</f>
        <v>0</v>
      </c>
      <c r="AL114" s="1891">
        <f>AG114-AD114</f>
        <v>0</v>
      </c>
      <c r="AM114" s="1911">
        <f>AH114-AG114</f>
        <v>0</v>
      </c>
      <c r="AN114" s="1900" t="s">
        <v>45</v>
      </c>
      <c r="AO114" s="706">
        <f>AA114/U114*100</f>
        <v>105.26315789473684</v>
      </c>
      <c r="AP114" s="706"/>
      <c r="AQ114" s="706">
        <f>AA114/W114*100</f>
        <v>104.16666666666667</v>
      </c>
      <c r="AR114" s="706">
        <f>AA114/X114*100</f>
        <v>104.16666666666667</v>
      </c>
      <c r="AS114" s="706">
        <f>AD114/AA114*100</f>
        <v>100</v>
      </c>
      <c r="AT114" s="1322" t="s">
        <v>986</v>
      </c>
      <c r="AU114" s="707"/>
      <c r="AV114" s="731"/>
      <c r="AW114" s="700"/>
      <c r="AX114" s="731"/>
    </row>
    <row r="115" spans="1:61" s="705" customFormat="1" ht="45" customHeight="1">
      <c r="A115" s="1950"/>
      <c r="B115" s="1951" t="s">
        <v>1062</v>
      </c>
      <c r="C115" s="1935" t="s">
        <v>32</v>
      </c>
      <c r="D115" s="1952"/>
      <c r="E115" s="1952"/>
      <c r="F115" s="1952"/>
      <c r="G115" s="1952"/>
      <c r="H115" s="1952"/>
      <c r="I115" s="1952"/>
      <c r="J115" s="1937"/>
      <c r="K115" s="1937"/>
      <c r="L115" s="1937"/>
      <c r="M115" s="1937"/>
      <c r="N115" s="1937"/>
      <c r="O115" s="1928">
        <f>'B8.PCTT, BVMT...'!K13</f>
        <v>15.384615384615385</v>
      </c>
      <c r="P115" s="1928"/>
      <c r="Q115" s="1928"/>
      <c r="R115" s="1928"/>
      <c r="S115" s="1928">
        <f>'B8.PCTT, BVMT...'!M13</f>
        <v>23.076923076923077</v>
      </c>
      <c r="T115" s="1928">
        <f>'B8.PCTT, BVMT...'!N13</f>
        <v>23.076923076923077</v>
      </c>
      <c r="U115" s="1928">
        <f>'B8.PCTT, BVMT...'!O13</f>
        <v>30.76923076923077</v>
      </c>
      <c r="V115" s="1928"/>
      <c r="W115" s="1928">
        <v>30.77</v>
      </c>
      <c r="X115" s="1928">
        <f>'B8.PCTT, BVMT...'!P13</f>
        <v>30.76923076923077</v>
      </c>
      <c r="Y115" s="1928">
        <f>'B8.PCTT, BVMT...'!Q13</f>
        <v>30.77</v>
      </c>
      <c r="Z115" s="1928">
        <f>'B8.PCTT, BVMT...'!R13</f>
        <v>30.77</v>
      </c>
      <c r="AA115" s="1953">
        <v>75</v>
      </c>
      <c r="AB115" s="1928"/>
      <c r="AC115" s="1928">
        <v>80</v>
      </c>
      <c r="AD115" s="1928">
        <f>'B8.PCTT, BVMT...'!T13</f>
        <v>80</v>
      </c>
      <c r="AE115" s="1898">
        <f>3/13*100</f>
        <v>23.076923076923077</v>
      </c>
      <c r="AF115" s="1954">
        <f>8/13*100</f>
        <v>61.53846153846154</v>
      </c>
      <c r="AG115" s="1953">
        <f>11/13*100</f>
        <v>84.615384615384613</v>
      </c>
      <c r="AH115" s="1953">
        <f>AG115</f>
        <v>84.615384615384613</v>
      </c>
      <c r="AI115" s="1953">
        <f>AG115-AA115</f>
        <v>9.6153846153846132</v>
      </c>
      <c r="AJ115" s="1953"/>
      <c r="AK115" s="1953">
        <f>AH115-AC115</f>
        <v>4.6153846153846132</v>
      </c>
      <c r="AL115" s="1953">
        <f>AG115-AD115</f>
        <v>4.6153846153846132</v>
      </c>
      <c r="AM115" s="1953">
        <f>AH115-AG115</f>
        <v>0</v>
      </c>
      <c r="AN115" s="1900" t="s">
        <v>45</v>
      </c>
      <c r="AO115" s="912">
        <f>AA115/U115*100</f>
        <v>243.75</v>
      </c>
      <c r="AP115" s="912"/>
      <c r="AQ115" s="912">
        <f>AA115/W115*100</f>
        <v>243.74390640233995</v>
      </c>
      <c r="AR115" s="912">
        <f>AA115/X115*100</f>
        <v>243.75</v>
      </c>
      <c r="AS115" s="912">
        <f>AD115/AA115*100</f>
        <v>106.66666666666667</v>
      </c>
      <c r="AT115" s="1328" t="s">
        <v>986</v>
      </c>
      <c r="AU115" s="733"/>
      <c r="AV115" s="700"/>
      <c r="AW115" s="734"/>
      <c r="AX115" s="700"/>
      <c r="AY115" s="734"/>
      <c r="AZ115" s="734"/>
      <c r="BA115" s="734"/>
      <c r="BB115" s="734"/>
      <c r="BC115" s="734"/>
      <c r="BD115" s="734"/>
      <c r="BE115" s="734"/>
      <c r="BF115" s="734"/>
      <c r="BG115" s="734"/>
      <c r="BH115" s="734"/>
      <c r="BI115" s="734"/>
    </row>
    <row r="116" spans="1:61" ht="15.75" customHeight="1">
      <c r="D116" s="712"/>
      <c r="E116" s="712"/>
      <c r="F116" s="712"/>
      <c r="G116" s="712"/>
      <c r="H116" s="712"/>
      <c r="I116" s="712"/>
      <c r="J116" s="776"/>
      <c r="K116" s="776"/>
      <c r="L116" s="776"/>
      <c r="M116" s="776"/>
      <c r="N116" s="776"/>
      <c r="O116" s="776"/>
      <c r="P116" s="776"/>
      <c r="Q116" s="776"/>
      <c r="R116" s="776"/>
      <c r="S116" s="776"/>
      <c r="T116" s="776"/>
      <c r="U116" s="776"/>
      <c r="V116" s="776"/>
      <c r="W116" s="776"/>
      <c r="X116" s="776"/>
      <c r="Y116" s="776"/>
      <c r="Z116" s="776"/>
      <c r="AA116" s="776"/>
      <c r="AB116" s="776"/>
      <c r="AC116" s="776"/>
      <c r="AD116" s="776"/>
      <c r="AE116" s="776"/>
      <c r="AF116" s="776"/>
      <c r="AG116" s="776"/>
      <c r="AH116" s="776"/>
      <c r="AI116" s="776"/>
      <c r="AJ116" s="1625"/>
      <c r="AK116" s="776"/>
      <c r="AL116" s="776"/>
      <c r="AM116" s="753"/>
      <c r="AN116" s="776"/>
      <c r="AU116" s="777"/>
    </row>
    <row r="117" spans="1:61" ht="15.75" hidden="1" customHeight="1">
      <c r="A117" s="3734" t="s">
        <v>983</v>
      </c>
      <c r="B117" s="3734"/>
      <c r="C117" s="1314"/>
      <c r="D117" s="1315"/>
      <c r="E117" s="1314"/>
      <c r="F117" s="1314"/>
      <c r="G117" s="1314"/>
      <c r="H117" s="1314"/>
      <c r="I117" s="1314"/>
      <c r="J117" s="1314"/>
      <c r="K117" s="1314"/>
      <c r="L117" s="1314"/>
      <c r="M117" s="1316"/>
      <c r="N117" s="1316"/>
      <c r="O117" s="1314"/>
      <c r="P117" s="778"/>
      <c r="Q117" s="778"/>
      <c r="R117" s="778"/>
      <c r="S117" s="778"/>
      <c r="T117" s="778"/>
      <c r="U117" s="778"/>
      <c r="V117" s="778"/>
      <c r="W117" s="778"/>
      <c r="X117" s="778"/>
      <c r="Y117" s="778"/>
      <c r="Z117" s="778"/>
      <c r="AA117" s="778"/>
      <c r="AB117" s="778"/>
      <c r="AC117" s="778"/>
      <c r="AD117" s="778"/>
      <c r="AE117" s="778"/>
      <c r="AF117" s="778"/>
      <c r="AG117" s="778"/>
      <c r="AH117" s="778"/>
      <c r="AI117" s="778"/>
      <c r="AJ117" s="1626"/>
      <c r="AK117" s="778"/>
      <c r="AL117" s="778"/>
      <c r="AN117" s="778"/>
      <c r="AU117" s="777"/>
    </row>
    <row r="118" spans="1:61" hidden="1">
      <c r="A118" s="1317"/>
      <c r="B118" s="3729" t="s">
        <v>984</v>
      </c>
      <c r="C118" s="3729"/>
      <c r="D118" s="3729"/>
      <c r="E118" s="3729"/>
      <c r="F118" s="3729"/>
      <c r="G118" s="3729"/>
      <c r="H118" s="3729"/>
      <c r="I118" s="3729"/>
      <c r="J118" s="3729"/>
      <c r="K118" s="3729"/>
      <c r="L118" s="3729"/>
      <c r="M118" s="3729"/>
      <c r="N118" s="3729"/>
      <c r="O118" s="3729"/>
      <c r="P118" s="3729"/>
      <c r="Q118" s="3729"/>
      <c r="R118" s="3729"/>
      <c r="S118" s="3729"/>
      <c r="T118" s="3729"/>
      <c r="U118" s="3729"/>
      <c r="V118" s="3729"/>
      <c r="W118" s="3729"/>
      <c r="X118" s="3729"/>
      <c r="Y118" s="3729"/>
      <c r="Z118" s="3729"/>
      <c r="AA118" s="3729"/>
      <c r="AB118" s="3729"/>
      <c r="AC118" s="3729"/>
      <c r="AD118" s="3729"/>
      <c r="AE118" s="3729"/>
      <c r="AF118" s="3729"/>
      <c r="AG118" s="3729"/>
      <c r="AH118" s="3729"/>
      <c r="AI118" s="3729"/>
      <c r="AJ118" s="3729"/>
      <c r="AK118" s="3729"/>
      <c r="AL118" s="3729"/>
      <c r="AM118" s="3729"/>
      <c r="AN118" s="3729"/>
      <c r="AO118" s="3729"/>
      <c r="AP118" s="3729"/>
      <c r="AQ118" s="3729"/>
      <c r="AR118" s="3729"/>
      <c r="AS118" s="3729"/>
      <c r="AT118" s="3729"/>
      <c r="AU118" s="3729"/>
    </row>
    <row r="119" spans="1:61" ht="62.45" hidden="1" customHeight="1">
      <c r="A119" s="1318"/>
      <c r="B119" s="3731" t="s">
        <v>995</v>
      </c>
      <c r="C119" s="3731"/>
      <c r="D119" s="3731"/>
      <c r="E119" s="3731"/>
      <c r="F119" s="3731"/>
      <c r="G119" s="3731"/>
      <c r="H119" s="3731"/>
      <c r="I119" s="3731"/>
      <c r="J119" s="3731"/>
      <c r="K119" s="3731"/>
      <c r="L119" s="3731"/>
      <c r="M119" s="3731"/>
      <c r="N119" s="3731"/>
      <c r="O119" s="3731"/>
      <c r="P119" s="3731"/>
      <c r="Q119" s="3731"/>
      <c r="R119" s="3731"/>
      <c r="S119" s="3731"/>
      <c r="T119" s="3731"/>
      <c r="U119" s="3731"/>
      <c r="V119" s="3731"/>
      <c r="W119" s="3731"/>
      <c r="X119" s="3731"/>
      <c r="Y119" s="3731"/>
      <c r="Z119" s="3731"/>
      <c r="AA119" s="3731"/>
      <c r="AB119" s="3731"/>
      <c r="AC119" s="3731"/>
      <c r="AD119" s="3731"/>
      <c r="AE119" s="3731"/>
      <c r="AF119" s="3731"/>
      <c r="AG119" s="3731"/>
      <c r="AH119" s="3731"/>
      <c r="AI119" s="3731"/>
      <c r="AJ119" s="3731"/>
      <c r="AK119" s="3731"/>
      <c r="AL119" s="3731"/>
      <c r="AM119" s="3731"/>
      <c r="AN119" s="3731"/>
      <c r="AO119" s="3731"/>
      <c r="AP119" s="3731"/>
      <c r="AQ119" s="3731"/>
      <c r="AR119" s="3731"/>
      <c r="AS119" s="3731"/>
      <c r="AT119" s="3731"/>
      <c r="AU119" s="3731"/>
    </row>
    <row r="120" spans="1:61" s="75" customFormat="1" ht="30" hidden="1" customHeight="1">
      <c r="A120" s="1318"/>
      <c r="B120" s="3729" t="s">
        <v>991</v>
      </c>
      <c r="C120" s="3729"/>
      <c r="D120" s="3729"/>
      <c r="E120" s="3729"/>
      <c r="F120" s="3729"/>
      <c r="G120" s="3729"/>
      <c r="H120" s="3729"/>
      <c r="I120" s="3729"/>
      <c r="J120" s="3729"/>
      <c r="K120" s="3729"/>
      <c r="L120" s="3729"/>
      <c r="M120" s="3729"/>
      <c r="N120" s="3729"/>
      <c r="O120" s="3729"/>
      <c r="P120" s="3729"/>
      <c r="Q120" s="3729"/>
      <c r="R120" s="3729"/>
      <c r="S120" s="3729"/>
      <c r="T120" s="3729"/>
      <c r="U120" s="3729"/>
      <c r="V120" s="3729"/>
      <c r="W120" s="3729"/>
      <c r="X120" s="3729"/>
      <c r="Y120" s="3729"/>
      <c r="Z120" s="3729"/>
      <c r="AA120" s="3729"/>
      <c r="AB120" s="3729"/>
      <c r="AC120" s="3729"/>
      <c r="AD120" s="3729"/>
      <c r="AE120" s="3729"/>
      <c r="AF120" s="3729"/>
      <c r="AG120" s="3729"/>
      <c r="AH120" s="3729"/>
      <c r="AI120" s="3729"/>
      <c r="AJ120" s="3729"/>
      <c r="AK120" s="3729"/>
      <c r="AL120" s="3729"/>
      <c r="AM120" s="3729"/>
      <c r="AN120" s="3729"/>
      <c r="AO120" s="3729"/>
      <c r="AP120" s="3729"/>
      <c r="AQ120" s="3729"/>
      <c r="AR120" s="3729"/>
      <c r="AS120" s="3729"/>
      <c r="AT120" s="3729"/>
      <c r="AU120" s="3729"/>
      <c r="AV120" s="492"/>
      <c r="AW120" s="709"/>
      <c r="AX120" s="492"/>
      <c r="AY120" s="709"/>
      <c r="AZ120" s="709"/>
      <c r="BA120" s="709"/>
      <c r="BB120" s="709"/>
      <c r="BC120" s="709"/>
      <c r="BD120" s="709"/>
      <c r="BE120" s="709"/>
      <c r="BF120" s="709"/>
      <c r="BG120" s="709"/>
      <c r="BH120" s="709"/>
      <c r="BI120" s="709"/>
    </row>
    <row r="121" spans="1:61" ht="20.25" hidden="1" customHeight="1">
      <c r="A121" s="1318"/>
      <c r="B121" s="3731" t="s">
        <v>993</v>
      </c>
      <c r="C121" s="3731"/>
      <c r="D121" s="3731"/>
      <c r="E121" s="3731"/>
      <c r="F121" s="3731"/>
      <c r="G121" s="3731"/>
      <c r="H121" s="3731"/>
      <c r="I121" s="3731"/>
      <c r="J121" s="3731"/>
      <c r="K121" s="3731"/>
      <c r="L121" s="3731"/>
      <c r="M121" s="3731"/>
      <c r="N121" s="3731"/>
      <c r="O121" s="3731"/>
      <c r="P121" s="3731"/>
      <c r="Q121" s="3731"/>
      <c r="R121" s="3731"/>
      <c r="S121" s="3731"/>
      <c r="T121" s="3731"/>
      <c r="U121" s="3731"/>
      <c r="V121" s="3731"/>
      <c r="W121" s="3731"/>
      <c r="X121" s="3731"/>
      <c r="Y121" s="3731"/>
      <c r="Z121" s="3731"/>
      <c r="AA121" s="3731"/>
      <c r="AB121" s="3731"/>
      <c r="AC121" s="3731"/>
      <c r="AD121" s="3731"/>
      <c r="AE121" s="3731"/>
      <c r="AF121" s="3731"/>
      <c r="AG121" s="3731"/>
      <c r="AH121" s="3731"/>
      <c r="AI121" s="3731"/>
      <c r="AJ121" s="3731"/>
      <c r="AK121" s="3731"/>
      <c r="AL121" s="3731"/>
      <c r="AM121" s="3731"/>
      <c r="AN121" s="3731"/>
      <c r="AO121" s="3731"/>
      <c r="AP121" s="3731"/>
      <c r="AQ121" s="3731"/>
      <c r="AR121" s="3731"/>
      <c r="AS121" s="3731"/>
      <c r="AT121" s="3731"/>
      <c r="AU121" s="3731"/>
    </row>
    <row r="122" spans="1:61" hidden="1">
      <c r="A122" s="1318"/>
      <c r="B122" s="3729" t="s">
        <v>994</v>
      </c>
      <c r="C122" s="3729"/>
      <c r="D122" s="3729"/>
      <c r="E122" s="3729"/>
      <c r="F122" s="3729"/>
      <c r="G122" s="3729"/>
      <c r="H122" s="3729"/>
      <c r="I122" s="3729"/>
      <c r="J122" s="3729"/>
      <c r="K122" s="3729"/>
      <c r="L122" s="3729"/>
      <c r="M122" s="3729"/>
      <c r="N122" s="3729"/>
      <c r="O122" s="3729"/>
      <c r="P122" s="3729"/>
      <c r="Q122" s="3729"/>
      <c r="R122" s="3729"/>
      <c r="S122" s="3729"/>
      <c r="T122" s="3729"/>
      <c r="U122" s="3729"/>
      <c r="V122" s="3729"/>
      <c r="W122" s="3729"/>
      <c r="X122" s="3729"/>
      <c r="Y122" s="3729"/>
      <c r="Z122" s="3729"/>
      <c r="AA122" s="3729"/>
      <c r="AB122" s="3729"/>
      <c r="AC122" s="3729"/>
      <c r="AD122" s="3729"/>
      <c r="AE122" s="3729"/>
      <c r="AF122" s="3729"/>
      <c r="AG122" s="3729"/>
      <c r="AH122" s="3729"/>
      <c r="AI122" s="3729"/>
      <c r="AJ122" s="3729"/>
      <c r="AK122" s="3729"/>
      <c r="AL122" s="3729"/>
      <c r="AM122" s="3729"/>
      <c r="AN122" s="3729"/>
      <c r="AO122" s="3729"/>
      <c r="AP122" s="3729"/>
      <c r="AQ122" s="3729"/>
      <c r="AR122" s="3729"/>
      <c r="AS122" s="3729"/>
      <c r="AT122" s="3729"/>
      <c r="AU122" s="3729"/>
    </row>
    <row r="123" spans="1:61" hidden="1">
      <c r="B123" s="3729" t="s">
        <v>996</v>
      </c>
      <c r="C123" s="3729"/>
      <c r="D123" s="3729"/>
      <c r="E123" s="3729"/>
      <c r="F123" s="3729"/>
      <c r="G123" s="3729"/>
      <c r="H123" s="3729"/>
      <c r="I123" s="3729"/>
      <c r="J123" s="3729"/>
      <c r="K123" s="3729"/>
      <c r="L123" s="3729"/>
      <c r="M123" s="3729"/>
      <c r="N123" s="3729"/>
      <c r="O123" s="3729"/>
      <c r="P123" s="3729"/>
      <c r="Q123" s="3729"/>
      <c r="R123" s="3729"/>
      <c r="S123" s="3729"/>
      <c r="T123" s="3729"/>
      <c r="U123" s="3729"/>
      <c r="V123" s="3729"/>
      <c r="W123" s="3729"/>
      <c r="X123" s="3729"/>
      <c r="Y123" s="3729"/>
      <c r="Z123" s="3729"/>
      <c r="AA123" s="3729"/>
      <c r="AB123" s="3729"/>
      <c r="AC123" s="3729"/>
      <c r="AD123" s="3729"/>
      <c r="AE123" s="3729"/>
      <c r="AF123" s="3729"/>
      <c r="AG123" s="3729"/>
      <c r="AH123" s="3729"/>
      <c r="AI123" s="3729"/>
      <c r="AJ123" s="3729"/>
      <c r="AK123" s="3729"/>
      <c r="AL123" s="3729"/>
      <c r="AM123" s="3729"/>
      <c r="AN123" s="3729"/>
      <c r="AO123" s="3729"/>
      <c r="AP123" s="3729"/>
      <c r="AQ123" s="3729"/>
      <c r="AR123" s="3729"/>
      <c r="AS123" s="3729"/>
      <c r="AT123" s="3729"/>
      <c r="AU123" s="3729"/>
    </row>
    <row r="124" spans="1:61" ht="36" customHeight="1">
      <c r="B124" s="3741" t="s">
        <v>1098</v>
      </c>
      <c r="C124" s="3741"/>
      <c r="D124" s="3741"/>
      <c r="E124" s="3741"/>
      <c r="F124" s="3741"/>
      <c r="G124" s="3741"/>
      <c r="H124" s="3741"/>
      <c r="I124" s="3741"/>
      <c r="J124" s="3741"/>
      <c r="K124" s="3741"/>
      <c r="L124" s="3741"/>
      <c r="M124" s="3741"/>
      <c r="N124" s="3741"/>
      <c r="O124" s="3741"/>
      <c r="P124" s="3741"/>
      <c r="Q124" s="3741"/>
      <c r="R124" s="3741"/>
      <c r="S124" s="3741"/>
      <c r="T124" s="3741"/>
      <c r="U124" s="3741"/>
      <c r="V124" s="3741"/>
      <c r="W124" s="3741"/>
      <c r="X124" s="3741"/>
      <c r="Y124" s="3741"/>
      <c r="Z124" s="3741"/>
      <c r="AA124" s="3741"/>
      <c r="AB124" s="3741"/>
      <c r="AC124" s="3741"/>
      <c r="AD124" s="3741"/>
      <c r="AE124" s="3741"/>
      <c r="AF124" s="3741"/>
      <c r="AG124" s="3741"/>
      <c r="AH124" s="3741"/>
      <c r="AI124" s="3741"/>
      <c r="AJ124" s="3741"/>
      <c r="AK124" s="3741"/>
      <c r="AL124" s="3741"/>
      <c r="AM124" s="3741"/>
      <c r="AN124" s="3741"/>
      <c r="AU124" s="777"/>
    </row>
    <row r="125" spans="1:61" ht="15.75" customHeight="1">
      <c r="J125" s="778"/>
      <c r="K125" s="778"/>
      <c r="L125" s="778"/>
      <c r="M125" s="778"/>
      <c r="N125" s="778"/>
      <c r="O125" s="778"/>
      <c r="P125" s="778"/>
      <c r="Q125" s="778"/>
      <c r="R125" s="778"/>
      <c r="S125" s="778"/>
      <c r="T125" s="778"/>
      <c r="U125" s="778"/>
      <c r="V125" s="778"/>
      <c r="W125" s="778"/>
      <c r="X125" s="778"/>
      <c r="Y125" s="778"/>
      <c r="Z125" s="778"/>
      <c r="AA125" s="778"/>
      <c r="AB125" s="778"/>
      <c r="AC125" s="778"/>
      <c r="AD125" s="778"/>
      <c r="AE125" s="778"/>
      <c r="AF125" s="778"/>
      <c r="AG125" s="778"/>
      <c r="AH125" s="778"/>
      <c r="AI125" s="778"/>
      <c r="AJ125" s="1626"/>
      <c r="AK125" s="778"/>
      <c r="AL125" s="778"/>
      <c r="AN125" s="778"/>
      <c r="AU125" s="777"/>
    </row>
    <row r="126" spans="1:61" ht="15.75" customHeight="1">
      <c r="J126" s="778"/>
      <c r="K126" s="778"/>
      <c r="L126" s="778"/>
      <c r="M126" s="778"/>
      <c r="N126" s="778"/>
      <c r="O126" s="778"/>
      <c r="P126" s="778"/>
      <c r="Q126" s="778"/>
      <c r="R126" s="778"/>
      <c r="S126" s="778"/>
      <c r="T126" s="778"/>
      <c r="U126" s="778"/>
      <c r="V126" s="778"/>
      <c r="W126" s="778"/>
      <c r="X126" s="778"/>
      <c r="Y126" s="778"/>
      <c r="Z126" s="778"/>
      <c r="AA126" s="778"/>
      <c r="AB126" s="778"/>
      <c r="AC126" s="778"/>
      <c r="AD126" s="778"/>
      <c r="AE126" s="778"/>
      <c r="AF126" s="778"/>
      <c r="AG126" s="778"/>
      <c r="AH126" s="778"/>
      <c r="AI126" s="778"/>
      <c r="AJ126" s="1626"/>
      <c r="AK126" s="778"/>
      <c r="AL126" s="778"/>
      <c r="AN126" s="778"/>
      <c r="AU126" s="777"/>
    </row>
    <row r="127" spans="1:61" ht="15.75" customHeight="1">
      <c r="J127" s="778"/>
      <c r="K127" s="778"/>
      <c r="L127" s="778"/>
      <c r="M127" s="778"/>
      <c r="N127" s="778"/>
      <c r="O127" s="778"/>
      <c r="P127" s="778"/>
      <c r="Q127" s="778"/>
      <c r="R127" s="778"/>
      <c r="S127" s="778"/>
      <c r="T127" s="778"/>
      <c r="U127" s="778"/>
      <c r="V127" s="778"/>
      <c r="W127" s="778"/>
      <c r="X127" s="778"/>
      <c r="Y127" s="778"/>
      <c r="Z127" s="778"/>
      <c r="AA127" s="778"/>
      <c r="AB127" s="778"/>
      <c r="AC127" s="778"/>
      <c r="AD127" s="778"/>
      <c r="AE127" s="778"/>
      <c r="AF127" s="778"/>
      <c r="AG127" s="778"/>
      <c r="AH127" s="778"/>
      <c r="AI127" s="778"/>
      <c r="AJ127" s="1626"/>
      <c r="AK127" s="778"/>
      <c r="AL127" s="778"/>
      <c r="AN127" s="778"/>
      <c r="AU127" s="777"/>
    </row>
    <row r="128" spans="1:61" ht="15.75" customHeight="1">
      <c r="J128" s="778"/>
      <c r="K128" s="778"/>
      <c r="L128" s="778"/>
      <c r="M128" s="778"/>
      <c r="N128" s="778"/>
      <c r="O128" s="778"/>
      <c r="P128" s="778"/>
      <c r="Q128" s="778"/>
      <c r="R128" s="778"/>
      <c r="S128" s="778"/>
      <c r="T128" s="778"/>
      <c r="U128" s="778"/>
      <c r="V128" s="778"/>
      <c r="W128" s="778"/>
      <c r="X128" s="778"/>
      <c r="Y128" s="778"/>
      <c r="Z128" s="778"/>
      <c r="AA128" s="778"/>
      <c r="AB128" s="778"/>
      <c r="AC128" s="778"/>
      <c r="AD128" s="778"/>
      <c r="AE128" s="778"/>
      <c r="AF128" s="778"/>
      <c r="AG128" s="778"/>
      <c r="AH128" s="778"/>
      <c r="AI128" s="778"/>
      <c r="AJ128" s="1626"/>
      <c r="AK128" s="778"/>
      <c r="AL128" s="778"/>
      <c r="AN128" s="778"/>
      <c r="AU128" s="777"/>
    </row>
    <row r="129" spans="10:47" ht="15.75" customHeight="1">
      <c r="J129" s="778"/>
      <c r="K129" s="778"/>
      <c r="L129" s="778"/>
      <c r="M129" s="778"/>
      <c r="N129" s="778"/>
      <c r="O129" s="778"/>
      <c r="P129" s="778"/>
      <c r="Q129" s="778"/>
      <c r="R129" s="778"/>
      <c r="S129" s="778"/>
      <c r="T129" s="778"/>
      <c r="U129" s="778"/>
      <c r="V129" s="778"/>
      <c r="W129" s="778"/>
      <c r="X129" s="778"/>
      <c r="Y129" s="778"/>
      <c r="Z129" s="778"/>
      <c r="AA129" s="778"/>
      <c r="AB129" s="778"/>
      <c r="AC129" s="778"/>
      <c r="AD129" s="778"/>
      <c r="AE129" s="778"/>
      <c r="AF129" s="778"/>
      <c r="AG129" s="778"/>
      <c r="AH129" s="778"/>
      <c r="AI129" s="778"/>
      <c r="AJ129" s="1626"/>
      <c r="AK129" s="778"/>
      <c r="AL129" s="778"/>
      <c r="AN129" s="778"/>
      <c r="AU129" s="777"/>
    </row>
    <row r="130" spans="10:47" ht="15.75" customHeight="1">
      <c r="J130" s="778"/>
      <c r="K130" s="778"/>
      <c r="L130" s="778"/>
      <c r="M130" s="778"/>
      <c r="N130" s="778"/>
      <c r="O130" s="778"/>
      <c r="P130" s="778"/>
      <c r="Q130" s="778"/>
      <c r="R130" s="778"/>
      <c r="S130" s="778"/>
      <c r="T130" s="778"/>
      <c r="U130" s="778"/>
      <c r="V130" s="778"/>
      <c r="W130" s="778"/>
      <c r="X130" s="778"/>
      <c r="Y130" s="778"/>
      <c r="Z130" s="778"/>
      <c r="AA130" s="778"/>
      <c r="AB130" s="778"/>
      <c r="AC130" s="778"/>
      <c r="AD130" s="778"/>
      <c r="AE130" s="778"/>
      <c r="AF130" s="778"/>
      <c r="AG130" s="778"/>
      <c r="AH130" s="778"/>
      <c r="AI130" s="778"/>
      <c r="AJ130" s="1626"/>
      <c r="AK130" s="778"/>
      <c r="AL130" s="778"/>
      <c r="AN130" s="778"/>
      <c r="AU130" s="777"/>
    </row>
    <row r="131" spans="10:47" ht="15.75" customHeight="1">
      <c r="J131" s="778"/>
      <c r="K131" s="778"/>
      <c r="L131" s="778"/>
      <c r="M131" s="778"/>
      <c r="N131" s="778"/>
      <c r="O131" s="778"/>
      <c r="P131" s="778"/>
      <c r="Q131" s="778"/>
      <c r="R131" s="778"/>
      <c r="S131" s="778"/>
      <c r="T131" s="778"/>
      <c r="U131" s="778"/>
      <c r="V131" s="778"/>
      <c r="W131" s="778"/>
      <c r="X131" s="778"/>
      <c r="Y131" s="778"/>
      <c r="Z131" s="778"/>
      <c r="AA131" s="778"/>
      <c r="AB131" s="778"/>
      <c r="AC131" s="778"/>
      <c r="AD131" s="778"/>
      <c r="AE131" s="778"/>
      <c r="AF131" s="778"/>
      <c r="AG131" s="778"/>
      <c r="AH131" s="778"/>
      <c r="AI131" s="778"/>
      <c r="AJ131" s="1626"/>
      <c r="AK131" s="778"/>
      <c r="AL131" s="778"/>
      <c r="AN131" s="778"/>
      <c r="AU131" s="777"/>
    </row>
    <row r="132" spans="10:47" ht="15.75" customHeight="1">
      <c r="J132" s="778"/>
      <c r="K132" s="778"/>
      <c r="L132" s="778"/>
      <c r="M132" s="778"/>
      <c r="N132" s="778"/>
      <c r="O132" s="778"/>
      <c r="P132" s="778"/>
      <c r="Q132" s="778"/>
      <c r="R132" s="778"/>
      <c r="S132" s="778"/>
      <c r="T132" s="778"/>
      <c r="U132" s="778"/>
      <c r="V132" s="778"/>
      <c r="W132" s="778"/>
      <c r="X132" s="778"/>
      <c r="Y132" s="778"/>
      <c r="Z132" s="778"/>
      <c r="AA132" s="778"/>
      <c r="AB132" s="778"/>
      <c r="AC132" s="778"/>
      <c r="AD132" s="778"/>
      <c r="AE132" s="778"/>
      <c r="AF132" s="778"/>
      <c r="AG132" s="778"/>
      <c r="AH132" s="778"/>
      <c r="AI132" s="778"/>
      <c r="AJ132" s="1626"/>
      <c r="AK132" s="778"/>
      <c r="AL132" s="778"/>
      <c r="AN132" s="778"/>
      <c r="AU132" s="777"/>
    </row>
    <row r="133" spans="10:47" ht="15.75" customHeight="1">
      <c r="J133" s="778"/>
      <c r="K133" s="778"/>
      <c r="L133" s="778"/>
      <c r="M133" s="778"/>
      <c r="N133" s="778"/>
      <c r="O133" s="778"/>
      <c r="P133" s="778"/>
      <c r="Q133" s="778"/>
      <c r="R133" s="778"/>
      <c r="S133" s="778"/>
      <c r="T133" s="778"/>
      <c r="U133" s="778"/>
      <c r="V133" s="778"/>
      <c r="W133" s="778"/>
      <c r="X133" s="778"/>
      <c r="Y133" s="778"/>
      <c r="Z133" s="778"/>
      <c r="AA133" s="778"/>
      <c r="AB133" s="778"/>
      <c r="AC133" s="778"/>
      <c r="AD133" s="778"/>
      <c r="AE133" s="778"/>
      <c r="AF133" s="778"/>
      <c r="AG133" s="778"/>
      <c r="AH133" s="778"/>
      <c r="AI133" s="778"/>
      <c r="AJ133" s="1626"/>
      <c r="AK133" s="778"/>
      <c r="AL133" s="778"/>
      <c r="AN133" s="778"/>
      <c r="AU133" s="777"/>
    </row>
    <row r="134" spans="10:47" ht="15.75" customHeight="1">
      <c r="J134" s="778"/>
      <c r="K134" s="778"/>
      <c r="L134" s="778"/>
      <c r="M134" s="778"/>
      <c r="N134" s="778"/>
      <c r="O134" s="778"/>
      <c r="P134" s="778"/>
      <c r="Q134" s="778"/>
      <c r="R134" s="778"/>
      <c r="S134" s="778"/>
      <c r="T134" s="778"/>
      <c r="U134" s="778"/>
      <c r="V134" s="778"/>
      <c r="W134" s="778"/>
      <c r="X134" s="778"/>
      <c r="Y134" s="778"/>
      <c r="Z134" s="778"/>
      <c r="AA134" s="778"/>
      <c r="AB134" s="778"/>
      <c r="AC134" s="778"/>
      <c r="AD134" s="778"/>
      <c r="AE134" s="778"/>
      <c r="AF134" s="778"/>
      <c r="AG134" s="778"/>
      <c r="AH134" s="778"/>
      <c r="AI134" s="778"/>
      <c r="AJ134" s="1626"/>
      <c r="AK134" s="778"/>
      <c r="AL134" s="778"/>
      <c r="AN134" s="778"/>
      <c r="AU134" s="777"/>
    </row>
    <row r="135" spans="10:47" ht="15.75" customHeight="1">
      <c r="J135" s="778"/>
      <c r="K135" s="778"/>
      <c r="L135" s="778"/>
      <c r="M135" s="778"/>
      <c r="N135" s="778"/>
      <c r="O135" s="778"/>
      <c r="P135" s="778"/>
      <c r="Q135" s="778"/>
      <c r="R135" s="778"/>
      <c r="S135" s="778"/>
      <c r="T135" s="778"/>
      <c r="U135" s="778"/>
      <c r="V135" s="778"/>
      <c r="W135" s="778"/>
      <c r="X135" s="778"/>
      <c r="Y135" s="778"/>
      <c r="Z135" s="778"/>
      <c r="AA135" s="778"/>
      <c r="AB135" s="778"/>
      <c r="AC135" s="778"/>
      <c r="AD135" s="778"/>
      <c r="AE135" s="778"/>
      <c r="AF135" s="778"/>
      <c r="AG135" s="778"/>
      <c r="AH135" s="778"/>
      <c r="AI135" s="778"/>
      <c r="AJ135" s="1626"/>
      <c r="AK135" s="778"/>
      <c r="AL135" s="778"/>
      <c r="AN135" s="778"/>
    </row>
    <row r="136" spans="10:47" ht="15.75" customHeight="1">
      <c r="J136" s="778"/>
      <c r="K136" s="778"/>
      <c r="L136" s="778"/>
      <c r="M136" s="778"/>
      <c r="N136" s="778"/>
      <c r="O136" s="778"/>
      <c r="P136" s="778"/>
      <c r="Q136" s="778"/>
      <c r="R136" s="778"/>
      <c r="S136" s="778"/>
      <c r="T136" s="778"/>
      <c r="U136" s="778"/>
      <c r="V136" s="778"/>
      <c r="W136" s="778"/>
      <c r="X136" s="778"/>
      <c r="Y136" s="778"/>
      <c r="Z136" s="778"/>
      <c r="AA136" s="778"/>
      <c r="AB136" s="778"/>
      <c r="AC136" s="778"/>
      <c r="AD136" s="778"/>
      <c r="AE136" s="778"/>
      <c r="AF136" s="778"/>
      <c r="AG136" s="778"/>
      <c r="AH136" s="778"/>
      <c r="AI136" s="778"/>
      <c r="AJ136" s="1626"/>
      <c r="AK136" s="778"/>
      <c r="AL136" s="778"/>
      <c r="AN136" s="778"/>
    </row>
    <row r="137" spans="10:47" ht="15.75" customHeight="1">
      <c r="J137" s="778"/>
      <c r="K137" s="778"/>
      <c r="L137" s="778"/>
      <c r="M137" s="778"/>
      <c r="N137" s="778"/>
      <c r="O137" s="778"/>
      <c r="P137" s="778"/>
      <c r="Q137" s="778"/>
      <c r="R137" s="778"/>
      <c r="S137" s="778"/>
      <c r="T137" s="778"/>
      <c r="U137" s="778"/>
      <c r="V137" s="778"/>
      <c r="W137" s="778"/>
      <c r="X137" s="778"/>
      <c r="Y137" s="778"/>
      <c r="Z137" s="778"/>
      <c r="AA137" s="778"/>
      <c r="AB137" s="778"/>
      <c r="AC137" s="778"/>
      <c r="AD137" s="778"/>
      <c r="AE137" s="778"/>
      <c r="AF137" s="778"/>
      <c r="AG137" s="778"/>
      <c r="AH137" s="778"/>
      <c r="AI137" s="778"/>
      <c r="AJ137" s="1626"/>
      <c r="AK137" s="778"/>
      <c r="AL137" s="778"/>
      <c r="AN137" s="778"/>
    </row>
    <row r="138" spans="10:47" ht="15.75" customHeight="1">
      <c r="J138" s="778"/>
      <c r="K138" s="778"/>
      <c r="L138" s="778"/>
      <c r="M138" s="778"/>
      <c r="N138" s="778"/>
      <c r="O138" s="778"/>
      <c r="P138" s="778"/>
      <c r="Q138" s="778"/>
      <c r="R138" s="778"/>
      <c r="S138" s="778"/>
      <c r="T138" s="778"/>
      <c r="U138" s="778"/>
      <c r="V138" s="778"/>
      <c r="W138" s="778"/>
      <c r="X138" s="778"/>
      <c r="Y138" s="778"/>
      <c r="Z138" s="778"/>
      <c r="AA138" s="778"/>
      <c r="AB138" s="778"/>
      <c r="AC138" s="778"/>
      <c r="AD138" s="778"/>
      <c r="AE138" s="778"/>
      <c r="AF138" s="778"/>
      <c r="AG138" s="778"/>
      <c r="AH138" s="778"/>
      <c r="AI138" s="778"/>
      <c r="AJ138" s="1626"/>
      <c r="AK138" s="778"/>
      <c r="AL138" s="778"/>
      <c r="AN138" s="778"/>
    </row>
    <row r="139" spans="10:47" ht="15.75" customHeight="1">
      <c r="J139" s="778"/>
      <c r="K139" s="778"/>
      <c r="L139" s="778"/>
      <c r="M139" s="778"/>
      <c r="N139" s="778"/>
      <c r="O139" s="778"/>
      <c r="P139" s="778"/>
      <c r="Q139" s="778"/>
      <c r="R139" s="778"/>
      <c r="S139" s="778"/>
      <c r="T139" s="778"/>
      <c r="U139" s="778"/>
      <c r="V139" s="778"/>
      <c r="W139" s="778"/>
      <c r="X139" s="778"/>
      <c r="Y139" s="778"/>
      <c r="Z139" s="778"/>
      <c r="AA139" s="778"/>
      <c r="AB139" s="778"/>
      <c r="AC139" s="778"/>
      <c r="AD139" s="778"/>
      <c r="AE139" s="778"/>
      <c r="AF139" s="778"/>
      <c r="AG139" s="778"/>
      <c r="AH139" s="778"/>
      <c r="AI139" s="778"/>
      <c r="AJ139" s="1626"/>
      <c r="AK139" s="778"/>
      <c r="AL139" s="778"/>
      <c r="AN139" s="778"/>
    </row>
    <row r="140" spans="10:47" ht="15.75" customHeight="1">
      <c r="J140" s="778"/>
      <c r="K140" s="778"/>
      <c r="L140" s="778"/>
      <c r="M140" s="778"/>
      <c r="N140" s="778"/>
      <c r="O140" s="778"/>
      <c r="P140" s="778"/>
      <c r="Q140" s="778"/>
      <c r="R140" s="778"/>
      <c r="S140" s="778"/>
      <c r="T140" s="778"/>
      <c r="U140" s="778"/>
      <c r="V140" s="778"/>
      <c r="W140" s="778"/>
      <c r="X140" s="778"/>
      <c r="Y140" s="778"/>
      <c r="Z140" s="778"/>
      <c r="AA140" s="778"/>
      <c r="AB140" s="778"/>
      <c r="AC140" s="778"/>
      <c r="AD140" s="778"/>
      <c r="AE140" s="778"/>
      <c r="AF140" s="778"/>
      <c r="AG140" s="778"/>
      <c r="AH140" s="778"/>
      <c r="AI140" s="778"/>
      <c r="AJ140" s="1626"/>
      <c r="AK140" s="778"/>
      <c r="AL140" s="778"/>
      <c r="AN140" s="778"/>
    </row>
    <row r="141" spans="10:47" ht="15.75" customHeight="1">
      <c r="J141" s="778"/>
      <c r="K141" s="778"/>
      <c r="L141" s="778"/>
      <c r="M141" s="778"/>
      <c r="N141" s="778"/>
      <c r="O141" s="778"/>
      <c r="P141" s="778"/>
      <c r="Q141" s="778"/>
      <c r="R141" s="778"/>
      <c r="S141" s="778"/>
      <c r="T141" s="778"/>
      <c r="U141" s="778"/>
      <c r="V141" s="778"/>
      <c r="W141" s="778"/>
      <c r="X141" s="778"/>
      <c r="Y141" s="778"/>
      <c r="Z141" s="778"/>
      <c r="AA141" s="778"/>
      <c r="AB141" s="778"/>
      <c r="AC141" s="778"/>
      <c r="AD141" s="778"/>
      <c r="AE141" s="778"/>
      <c r="AF141" s="778"/>
      <c r="AG141" s="778"/>
      <c r="AH141" s="778"/>
      <c r="AI141" s="778"/>
      <c r="AJ141" s="1626"/>
      <c r="AK141" s="778"/>
      <c r="AL141" s="778"/>
      <c r="AN141" s="778"/>
    </row>
    <row r="142" spans="10:47" ht="15.75" customHeight="1">
      <c r="J142" s="778"/>
      <c r="K142" s="778"/>
      <c r="L142" s="778"/>
      <c r="M142" s="778"/>
      <c r="N142" s="778"/>
      <c r="O142" s="778"/>
      <c r="P142" s="778"/>
      <c r="Q142" s="778"/>
      <c r="R142" s="778"/>
      <c r="S142" s="778"/>
      <c r="T142" s="778"/>
      <c r="U142" s="778"/>
      <c r="V142" s="778"/>
      <c r="W142" s="778"/>
      <c r="X142" s="778"/>
      <c r="Y142" s="778"/>
      <c r="Z142" s="778"/>
      <c r="AA142" s="778"/>
      <c r="AB142" s="778"/>
      <c r="AC142" s="778"/>
      <c r="AD142" s="778"/>
      <c r="AE142" s="778"/>
      <c r="AF142" s="778"/>
      <c r="AG142" s="778"/>
      <c r="AH142" s="778"/>
      <c r="AI142" s="778"/>
      <c r="AJ142" s="1626"/>
      <c r="AK142" s="778"/>
      <c r="AL142" s="778"/>
      <c r="AN142" s="778"/>
    </row>
    <row r="143" spans="10:47" ht="15.75" customHeight="1">
      <c r="J143" s="778"/>
      <c r="K143" s="778"/>
      <c r="L143" s="778"/>
      <c r="M143" s="778"/>
      <c r="N143" s="778"/>
      <c r="O143" s="778"/>
      <c r="P143" s="778"/>
      <c r="Q143" s="778"/>
      <c r="R143" s="778"/>
      <c r="S143" s="778"/>
      <c r="T143" s="778"/>
      <c r="U143" s="778"/>
      <c r="V143" s="778"/>
      <c r="W143" s="778"/>
      <c r="X143" s="778"/>
      <c r="Y143" s="778"/>
      <c r="Z143" s="778"/>
      <c r="AA143" s="778"/>
      <c r="AB143" s="778"/>
      <c r="AC143" s="778"/>
      <c r="AD143" s="778"/>
      <c r="AE143" s="778"/>
      <c r="AF143" s="778"/>
      <c r="AG143" s="778"/>
      <c r="AH143" s="778"/>
      <c r="AI143" s="778"/>
      <c r="AJ143" s="1626"/>
      <c r="AK143" s="778"/>
      <c r="AL143" s="778"/>
      <c r="AN143" s="778"/>
    </row>
    <row r="144" spans="10:47" ht="15.75" customHeight="1">
      <c r="J144" s="778"/>
      <c r="K144" s="778"/>
      <c r="L144" s="778"/>
      <c r="M144" s="778"/>
      <c r="N144" s="778"/>
      <c r="O144" s="778"/>
      <c r="P144" s="778"/>
      <c r="Q144" s="778"/>
      <c r="R144" s="778"/>
      <c r="S144" s="778"/>
      <c r="T144" s="778"/>
      <c r="U144" s="778"/>
      <c r="V144" s="778"/>
      <c r="W144" s="778"/>
      <c r="X144" s="778"/>
      <c r="Y144" s="778"/>
      <c r="Z144" s="778"/>
      <c r="AA144" s="778"/>
      <c r="AB144" s="778"/>
      <c r="AC144" s="778"/>
      <c r="AD144" s="778"/>
      <c r="AE144" s="778"/>
      <c r="AF144" s="778"/>
      <c r="AG144" s="778"/>
      <c r="AH144" s="778"/>
      <c r="AI144" s="778"/>
      <c r="AJ144" s="1626"/>
      <c r="AK144" s="778"/>
      <c r="AL144" s="778"/>
      <c r="AN144" s="778"/>
    </row>
    <row r="145" spans="10:40" ht="15.75" customHeight="1">
      <c r="J145" s="778"/>
      <c r="K145" s="778"/>
      <c r="L145" s="778"/>
      <c r="M145" s="778"/>
      <c r="N145" s="778"/>
      <c r="O145" s="778"/>
      <c r="P145" s="778"/>
      <c r="Q145" s="778"/>
      <c r="R145" s="778"/>
      <c r="S145" s="778"/>
      <c r="T145" s="778"/>
      <c r="U145" s="778"/>
      <c r="V145" s="778"/>
      <c r="W145" s="778"/>
      <c r="X145" s="778"/>
      <c r="Y145" s="778"/>
      <c r="Z145" s="778"/>
      <c r="AA145" s="778"/>
      <c r="AB145" s="778"/>
      <c r="AC145" s="778"/>
      <c r="AD145" s="778"/>
      <c r="AE145" s="778"/>
      <c r="AF145" s="778"/>
      <c r="AG145" s="778"/>
      <c r="AH145" s="778"/>
      <c r="AI145" s="778"/>
      <c r="AJ145" s="1626"/>
      <c r="AK145" s="778"/>
      <c r="AL145" s="778"/>
      <c r="AN145" s="778"/>
    </row>
    <row r="146" spans="10:40" ht="15.75" customHeight="1">
      <c r="J146" s="778"/>
      <c r="K146" s="778"/>
      <c r="L146" s="778"/>
      <c r="M146" s="778"/>
      <c r="N146" s="778"/>
      <c r="O146" s="778"/>
      <c r="P146" s="778"/>
      <c r="Q146" s="778"/>
      <c r="R146" s="778"/>
      <c r="S146" s="778"/>
      <c r="T146" s="778"/>
      <c r="U146" s="778"/>
      <c r="V146" s="778"/>
      <c r="W146" s="778"/>
      <c r="X146" s="778"/>
      <c r="Y146" s="778"/>
      <c r="Z146" s="778"/>
      <c r="AA146" s="778"/>
      <c r="AB146" s="778"/>
      <c r="AC146" s="778"/>
      <c r="AD146" s="778"/>
      <c r="AE146" s="778"/>
      <c r="AF146" s="778"/>
      <c r="AG146" s="778"/>
      <c r="AH146" s="778"/>
      <c r="AI146" s="778"/>
      <c r="AJ146" s="1626"/>
      <c r="AK146" s="778"/>
      <c r="AL146" s="778"/>
      <c r="AN146" s="778"/>
    </row>
    <row r="147" spans="10:40" ht="15.75" customHeight="1">
      <c r="J147" s="778"/>
      <c r="K147" s="778"/>
      <c r="L147" s="778"/>
      <c r="M147" s="778"/>
      <c r="N147" s="778"/>
      <c r="O147" s="778"/>
      <c r="P147" s="778"/>
      <c r="Q147" s="778"/>
      <c r="R147" s="778"/>
      <c r="S147" s="778"/>
      <c r="T147" s="778"/>
      <c r="U147" s="778"/>
      <c r="V147" s="778"/>
      <c r="W147" s="778"/>
      <c r="X147" s="778"/>
      <c r="Y147" s="778"/>
      <c r="Z147" s="778"/>
      <c r="AA147" s="778"/>
      <c r="AB147" s="778"/>
      <c r="AC147" s="778"/>
      <c r="AD147" s="778"/>
      <c r="AE147" s="778"/>
      <c r="AF147" s="778"/>
      <c r="AG147" s="778"/>
      <c r="AH147" s="778"/>
      <c r="AI147" s="778"/>
      <c r="AJ147" s="1626"/>
      <c r="AK147" s="778"/>
      <c r="AL147" s="778"/>
      <c r="AN147" s="778"/>
    </row>
    <row r="148" spans="10:40" ht="15.75" customHeight="1">
      <c r="J148" s="778"/>
      <c r="K148" s="778"/>
      <c r="L148" s="778"/>
      <c r="M148" s="778"/>
      <c r="N148" s="778"/>
      <c r="O148" s="778"/>
      <c r="P148" s="778"/>
      <c r="Q148" s="778"/>
      <c r="R148" s="778"/>
      <c r="S148" s="778"/>
      <c r="T148" s="778"/>
      <c r="U148" s="778"/>
      <c r="V148" s="778"/>
      <c r="W148" s="778"/>
      <c r="X148" s="778"/>
      <c r="Y148" s="778"/>
      <c r="Z148" s="778"/>
      <c r="AA148" s="778"/>
      <c r="AB148" s="778"/>
      <c r="AC148" s="778"/>
      <c r="AD148" s="778"/>
      <c r="AE148" s="778"/>
      <c r="AF148" s="778"/>
      <c r="AG148" s="778"/>
      <c r="AH148" s="778"/>
      <c r="AI148" s="778"/>
      <c r="AJ148" s="1626"/>
      <c r="AK148" s="778"/>
      <c r="AL148" s="778"/>
      <c r="AN148" s="778"/>
    </row>
    <row r="149" spans="10:40" ht="15.75" customHeight="1">
      <c r="J149" s="778"/>
      <c r="K149" s="778"/>
      <c r="L149" s="778"/>
      <c r="M149" s="778"/>
      <c r="N149" s="778"/>
      <c r="O149" s="778"/>
      <c r="P149" s="778"/>
      <c r="Q149" s="778"/>
      <c r="R149" s="778"/>
      <c r="S149" s="778"/>
      <c r="T149" s="778"/>
      <c r="U149" s="778"/>
      <c r="V149" s="778"/>
      <c r="W149" s="778"/>
      <c r="X149" s="778"/>
      <c r="Y149" s="778"/>
      <c r="Z149" s="778"/>
      <c r="AA149" s="778"/>
      <c r="AB149" s="778"/>
      <c r="AC149" s="778"/>
      <c r="AD149" s="778"/>
      <c r="AE149" s="778"/>
      <c r="AF149" s="778"/>
      <c r="AG149" s="778"/>
      <c r="AH149" s="778"/>
      <c r="AI149" s="778"/>
      <c r="AJ149" s="1626"/>
      <c r="AK149" s="778"/>
      <c r="AL149" s="778"/>
      <c r="AN149" s="778"/>
    </row>
    <row r="150" spans="10:40" ht="15.75" customHeight="1">
      <c r="J150" s="778"/>
      <c r="K150" s="778"/>
      <c r="L150" s="778"/>
      <c r="M150" s="778"/>
      <c r="N150" s="778"/>
      <c r="O150" s="778"/>
      <c r="P150" s="778"/>
      <c r="Q150" s="778"/>
      <c r="R150" s="778"/>
      <c r="S150" s="778"/>
      <c r="T150" s="778"/>
      <c r="U150" s="778"/>
      <c r="V150" s="778"/>
      <c r="W150" s="778"/>
      <c r="X150" s="778"/>
      <c r="Y150" s="778"/>
      <c r="Z150" s="778"/>
      <c r="AA150" s="778"/>
      <c r="AB150" s="778"/>
      <c r="AC150" s="778"/>
      <c r="AD150" s="778"/>
      <c r="AE150" s="778"/>
      <c r="AF150" s="778"/>
      <c r="AG150" s="778"/>
      <c r="AH150" s="778"/>
      <c r="AI150" s="778"/>
      <c r="AJ150" s="1626"/>
      <c r="AK150" s="778"/>
      <c r="AL150" s="778"/>
      <c r="AN150" s="778"/>
    </row>
    <row r="151" spans="10:40" ht="15.75" customHeight="1">
      <c r="J151" s="778"/>
      <c r="K151" s="778"/>
      <c r="L151" s="778"/>
      <c r="M151" s="778"/>
      <c r="N151" s="778"/>
      <c r="O151" s="778"/>
      <c r="P151" s="778"/>
      <c r="Q151" s="778"/>
      <c r="R151" s="778"/>
      <c r="S151" s="778"/>
      <c r="T151" s="778"/>
      <c r="U151" s="778"/>
      <c r="V151" s="778"/>
      <c r="W151" s="778"/>
      <c r="X151" s="778"/>
      <c r="Y151" s="778"/>
      <c r="Z151" s="778"/>
      <c r="AA151" s="778"/>
      <c r="AB151" s="778"/>
      <c r="AC151" s="778"/>
      <c r="AD151" s="778"/>
      <c r="AE151" s="778"/>
      <c r="AF151" s="778"/>
      <c r="AG151" s="778"/>
      <c r="AH151" s="778"/>
      <c r="AI151" s="778"/>
      <c r="AJ151" s="1626"/>
      <c r="AK151" s="778"/>
      <c r="AL151" s="778"/>
      <c r="AN151" s="778"/>
    </row>
    <row r="152" spans="10:40" ht="15.75" customHeight="1">
      <c r="J152" s="778"/>
      <c r="K152" s="778"/>
      <c r="L152" s="778"/>
      <c r="M152" s="778"/>
      <c r="N152" s="778"/>
      <c r="O152" s="778"/>
      <c r="P152" s="778"/>
      <c r="Q152" s="778"/>
      <c r="R152" s="778"/>
      <c r="S152" s="778"/>
      <c r="T152" s="778"/>
      <c r="U152" s="778"/>
      <c r="V152" s="778"/>
      <c r="W152" s="778"/>
      <c r="X152" s="778"/>
      <c r="Y152" s="778"/>
      <c r="Z152" s="778"/>
      <c r="AA152" s="778"/>
      <c r="AB152" s="778"/>
      <c r="AC152" s="778"/>
      <c r="AD152" s="778"/>
      <c r="AE152" s="778"/>
      <c r="AF152" s="778"/>
      <c r="AG152" s="778"/>
      <c r="AH152" s="778"/>
      <c r="AI152" s="778"/>
      <c r="AJ152" s="1626"/>
      <c r="AK152" s="778"/>
      <c r="AL152" s="778"/>
      <c r="AN152" s="778"/>
    </row>
    <row r="153" spans="10:40" ht="15.75" customHeight="1">
      <c r="J153" s="778"/>
      <c r="K153" s="778"/>
      <c r="L153" s="778"/>
      <c r="M153" s="778"/>
      <c r="N153" s="778"/>
      <c r="O153" s="778"/>
      <c r="P153" s="778"/>
      <c r="Q153" s="778"/>
      <c r="R153" s="778"/>
      <c r="S153" s="778"/>
      <c r="T153" s="778"/>
      <c r="U153" s="778"/>
      <c r="V153" s="778"/>
      <c r="W153" s="778"/>
      <c r="X153" s="778"/>
      <c r="Y153" s="778"/>
      <c r="Z153" s="778"/>
      <c r="AA153" s="778"/>
      <c r="AB153" s="778"/>
      <c r="AC153" s="778"/>
      <c r="AD153" s="778"/>
      <c r="AE153" s="778"/>
      <c r="AF153" s="778"/>
      <c r="AG153" s="778"/>
      <c r="AH153" s="778"/>
      <c r="AI153" s="778"/>
      <c r="AJ153" s="1626"/>
      <c r="AK153" s="778"/>
      <c r="AL153" s="778"/>
      <c r="AN153" s="778"/>
    </row>
    <row r="154" spans="10:40" ht="15.75" customHeight="1">
      <c r="J154" s="778"/>
      <c r="K154" s="778"/>
      <c r="L154" s="778"/>
      <c r="M154" s="778"/>
      <c r="N154" s="778"/>
      <c r="O154" s="778"/>
      <c r="P154" s="778"/>
      <c r="Q154" s="778"/>
      <c r="R154" s="778"/>
      <c r="S154" s="778"/>
      <c r="T154" s="778"/>
      <c r="U154" s="778"/>
      <c r="V154" s="778"/>
      <c r="W154" s="778"/>
      <c r="X154" s="778"/>
      <c r="Y154" s="778"/>
      <c r="Z154" s="778"/>
      <c r="AA154" s="778"/>
      <c r="AB154" s="778"/>
      <c r="AC154" s="778"/>
      <c r="AD154" s="778"/>
      <c r="AE154" s="778"/>
      <c r="AF154" s="778"/>
      <c r="AG154" s="778"/>
      <c r="AH154" s="778"/>
      <c r="AI154" s="778"/>
      <c r="AJ154" s="1626"/>
      <c r="AK154" s="778"/>
      <c r="AL154" s="778"/>
      <c r="AN154" s="778"/>
    </row>
    <row r="155" spans="10:40" ht="15.75" customHeight="1">
      <c r="J155" s="778"/>
      <c r="K155" s="778"/>
      <c r="L155" s="778"/>
      <c r="M155" s="778"/>
      <c r="N155" s="778"/>
      <c r="O155" s="778"/>
      <c r="P155" s="778"/>
      <c r="Q155" s="778"/>
      <c r="R155" s="778"/>
      <c r="S155" s="778"/>
      <c r="T155" s="778"/>
      <c r="U155" s="778"/>
      <c r="V155" s="778"/>
      <c r="W155" s="778"/>
      <c r="X155" s="778"/>
      <c r="Y155" s="778"/>
      <c r="Z155" s="778"/>
      <c r="AA155" s="778"/>
      <c r="AB155" s="778"/>
      <c r="AC155" s="778"/>
      <c r="AD155" s="778"/>
      <c r="AE155" s="778"/>
      <c r="AF155" s="778"/>
      <c r="AG155" s="778"/>
      <c r="AH155" s="778"/>
      <c r="AI155" s="778"/>
      <c r="AJ155" s="1626"/>
      <c r="AK155" s="778"/>
      <c r="AL155" s="778"/>
      <c r="AN155" s="778"/>
    </row>
    <row r="156" spans="10:40" ht="15.75" customHeight="1">
      <c r="J156" s="778"/>
      <c r="K156" s="778"/>
      <c r="L156" s="778"/>
      <c r="M156" s="778"/>
      <c r="N156" s="778"/>
      <c r="O156" s="778"/>
      <c r="P156" s="778"/>
      <c r="Q156" s="778"/>
      <c r="R156" s="778"/>
      <c r="S156" s="778"/>
      <c r="T156" s="778"/>
      <c r="U156" s="778"/>
      <c r="V156" s="778"/>
      <c r="W156" s="778"/>
      <c r="X156" s="778"/>
      <c r="Y156" s="778"/>
      <c r="Z156" s="778"/>
      <c r="AA156" s="778"/>
      <c r="AB156" s="778"/>
      <c r="AC156" s="778"/>
      <c r="AD156" s="778"/>
      <c r="AE156" s="778"/>
      <c r="AF156" s="778"/>
      <c r="AG156" s="778"/>
      <c r="AH156" s="778"/>
      <c r="AI156" s="778"/>
      <c r="AJ156" s="1626"/>
      <c r="AK156" s="778"/>
      <c r="AL156" s="778"/>
      <c r="AN156" s="778"/>
    </row>
  </sheetData>
  <mergeCells count="41">
    <mergeCell ref="B124:AN124"/>
    <mergeCell ref="BN6:BN7"/>
    <mergeCell ref="AX110:BB110"/>
    <mergeCell ref="A2:AU2"/>
    <mergeCell ref="A3:AU3"/>
    <mergeCell ref="D5:D6"/>
    <mergeCell ref="AU5:AU6"/>
    <mergeCell ref="AX86:AY86"/>
    <mergeCell ref="AX16:AX36"/>
    <mergeCell ref="AV31:AW36"/>
    <mergeCell ref="N5:N6"/>
    <mergeCell ref="AO5:AS5"/>
    <mergeCell ref="V5:AA5"/>
    <mergeCell ref="AT5:AT6"/>
    <mergeCell ref="AT67:AT68"/>
    <mergeCell ref="AE6:AE7"/>
    <mergeCell ref="A1:B1"/>
    <mergeCell ref="J1:AS1"/>
    <mergeCell ref="A5:A6"/>
    <mergeCell ref="B5:B6"/>
    <mergeCell ref="C5:C6"/>
    <mergeCell ref="E5:E6"/>
    <mergeCell ref="F5:F6"/>
    <mergeCell ref="G5:G6"/>
    <mergeCell ref="M5:M6"/>
    <mergeCell ref="O5:O6"/>
    <mergeCell ref="AB5:AG5"/>
    <mergeCell ref="AN5:AN6"/>
    <mergeCell ref="AH5:AH6"/>
    <mergeCell ref="AI5:AM5"/>
    <mergeCell ref="B123:AU123"/>
    <mergeCell ref="U5:U6"/>
    <mergeCell ref="P5:T5"/>
    <mergeCell ref="B121:AU121"/>
    <mergeCell ref="B122:AU122"/>
    <mergeCell ref="B120:AU120"/>
    <mergeCell ref="AU67:AU68"/>
    <mergeCell ref="A117:B117"/>
    <mergeCell ref="B118:AU118"/>
    <mergeCell ref="B119:AU119"/>
    <mergeCell ref="AG6:AG7"/>
  </mergeCells>
  <printOptions horizontalCentered="1"/>
  <pageMargins left="0.19685039370078741" right="0.19685039370078741" top="0.70866141732283472" bottom="0.23622047244094491" header="0.39370078740157483" footer="0.43307086614173229"/>
  <pageSetup paperSize="9" scale="85" orientation="landscape" r:id="rId1"/>
  <headerFooter>
    <evenFooter>Page &amp;P</evenFooter>
  </headerFooter>
  <rowBreaks count="2" manualBreakCount="2">
    <brk id="75" max="44" man="1"/>
    <brk id="96" max="44" man="1"/>
  </rowBreaks>
  <colBreaks count="1" manualBreakCount="1">
    <brk id="47"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G155"/>
  <sheetViews>
    <sheetView zoomScaleNormal="100" workbookViewId="0">
      <pane xSplit="108" ySplit="15" topLeftCell="DS16" activePane="bottomRight" state="frozen"/>
      <selection pane="topRight" activeCell="DE1" sqref="DE1"/>
      <selection pane="bottomLeft" activeCell="A16" sqref="A16"/>
      <selection pane="bottomRight" activeCell="ER88" sqref="ER88"/>
    </sheetView>
  </sheetViews>
  <sheetFormatPr defaultColWidth="9" defaultRowHeight="16.5" customHeight="1"/>
  <cols>
    <col min="1" max="1" width="3.375" style="29" customWidth="1"/>
    <col min="2" max="2" width="33.75" style="35" customWidth="1"/>
    <col min="3" max="3" width="4.25" style="49" customWidth="1"/>
    <col min="4" max="5" width="8.375" style="317" hidden="1" customWidth="1"/>
    <col min="6" max="6" width="8.125" style="317" hidden="1" customWidth="1"/>
    <col min="7" max="7" width="8.25" style="35" hidden="1" customWidth="1"/>
    <col min="8" max="8" width="6" style="207" hidden="1" customWidth="1"/>
    <col min="9" max="9" width="6.75" style="207" hidden="1" customWidth="1"/>
    <col min="10" max="10" width="5.875" style="207" hidden="1" customWidth="1"/>
    <col min="11" max="11" width="6" style="207" hidden="1" customWidth="1"/>
    <col min="12" max="12" width="6.875" style="207" hidden="1" customWidth="1"/>
    <col min="13" max="15" width="6.75" style="207" hidden="1" customWidth="1"/>
    <col min="16" max="17" width="6.25" style="207" hidden="1" customWidth="1"/>
    <col min="18" max="18" width="7.125" style="207" hidden="1" customWidth="1"/>
    <col min="19" max="19" width="6.25" style="207" hidden="1" customWidth="1"/>
    <col min="20" max="20" width="6.75" style="207" hidden="1" customWidth="1"/>
    <col min="21" max="21" width="6.875" style="207" hidden="1" customWidth="1"/>
    <col min="22" max="22" width="9.375" style="207" hidden="1" customWidth="1"/>
    <col min="23" max="23" width="8.125" style="207" hidden="1" customWidth="1"/>
    <col min="24" max="24" width="8.625" style="207" hidden="1" customWidth="1"/>
    <col min="25" max="25" width="7.75" style="207" hidden="1" customWidth="1"/>
    <col min="26" max="38" width="7.5" style="382" hidden="1" customWidth="1"/>
    <col min="39" max="39" width="7.625" style="382" hidden="1" customWidth="1"/>
    <col min="40" max="40" width="7.625" style="207" hidden="1" customWidth="1"/>
    <col min="41" max="54" width="6.875" style="384" hidden="1" customWidth="1"/>
    <col min="55" max="55" width="10.125" style="384" hidden="1" customWidth="1"/>
    <col min="56" max="56" width="8.375" style="384" hidden="1" customWidth="1"/>
    <col min="57" max="57" width="7.375" style="384" hidden="1" customWidth="1"/>
    <col min="58" max="65" width="6.875" style="498" hidden="1" customWidth="1"/>
    <col min="66" max="66" width="7.75" style="498" hidden="1" customWidth="1"/>
    <col min="67" max="67" width="6.875" style="498" hidden="1" customWidth="1"/>
    <col min="68" max="68" width="7.75" style="498" hidden="1" customWidth="1"/>
    <col min="69" max="69" width="6.875" style="498" hidden="1" customWidth="1"/>
    <col min="70" max="70" width="7.375" style="498" hidden="1" customWidth="1"/>
    <col min="71" max="71" width="12" style="498" hidden="1" customWidth="1"/>
    <col min="72" max="72" width="8" style="207" hidden="1" customWidth="1"/>
    <col min="73" max="73" width="7.875" style="384" hidden="1" customWidth="1"/>
    <col min="74" max="86" width="7.25" style="384" hidden="1" customWidth="1"/>
    <col min="87" max="87" width="6.75" style="320" hidden="1" customWidth="1"/>
    <col min="88" max="88" width="8.875" style="320" hidden="1" customWidth="1"/>
    <col min="89" max="89" width="8.25" style="320" hidden="1" customWidth="1"/>
    <col min="90" max="90" width="8.25" style="320" customWidth="1"/>
    <col min="91" max="91" width="7.875" style="320" customWidth="1"/>
    <col min="92" max="95" width="6.75" style="320" hidden="1" customWidth="1"/>
    <col min="96" max="96" width="7.125" style="320" hidden="1" customWidth="1"/>
    <col min="97" max="98" width="7.25" style="320" hidden="1" customWidth="1"/>
    <col min="99" max="100" width="7.125" style="320" hidden="1" customWidth="1"/>
    <col min="101" max="101" width="6.75" style="320" hidden="1" customWidth="1"/>
    <col min="102" max="103" width="7.25" style="320" hidden="1" customWidth="1"/>
    <col min="104" max="105" width="7.125" style="320" hidden="1" customWidth="1"/>
    <col min="106" max="106" width="8.875" style="320" hidden="1" customWidth="1"/>
    <col min="107" max="107" width="7.75" style="320" hidden="1" customWidth="1"/>
    <col min="108" max="108" width="8.375" style="320" customWidth="1"/>
    <col min="109" max="112" width="6.75" style="320" hidden="1" customWidth="1"/>
    <col min="113" max="113" width="7.125" style="320" hidden="1" customWidth="1"/>
    <col min="114" max="114" width="7.25" style="320" hidden="1" customWidth="1"/>
    <col min="115" max="116" width="7.25" style="1810" hidden="1" customWidth="1"/>
    <col min="117" max="117" width="7.125" style="1810" hidden="1" customWidth="1"/>
    <col min="118" max="118" width="6.75" style="1810" hidden="1" customWidth="1"/>
    <col min="119" max="120" width="7.25" style="1810" hidden="1" customWidth="1"/>
    <col min="121" max="121" width="7.125" style="1810" hidden="1" customWidth="1"/>
    <col min="122" max="122" width="7.125" style="320" hidden="1" customWidth="1"/>
    <col min="123" max="123" width="8" style="320" customWidth="1"/>
    <col min="124" max="127" width="6.75" style="320" hidden="1" customWidth="1"/>
    <col min="128" max="128" width="7.125" style="320" hidden="1" customWidth="1"/>
    <col min="129" max="130" width="7.25" style="320" hidden="1" customWidth="1"/>
    <col min="131" max="132" width="7.125" style="320" hidden="1" customWidth="1"/>
    <col min="133" max="133" width="6.75" style="320" hidden="1" customWidth="1"/>
    <col min="134" max="135" width="7.25" style="320" hidden="1" customWidth="1"/>
    <col min="136" max="137" width="7.125" style="320" hidden="1" customWidth="1"/>
    <col min="138" max="138" width="8.875" style="320" customWidth="1"/>
    <col min="139" max="139" width="8.625" style="320" customWidth="1"/>
    <col min="140" max="140" width="8.625" style="1693" customWidth="1"/>
    <col min="141" max="142" width="7.25" style="320" hidden="1" customWidth="1"/>
    <col min="143" max="143" width="3.375" style="35" customWidth="1"/>
    <col min="144" max="144" width="10.25" style="582" hidden="1" customWidth="1"/>
    <col min="145" max="145" width="11.875" style="424" hidden="1" customWidth="1"/>
    <col min="146" max="146" width="8" style="35" hidden="1" customWidth="1"/>
    <col min="147" max="147" width="12.625" style="1782" customWidth="1"/>
    <col min="148" max="148" width="14.5" style="35" customWidth="1"/>
    <col min="149" max="150" width="9" style="75" customWidth="1"/>
    <col min="151" max="151" width="18.875" customWidth="1"/>
    <col min="152" max="152" width="15" customWidth="1"/>
    <col min="153" max="158" width="9" customWidth="1"/>
  </cols>
  <sheetData>
    <row r="1" spans="1:147" s="187" customFormat="1" ht="14.25" customHeight="1">
      <c r="A1" s="3756" t="s">
        <v>101</v>
      </c>
      <c r="B1" s="3756"/>
      <c r="C1" s="196"/>
      <c r="D1" s="196"/>
      <c r="G1" s="39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398"/>
      <c r="AO1" s="481"/>
      <c r="AP1" s="519"/>
      <c r="AQ1" s="481"/>
      <c r="AR1" s="481"/>
      <c r="AS1" s="481"/>
      <c r="AT1" s="481"/>
      <c r="AU1" s="481"/>
      <c r="AV1" s="481"/>
      <c r="AW1" s="481"/>
      <c r="AX1" s="481"/>
      <c r="AY1" s="520"/>
      <c r="AZ1" s="521"/>
      <c r="BA1" s="519"/>
      <c r="BB1" s="519"/>
      <c r="BC1" s="519"/>
      <c r="BD1" s="519"/>
      <c r="BE1" s="846"/>
      <c r="BF1" s="522"/>
      <c r="BG1" s="523"/>
      <c r="BH1" s="522"/>
      <c r="BI1" s="522"/>
      <c r="BJ1" s="522"/>
      <c r="BK1" s="522"/>
      <c r="BL1" s="522"/>
      <c r="BM1" s="522"/>
      <c r="BN1" s="522"/>
      <c r="BO1" s="522"/>
      <c r="BP1" s="524"/>
      <c r="BQ1" s="525"/>
      <c r="BR1" s="523"/>
      <c r="BS1" s="523"/>
      <c r="BT1" s="845"/>
      <c r="BU1" s="849"/>
      <c r="BV1" s="519"/>
      <c r="BW1" s="481"/>
      <c r="BX1" s="481"/>
      <c r="BY1" s="481"/>
      <c r="BZ1" s="481"/>
      <c r="CA1" s="481"/>
      <c r="CB1" s="481"/>
      <c r="CC1" s="481"/>
      <c r="CD1" s="481"/>
      <c r="CE1" s="520"/>
      <c r="CF1" s="521"/>
      <c r="CG1" s="519"/>
      <c r="CH1" s="519"/>
      <c r="CI1" s="324"/>
      <c r="CJ1" s="324"/>
      <c r="CK1" s="324"/>
      <c r="CL1" s="120"/>
      <c r="CM1" s="324"/>
      <c r="CN1" s="324"/>
      <c r="CO1" s="324"/>
      <c r="CP1" s="324"/>
      <c r="CQ1" s="324"/>
      <c r="CR1" s="324"/>
      <c r="CS1" s="324"/>
      <c r="CT1" s="324"/>
      <c r="CU1" s="324"/>
      <c r="CV1" s="324"/>
      <c r="CW1" s="324"/>
      <c r="CX1" s="324"/>
      <c r="CY1" s="324"/>
      <c r="CZ1" s="324"/>
      <c r="DA1" s="324"/>
      <c r="DB1" s="324"/>
      <c r="DC1" s="324"/>
      <c r="DD1" s="324"/>
      <c r="DE1" s="324"/>
      <c r="DF1" s="324"/>
      <c r="DG1" s="324"/>
      <c r="DH1" s="324"/>
      <c r="DI1" s="324"/>
      <c r="DJ1" s="324"/>
      <c r="DK1" s="1805"/>
      <c r="DL1" s="1805"/>
      <c r="DM1" s="1805"/>
      <c r="DN1" s="1805"/>
      <c r="DO1" s="1805"/>
      <c r="DP1" s="1805"/>
      <c r="DQ1" s="1805"/>
      <c r="DR1" s="324"/>
      <c r="DS1" s="324"/>
      <c r="DT1" s="324"/>
      <c r="DU1" s="324"/>
      <c r="DV1" s="324"/>
      <c r="DW1" s="324"/>
      <c r="DX1" s="324"/>
      <c r="DY1" s="324"/>
      <c r="DZ1" s="324"/>
      <c r="EA1" s="324"/>
      <c r="EB1" s="324"/>
      <c r="EC1" s="324"/>
      <c r="ED1" s="324"/>
      <c r="EE1" s="324"/>
      <c r="EF1" s="324"/>
      <c r="EG1" s="324"/>
      <c r="EH1" s="324"/>
      <c r="EI1" s="324"/>
      <c r="EJ1" s="397"/>
      <c r="EK1" s="324"/>
      <c r="EL1" s="324"/>
      <c r="EN1" s="566"/>
      <c r="EO1" s="526"/>
      <c r="EQ1" s="1776"/>
    </row>
    <row r="2" spans="1:147" s="189" customFormat="1" ht="18.75" customHeight="1">
      <c r="A2" s="3758" t="s">
        <v>102</v>
      </c>
      <c r="B2" s="3758"/>
      <c r="C2" s="3758"/>
      <c r="D2" s="3758"/>
      <c r="E2" s="3758"/>
      <c r="F2" s="3758"/>
      <c r="G2" s="3758"/>
      <c r="H2" s="3758"/>
      <c r="I2" s="3758"/>
      <c r="J2" s="3758"/>
      <c r="K2" s="3758"/>
      <c r="L2" s="3758"/>
      <c r="M2" s="3758"/>
      <c r="N2" s="3758"/>
      <c r="O2" s="3758"/>
      <c r="P2" s="3758"/>
      <c r="Q2" s="3758"/>
      <c r="R2" s="3758"/>
      <c r="S2" s="3758"/>
      <c r="T2" s="3758"/>
      <c r="U2" s="3758"/>
      <c r="V2" s="3758"/>
      <c r="W2" s="3758"/>
      <c r="X2" s="3758"/>
      <c r="Y2" s="3758"/>
      <c r="Z2" s="3758"/>
      <c r="AA2" s="3758"/>
      <c r="AB2" s="3758"/>
      <c r="AC2" s="3758"/>
      <c r="AD2" s="3758"/>
      <c r="AE2" s="3758"/>
      <c r="AF2" s="3758"/>
      <c r="AG2" s="3758"/>
      <c r="AH2" s="3758"/>
      <c r="AI2" s="3758"/>
      <c r="AJ2" s="3758"/>
      <c r="AK2" s="3758"/>
      <c r="AL2" s="3758"/>
      <c r="AM2" s="3758"/>
      <c r="AN2" s="3758"/>
      <c r="AO2" s="3758"/>
      <c r="AP2" s="3758"/>
      <c r="AQ2" s="3758"/>
      <c r="AR2" s="3758"/>
      <c r="AS2" s="3758"/>
      <c r="AT2" s="3758"/>
      <c r="AU2" s="3758"/>
      <c r="AV2" s="3758"/>
      <c r="AW2" s="3758"/>
      <c r="AX2" s="3758"/>
      <c r="AY2" s="3758"/>
      <c r="AZ2" s="3758"/>
      <c r="BA2" s="3758"/>
      <c r="BB2" s="3758"/>
      <c r="BC2" s="3758"/>
      <c r="BD2" s="3758"/>
      <c r="BE2" s="3758"/>
      <c r="BF2" s="3758"/>
      <c r="BG2" s="3758"/>
      <c r="BH2" s="3758"/>
      <c r="BI2" s="3758"/>
      <c r="BJ2" s="3758"/>
      <c r="BK2" s="3758"/>
      <c r="BL2" s="3758"/>
      <c r="BM2" s="3758"/>
      <c r="BN2" s="3758"/>
      <c r="BO2" s="3758"/>
      <c r="BP2" s="3758"/>
      <c r="BQ2" s="3758"/>
      <c r="BR2" s="3758"/>
      <c r="BS2" s="3758"/>
      <c r="BT2" s="3758"/>
      <c r="BU2" s="3758"/>
      <c r="BV2" s="3758"/>
      <c r="BW2" s="3758"/>
      <c r="BX2" s="3758"/>
      <c r="BY2" s="3758"/>
      <c r="BZ2" s="3758"/>
      <c r="CA2" s="3758"/>
      <c r="CB2" s="3758"/>
      <c r="CC2" s="3758"/>
      <c r="CD2" s="3758"/>
      <c r="CE2" s="3758"/>
      <c r="CF2" s="3758"/>
      <c r="CG2" s="3758"/>
      <c r="CH2" s="3758"/>
      <c r="CI2" s="3758"/>
      <c r="CJ2" s="3758"/>
      <c r="CK2" s="3758"/>
      <c r="CL2" s="3758"/>
      <c r="CM2" s="3758"/>
      <c r="CN2" s="3758"/>
      <c r="CO2" s="3758"/>
      <c r="CP2" s="3758"/>
      <c r="CQ2" s="3758"/>
      <c r="CR2" s="3758"/>
      <c r="CS2" s="3758"/>
      <c r="CT2" s="3758"/>
      <c r="CU2" s="3758"/>
      <c r="CV2" s="3758"/>
      <c r="CW2" s="3758"/>
      <c r="CX2" s="3758"/>
      <c r="CY2" s="3758"/>
      <c r="CZ2" s="3758"/>
      <c r="DA2" s="3758"/>
      <c r="DB2" s="3758"/>
      <c r="DC2" s="3758"/>
      <c r="DD2" s="3758"/>
      <c r="DE2" s="3758"/>
      <c r="DF2" s="3758"/>
      <c r="DG2" s="3758"/>
      <c r="DH2" s="3758"/>
      <c r="DI2" s="3758"/>
      <c r="DJ2" s="3758"/>
      <c r="DK2" s="3758"/>
      <c r="DL2" s="3758"/>
      <c r="DM2" s="3758"/>
      <c r="DN2" s="3758"/>
      <c r="DO2" s="3758"/>
      <c r="DP2" s="3758"/>
      <c r="DQ2" s="3758"/>
      <c r="DR2" s="3758"/>
      <c r="DS2" s="3758"/>
      <c r="DT2" s="3758"/>
      <c r="DU2" s="3758"/>
      <c r="DV2" s="3758"/>
      <c r="DW2" s="3758"/>
      <c r="DX2" s="3758"/>
      <c r="DY2" s="3758"/>
      <c r="DZ2" s="3758"/>
      <c r="EA2" s="3758"/>
      <c r="EB2" s="3758"/>
      <c r="EC2" s="3758"/>
      <c r="ED2" s="3758"/>
      <c r="EE2" s="3758"/>
      <c r="EF2" s="3758"/>
      <c r="EG2" s="3758"/>
      <c r="EH2" s="3758"/>
      <c r="EI2" s="3758"/>
      <c r="EJ2" s="3758"/>
      <c r="EK2" s="3758"/>
      <c r="EL2" s="3758"/>
      <c r="EM2" s="3758"/>
      <c r="EN2" s="567"/>
      <c r="EO2" s="526"/>
      <c r="EQ2" s="526"/>
    </row>
    <row r="3" spans="1:147" s="189" customFormat="1" ht="18.75" customHeight="1">
      <c r="A3" s="3760" t="str">
        <f>'B1 Bieu TH '!A3:AU3</f>
        <v>(Kèm theo Báo cáo số:            /BC-UBND, ngày     /      /2022 của UBND huyện Mường Tè)</v>
      </c>
      <c r="B3" s="3760"/>
      <c r="C3" s="3760"/>
      <c r="D3" s="3760"/>
      <c r="E3" s="3760"/>
      <c r="F3" s="3760"/>
      <c r="G3" s="3760"/>
      <c r="H3" s="3760"/>
      <c r="I3" s="3760"/>
      <c r="J3" s="3760"/>
      <c r="K3" s="3760"/>
      <c r="L3" s="3760"/>
      <c r="M3" s="3760"/>
      <c r="N3" s="3760"/>
      <c r="O3" s="3760"/>
      <c r="P3" s="3760"/>
      <c r="Q3" s="3760"/>
      <c r="R3" s="3760"/>
      <c r="S3" s="3760"/>
      <c r="T3" s="3760"/>
      <c r="U3" s="3760"/>
      <c r="V3" s="3760"/>
      <c r="W3" s="3760"/>
      <c r="X3" s="3760"/>
      <c r="Y3" s="3760"/>
      <c r="Z3" s="3760"/>
      <c r="AA3" s="3760"/>
      <c r="AB3" s="3760"/>
      <c r="AC3" s="3760"/>
      <c r="AD3" s="3760"/>
      <c r="AE3" s="3760"/>
      <c r="AF3" s="3760"/>
      <c r="AG3" s="3760"/>
      <c r="AH3" s="3760"/>
      <c r="AI3" s="3760"/>
      <c r="AJ3" s="3760"/>
      <c r="AK3" s="3760"/>
      <c r="AL3" s="3760"/>
      <c r="AM3" s="3760"/>
      <c r="AN3" s="3760"/>
      <c r="AO3" s="3760"/>
      <c r="AP3" s="3760"/>
      <c r="AQ3" s="3760"/>
      <c r="AR3" s="3760"/>
      <c r="AS3" s="3760"/>
      <c r="AT3" s="3760"/>
      <c r="AU3" s="3760"/>
      <c r="AV3" s="3760"/>
      <c r="AW3" s="3760"/>
      <c r="AX3" s="3760"/>
      <c r="AY3" s="3760"/>
      <c r="AZ3" s="3760"/>
      <c r="BA3" s="3760"/>
      <c r="BB3" s="3760"/>
      <c r="BC3" s="3760"/>
      <c r="BD3" s="3760"/>
      <c r="BE3" s="3760"/>
      <c r="BF3" s="3760"/>
      <c r="BG3" s="3760"/>
      <c r="BH3" s="3760"/>
      <c r="BI3" s="3760"/>
      <c r="BJ3" s="3760"/>
      <c r="BK3" s="3760"/>
      <c r="BL3" s="3760"/>
      <c r="BM3" s="3760"/>
      <c r="BN3" s="3760"/>
      <c r="BO3" s="3760"/>
      <c r="BP3" s="3760"/>
      <c r="BQ3" s="3760"/>
      <c r="BR3" s="3760"/>
      <c r="BS3" s="3760"/>
      <c r="BT3" s="3760"/>
      <c r="BU3" s="3760"/>
      <c r="BV3" s="3760"/>
      <c r="BW3" s="3760"/>
      <c r="BX3" s="3760"/>
      <c r="BY3" s="3760"/>
      <c r="BZ3" s="3760"/>
      <c r="CA3" s="3760"/>
      <c r="CB3" s="3760"/>
      <c r="CC3" s="3760"/>
      <c r="CD3" s="3760"/>
      <c r="CE3" s="3760"/>
      <c r="CF3" s="3760"/>
      <c r="CG3" s="3760"/>
      <c r="CH3" s="3760"/>
      <c r="CI3" s="3760"/>
      <c r="CJ3" s="3760"/>
      <c r="CK3" s="3760"/>
      <c r="CL3" s="3760"/>
      <c r="CM3" s="3760"/>
      <c r="CN3" s="3760"/>
      <c r="CO3" s="3760"/>
      <c r="CP3" s="3760"/>
      <c r="CQ3" s="3760"/>
      <c r="CR3" s="3760"/>
      <c r="CS3" s="3760"/>
      <c r="CT3" s="3760"/>
      <c r="CU3" s="3760"/>
      <c r="CV3" s="3760"/>
      <c r="CW3" s="3760"/>
      <c r="CX3" s="3760"/>
      <c r="CY3" s="3760"/>
      <c r="CZ3" s="3760"/>
      <c r="DA3" s="3760"/>
      <c r="DB3" s="3760"/>
      <c r="DC3" s="3760"/>
      <c r="DD3" s="3760"/>
      <c r="DE3" s="3760"/>
      <c r="DF3" s="3760"/>
      <c r="DG3" s="3760"/>
      <c r="DH3" s="3760"/>
      <c r="DI3" s="3760"/>
      <c r="DJ3" s="3760"/>
      <c r="DK3" s="3760"/>
      <c r="DL3" s="3760"/>
      <c r="DM3" s="3760"/>
      <c r="DN3" s="3760"/>
      <c r="DO3" s="3760"/>
      <c r="DP3" s="3760"/>
      <c r="DQ3" s="3760"/>
      <c r="DR3" s="3760"/>
      <c r="DS3" s="3760"/>
      <c r="DT3" s="3760"/>
      <c r="DU3" s="3760"/>
      <c r="DV3" s="3760"/>
      <c r="DW3" s="3760"/>
      <c r="DX3" s="3760"/>
      <c r="DY3" s="3760"/>
      <c r="DZ3" s="3760"/>
      <c r="EA3" s="3760"/>
      <c r="EB3" s="3760"/>
      <c r="EC3" s="3760"/>
      <c r="ED3" s="3760"/>
      <c r="EE3" s="3760"/>
      <c r="EF3" s="3760"/>
      <c r="EG3" s="3760"/>
      <c r="EH3" s="3760"/>
      <c r="EI3" s="3760"/>
      <c r="EJ3" s="3760"/>
      <c r="EK3" s="3760"/>
      <c r="EL3" s="3760"/>
      <c r="EM3" s="3760"/>
      <c r="EN3" s="566"/>
      <c r="EO3" s="526"/>
      <c r="EQ3" s="526"/>
    </row>
    <row r="4" spans="1:147" s="529"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527"/>
      <c r="AP4" s="527"/>
      <c r="AQ4" s="527"/>
      <c r="AR4" s="527"/>
      <c r="AS4" s="527"/>
      <c r="AT4" s="527"/>
      <c r="AU4" s="527"/>
      <c r="AV4" s="527"/>
      <c r="AW4" s="527"/>
      <c r="AX4" s="527"/>
      <c r="AY4" s="527"/>
      <c r="AZ4" s="527"/>
      <c r="BA4" s="527"/>
      <c r="BB4" s="527"/>
      <c r="BC4" s="527"/>
      <c r="BD4" s="527"/>
      <c r="BE4" s="527"/>
      <c r="BF4" s="527"/>
      <c r="BG4" s="527"/>
      <c r="BH4" s="527"/>
      <c r="BI4" s="527"/>
      <c r="BJ4" s="527"/>
      <c r="BK4" s="527"/>
      <c r="BL4" s="527"/>
      <c r="BM4" s="527"/>
      <c r="BN4" s="527"/>
      <c r="BO4" s="527"/>
      <c r="BP4" s="527"/>
      <c r="BQ4" s="527"/>
      <c r="BR4" s="527"/>
      <c r="BS4" s="527"/>
      <c r="BT4" s="28"/>
      <c r="BU4" s="527"/>
      <c r="BV4" s="527"/>
      <c r="BW4" s="527"/>
      <c r="BX4" s="527"/>
      <c r="BY4" s="527"/>
      <c r="BZ4" s="527"/>
      <c r="CA4" s="527"/>
      <c r="CB4" s="527"/>
      <c r="CC4" s="527"/>
      <c r="CD4" s="527"/>
      <c r="CE4" s="527"/>
      <c r="CF4" s="527"/>
      <c r="CG4" s="527"/>
      <c r="CH4" s="527"/>
      <c r="CI4" s="528"/>
      <c r="CJ4" s="528"/>
      <c r="CK4" s="528"/>
      <c r="CL4" s="528"/>
      <c r="CM4" s="528"/>
      <c r="CN4" s="528"/>
      <c r="CO4" s="528"/>
      <c r="CP4" s="528"/>
      <c r="CQ4" s="528"/>
      <c r="CR4" s="528"/>
      <c r="CS4" s="528"/>
      <c r="CT4" s="528"/>
      <c r="CU4" s="528"/>
      <c r="CV4" s="528"/>
      <c r="CW4" s="528"/>
      <c r="CX4" s="528"/>
      <c r="CY4" s="528"/>
      <c r="CZ4" s="528"/>
      <c r="DA4" s="528"/>
      <c r="DB4" s="528"/>
      <c r="DC4" s="528"/>
      <c r="DD4" s="528"/>
      <c r="DE4" s="528"/>
      <c r="DF4" s="528"/>
      <c r="DG4" s="528"/>
      <c r="DH4" s="528"/>
      <c r="DI4" s="528"/>
      <c r="DJ4" s="528"/>
      <c r="DK4" s="1806"/>
      <c r="DL4" s="1806"/>
      <c r="DM4" s="1806"/>
      <c r="DN4" s="1806"/>
      <c r="DO4" s="1806"/>
      <c r="DP4" s="1806"/>
      <c r="DQ4" s="1806"/>
      <c r="DR4" s="528"/>
      <c r="DS4" s="528"/>
      <c r="DT4" s="528"/>
      <c r="DU4" s="528"/>
      <c r="DV4" s="528"/>
      <c r="DW4" s="528"/>
      <c r="DX4" s="528"/>
      <c r="DY4" s="528"/>
      <c r="DZ4" s="528"/>
      <c r="EA4" s="528"/>
      <c r="EB4" s="528"/>
      <c r="EC4" s="528"/>
      <c r="ED4" s="528"/>
      <c r="EE4" s="528"/>
      <c r="EF4" s="528"/>
      <c r="EG4" s="528"/>
      <c r="EH4" s="528"/>
      <c r="EI4" s="528"/>
      <c r="EJ4" s="1690"/>
      <c r="EK4" s="528"/>
      <c r="EL4" s="528"/>
      <c r="EN4" s="566"/>
      <c r="EO4" s="530"/>
      <c r="EP4" s="212"/>
      <c r="EQ4" s="1777"/>
    </row>
    <row r="5" spans="1:147" s="190" customFormat="1" ht="23.25" customHeight="1">
      <c r="A5" s="3757" t="s">
        <v>4</v>
      </c>
      <c r="B5" s="3757" t="s">
        <v>103</v>
      </c>
      <c r="C5" s="3757" t="s">
        <v>104</v>
      </c>
      <c r="D5" s="3759" t="s">
        <v>8</v>
      </c>
      <c r="E5" s="3759" t="s">
        <v>9</v>
      </c>
      <c r="F5" s="3759" t="s">
        <v>727</v>
      </c>
      <c r="G5" s="959" t="s">
        <v>10</v>
      </c>
      <c r="H5" s="959"/>
      <c r="I5" s="959"/>
      <c r="J5" s="959"/>
      <c r="K5" s="959"/>
      <c r="L5" s="959"/>
      <c r="M5" s="959"/>
      <c r="N5" s="959"/>
      <c r="O5" s="959"/>
      <c r="P5" s="959"/>
      <c r="Q5" s="959"/>
      <c r="R5" s="959"/>
      <c r="S5" s="959"/>
      <c r="T5" s="959"/>
      <c r="U5" s="959"/>
      <c r="V5" s="959"/>
      <c r="W5" s="3759" t="s">
        <v>781</v>
      </c>
      <c r="X5" s="3759" t="s">
        <v>785</v>
      </c>
      <c r="Y5" s="3759" t="s">
        <v>790</v>
      </c>
      <c r="Z5" s="1822"/>
      <c r="AA5" s="1822"/>
      <c r="AB5" s="1822"/>
      <c r="AC5" s="1822"/>
      <c r="AD5" s="1822"/>
      <c r="AE5" s="1822"/>
      <c r="AF5" s="1822"/>
      <c r="AG5" s="1822"/>
      <c r="AH5" s="1822"/>
      <c r="AI5" s="1822"/>
      <c r="AJ5" s="1822"/>
      <c r="AK5" s="1822"/>
      <c r="AL5" s="1822"/>
      <c r="AM5" s="1822"/>
      <c r="AN5" s="959" t="s">
        <v>788</v>
      </c>
      <c r="AO5" s="959"/>
      <c r="AP5" s="959"/>
      <c r="AQ5" s="959"/>
      <c r="AR5" s="959"/>
      <c r="AS5" s="959"/>
      <c r="AT5" s="959"/>
      <c r="AU5" s="959"/>
      <c r="AV5" s="959"/>
      <c r="AW5" s="959"/>
      <c r="AX5" s="959"/>
      <c r="AY5" s="959"/>
      <c r="AZ5" s="959"/>
      <c r="BA5" s="959"/>
      <c r="BB5" s="959"/>
      <c r="BC5" s="959"/>
      <c r="BD5" s="959"/>
      <c r="BE5" s="3761" t="s">
        <v>944</v>
      </c>
      <c r="BF5" s="959"/>
      <c r="BG5" s="959"/>
      <c r="BH5" s="959"/>
      <c r="BI5" s="959"/>
      <c r="BJ5" s="959"/>
      <c r="BK5" s="959"/>
      <c r="BL5" s="959"/>
      <c r="BM5" s="959"/>
      <c r="BN5" s="959"/>
      <c r="BO5" s="959"/>
      <c r="BP5" s="959"/>
      <c r="BQ5" s="959"/>
      <c r="BR5" s="959"/>
      <c r="BS5" s="959"/>
      <c r="BT5" s="959" t="s">
        <v>910</v>
      </c>
      <c r="BU5" s="959"/>
      <c r="BV5" s="959"/>
      <c r="BW5" s="959"/>
      <c r="BX5" s="959"/>
      <c r="BY5" s="959"/>
      <c r="BZ5" s="959"/>
      <c r="CA5" s="959"/>
      <c r="CB5" s="959"/>
      <c r="CC5" s="959"/>
      <c r="CD5" s="959"/>
      <c r="CE5" s="959"/>
      <c r="CF5" s="959"/>
      <c r="CG5" s="959"/>
      <c r="CH5" s="959"/>
      <c r="CI5" s="959"/>
      <c r="CJ5" s="3759" t="s">
        <v>910</v>
      </c>
      <c r="CK5" s="3759"/>
      <c r="CL5" s="3759"/>
      <c r="CM5" s="3759" t="s">
        <v>1044</v>
      </c>
      <c r="CN5" s="3759"/>
      <c r="CO5" s="3759"/>
      <c r="CP5" s="3759"/>
      <c r="CQ5" s="3759"/>
      <c r="CR5" s="3759"/>
      <c r="CS5" s="3759"/>
      <c r="CT5" s="3759"/>
      <c r="CU5" s="3759"/>
      <c r="CV5" s="3759"/>
      <c r="CW5" s="3759"/>
      <c r="CX5" s="3759"/>
      <c r="CY5" s="3759"/>
      <c r="CZ5" s="3759"/>
      <c r="DA5" s="3759"/>
      <c r="DB5" s="3759"/>
      <c r="DC5" s="3759"/>
      <c r="DD5" s="3759"/>
      <c r="DE5" s="3759"/>
      <c r="DF5" s="3759"/>
      <c r="DG5" s="3759"/>
      <c r="DH5" s="3759"/>
      <c r="DI5" s="3759"/>
      <c r="DJ5" s="3759"/>
      <c r="DK5" s="3759"/>
      <c r="DL5" s="3759"/>
      <c r="DM5" s="3759"/>
      <c r="DN5" s="3759"/>
      <c r="DO5" s="3759"/>
      <c r="DP5" s="3759"/>
      <c r="DQ5" s="3759"/>
      <c r="DR5" s="3759"/>
      <c r="DS5" s="3759" t="s">
        <v>1077</v>
      </c>
      <c r="DT5" s="3761" t="s">
        <v>105</v>
      </c>
      <c r="DU5" s="3761"/>
      <c r="DV5" s="3761"/>
      <c r="DW5" s="3761"/>
      <c r="DX5" s="3761"/>
      <c r="DY5" s="3761"/>
      <c r="DZ5" s="3761"/>
      <c r="EA5" s="3761"/>
      <c r="EB5" s="3761"/>
      <c r="EC5" s="3761"/>
      <c r="ED5" s="3761"/>
      <c r="EE5" s="3761"/>
      <c r="EF5" s="3761"/>
      <c r="EG5" s="3761"/>
      <c r="EH5" s="3755" t="s">
        <v>11</v>
      </c>
      <c r="EI5" s="3755"/>
      <c r="EJ5" s="3755"/>
      <c r="EK5" s="3755" t="s">
        <v>920</v>
      </c>
      <c r="EL5" s="3755" t="s">
        <v>1051</v>
      </c>
      <c r="EM5" s="3767" t="s">
        <v>928</v>
      </c>
      <c r="EN5" s="568"/>
      <c r="EO5" s="426"/>
      <c r="EP5" s="3764" t="s">
        <v>972</v>
      </c>
      <c r="EQ5" s="1767"/>
    </row>
    <row r="6" spans="1:147" s="190" customFormat="1" ht="21.75" customHeight="1">
      <c r="A6" s="3757"/>
      <c r="B6" s="3757"/>
      <c r="C6" s="3757"/>
      <c r="D6" s="3759"/>
      <c r="E6" s="3759"/>
      <c r="F6" s="3759"/>
      <c r="G6" s="3759" t="s">
        <v>15</v>
      </c>
      <c r="H6" s="3759" t="s">
        <v>105</v>
      </c>
      <c r="I6" s="3759"/>
      <c r="J6" s="3759"/>
      <c r="K6" s="3759"/>
      <c r="L6" s="3759"/>
      <c r="M6" s="3759"/>
      <c r="N6" s="3759"/>
      <c r="O6" s="3759"/>
      <c r="P6" s="3759"/>
      <c r="Q6" s="3759"/>
      <c r="R6" s="3759"/>
      <c r="S6" s="3759"/>
      <c r="T6" s="3759"/>
      <c r="U6" s="3759"/>
      <c r="V6" s="3759" t="s">
        <v>17</v>
      </c>
      <c r="W6" s="3759"/>
      <c r="X6" s="3759"/>
      <c r="Y6" s="3759"/>
      <c r="Z6" s="3759" t="s">
        <v>105</v>
      </c>
      <c r="AA6" s="3759"/>
      <c r="AB6" s="3759"/>
      <c r="AC6" s="3759"/>
      <c r="AD6" s="3759"/>
      <c r="AE6" s="3759"/>
      <c r="AF6" s="3759"/>
      <c r="AG6" s="3759"/>
      <c r="AH6" s="3759"/>
      <c r="AI6" s="3759"/>
      <c r="AJ6" s="3759"/>
      <c r="AK6" s="3759"/>
      <c r="AL6" s="3759"/>
      <c r="AM6" s="3759"/>
      <c r="AN6" s="3759" t="s">
        <v>15</v>
      </c>
      <c r="AO6" s="3761" t="s">
        <v>105</v>
      </c>
      <c r="AP6" s="3761"/>
      <c r="AQ6" s="3761"/>
      <c r="AR6" s="3761"/>
      <c r="AS6" s="3761"/>
      <c r="AT6" s="3761"/>
      <c r="AU6" s="3761"/>
      <c r="AV6" s="3761"/>
      <c r="AW6" s="3761"/>
      <c r="AX6" s="3761"/>
      <c r="AY6" s="3761"/>
      <c r="AZ6" s="3761"/>
      <c r="BA6" s="3761"/>
      <c r="BB6" s="3761"/>
      <c r="BC6" s="3761" t="s">
        <v>782</v>
      </c>
      <c r="BD6" s="3761" t="s">
        <v>765</v>
      </c>
      <c r="BE6" s="3761"/>
      <c r="BF6" s="3761" t="s">
        <v>105</v>
      </c>
      <c r="BG6" s="3761"/>
      <c r="BH6" s="3761"/>
      <c r="BI6" s="3761"/>
      <c r="BJ6" s="3761"/>
      <c r="BK6" s="3761"/>
      <c r="BL6" s="3761"/>
      <c r="BM6" s="3761"/>
      <c r="BN6" s="3761"/>
      <c r="BO6" s="3761"/>
      <c r="BP6" s="3761"/>
      <c r="BQ6" s="3761"/>
      <c r="BR6" s="3761"/>
      <c r="BS6" s="3761"/>
      <c r="BT6" s="3759" t="s">
        <v>15</v>
      </c>
      <c r="BU6" s="3761" t="s">
        <v>105</v>
      </c>
      <c r="BV6" s="3761"/>
      <c r="BW6" s="3761"/>
      <c r="BX6" s="3761"/>
      <c r="BY6" s="3761"/>
      <c r="BZ6" s="3761"/>
      <c r="CA6" s="3761"/>
      <c r="CB6" s="3761"/>
      <c r="CC6" s="3761"/>
      <c r="CD6" s="3761"/>
      <c r="CE6" s="3761"/>
      <c r="CF6" s="3761"/>
      <c r="CG6" s="3761"/>
      <c r="CH6" s="3761"/>
      <c r="CI6" s="3755" t="s">
        <v>789</v>
      </c>
      <c r="CJ6" s="3755" t="s">
        <v>783</v>
      </c>
      <c r="CK6" s="3755" t="s">
        <v>765</v>
      </c>
      <c r="CL6" s="3755" t="s">
        <v>1076</v>
      </c>
      <c r="CM6" s="3759" t="s">
        <v>15</v>
      </c>
      <c r="CN6" s="3761" t="s">
        <v>105</v>
      </c>
      <c r="CO6" s="3761"/>
      <c r="CP6" s="3761"/>
      <c r="CQ6" s="3761"/>
      <c r="CR6" s="3761"/>
      <c r="CS6" s="3761"/>
      <c r="CT6" s="3761"/>
      <c r="CU6" s="3761"/>
      <c r="CV6" s="3761"/>
      <c r="CW6" s="3761"/>
      <c r="CX6" s="3761"/>
      <c r="CY6" s="3761"/>
      <c r="CZ6" s="3761"/>
      <c r="DA6" s="3761"/>
      <c r="DB6" s="3755" t="s">
        <v>1052</v>
      </c>
      <c r="DC6" s="3755" t="str">
        <f>'B1 Bieu TH '!AF6</f>
        <v xml:space="preserve">TH 9 tháng </v>
      </c>
      <c r="DD6" s="3755" t="s">
        <v>1064</v>
      </c>
      <c r="DE6" s="3761" t="s">
        <v>105</v>
      </c>
      <c r="DF6" s="3761"/>
      <c r="DG6" s="3761"/>
      <c r="DH6" s="3761"/>
      <c r="DI6" s="3761"/>
      <c r="DJ6" s="3761"/>
      <c r="DK6" s="3761"/>
      <c r="DL6" s="3761"/>
      <c r="DM6" s="3761"/>
      <c r="DN6" s="3761"/>
      <c r="DO6" s="3761"/>
      <c r="DP6" s="3761"/>
      <c r="DQ6" s="3761"/>
      <c r="DR6" s="3761"/>
      <c r="DS6" s="3759"/>
      <c r="DT6" s="3761"/>
      <c r="DU6" s="3761"/>
      <c r="DV6" s="3761"/>
      <c r="DW6" s="3761"/>
      <c r="DX6" s="3761"/>
      <c r="DY6" s="3761"/>
      <c r="DZ6" s="3761"/>
      <c r="EA6" s="3761"/>
      <c r="EB6" s="3761"/>
      <c r="EC6" s="3761"/>
      <c r="ED6" s="3761"/>
      <c r="EE6" s="3761"/>
      <c r="EF6" s="3761"/>
      <c r="EG6" s="3761"/>
      <c r="EH6" s="3755" t="str">
        <f>'B1 Bieu TH '!AI6</f>
        <v>Ước TH năm 2022/TH năm 2021</v>
      </c>
      <c r="EI6" s="3755" t="str">
        <f>'B1 Bieu TH '!AL6</f>
        <v>Ước TH năm 2022/KH UBND huyện giao</v>
      </c>
      <c r="EJ6" s="3769" t="s">
        <v>1079</v>
      </c>
      <c r="EK6" s="3755"/>
      <c r="EL6" s="3755"/>
      <c r="EM6" s="3767"/>
      <c r="EN6" s="568"/>
      <c r="EO6" s="425"/>
      <c r="EP6" s="3765"/>
      <c r="EQ6" s="1767"/>
    </row>
    <row r="7" spans="1:147" s="190" customFormat="1" ht="56.25" customHeight="1">
      <c r="A7" s="3757"/>
      <c r="B7" s="3757"/>
      <c r="C7" s="3757"/>
      <c r="D7" s="3759"/>
      <c r="E7" s="3759"/>
      <c r="F7" s="3759"/>
      <c r="G7" s="3759"/>
      <c r="H7" s="1825" t="s">
        <v>106</v>
      </c>
      <c r="I7" s="1825" t="s">
        <v>107</v>
      </c>
      <c r="J7" s="1825" t="s">
        <v>108</v>
      </c>
      <c r="K7" s="1825" t="s">
        <v>109</v>
      </c>
      <c r="L7" s="1825" t="s">
        <v>110</v>
      </c>
      <c r="M7" s="1825" t="s">
        <v>111</v>
      </c>
      <c r="N7" s="1825" t="s">
        <v>112</v>
      </c>
      <c r="O7" s="1825" t="s">
        <v>113</v>
      </c>
      <c r="P7" s="1825" t="s">
        <v>114</v>
      </c>
      <c r="Q7" s="1825" t="s">
        <v>115</v>
      </c>
      <c r="R7" s="1825" t="s">
        <v>116</v>
      </c>
      <c r="S7" s="1825" t="s">
        <v>117</v>
      </c>
      <c r="T7" s="1825" t="s">
        <v>118</v>
      </c>
      <c r="U7" s="1825" t="s">
        <v>119</v>
      </c>
      <c r="V7" s="3759"/>
      <c r="W7" s="3759"/>
      <c r="X7" s="3759"/>
      <c r="Y7" s="3759"/>
      <c r="Z7" s="1825" t="s">
        <v>106</v>
      </c>
      <c r="AA7" s="1825" t="s">
        <v>107</v>
      </c>
      <c r="AB7" s="1825" t="s">
        <v>108</v>
      </c>
      <c r="AC7" s="1825" t="s">
        <v>109</v>
      </c>
      <c r="AD7" s="1825" t="s">
        <v>110</v>
      </c>
      <c r="AE7" s="1825" t="s">
        <v>111</v>
      </c>
      <c r="AF7" s="1825" t="s">
        <v>112</v>
      </c>
      <c r="AG7" s="1825" t="s">
        <v>113</v>
      </c>
      <c r="AH7" s="1825" t="s">
        <v>114</v>
      </c>
      <c r="AI7" s="1825" t="s">
        <v>115</v>
      </c>
      <c r="AJ7" s="1825" t="s">
        <v>116</v>
      </c>
      <c r="AK7" s="1825" t="s">
        <v>117</v>
      </c>
      <c r="AL7" s="1825" t="s">
        <v>118</v>
      </c>
      <c r="AM7" s="1825" t="s">
        <v>119</v>
      </c>
      <c r="AN7" s="3759"/>
      <c r="AO7" s="964" t="s">
        <v>106</v>
      </c>
      <c r="AP7" s="964" t="s">
        <v>107</v>
      </c>
      <c r="AQ7" s="964" t="s">
        <v>108</v>
      </c>
      <c r="AR7" s="964" t="s">
        <v>109</v>
      </c>
      <c r="AS7" s="964" t="s">
        <v>110</v>
      </c>
      <c r="AT7" s="964" t="s">
        <v>111</v>
      </c>
      <c r="AU7" s="964" t="s">
        <v>112</v>
      </c>
      <c r="AV7" s="964" t="s">
        <v>113</v>
      </c>
      <c r="AW7" s="964" t="s">
        <v>114</v>
      </c>
      <c r="AX7" s="964" t="s">
        <v>115</v>
      </c>
      <c r="AY7" s="964" t="s">
        <v>116</v>
      </c>
      <c r="AZ7" s="964" t="s">
        <v>117</v>
      </c>
      <c r="BA7" s="964" t="s">
        <v>118</v>
      </c>
      <c r="BB7" s="964" t="s">
        <v>119</v>
      </c>
      <c r="BC7" s="3761"/>
      <c r="BD7" s="3761"/>
      <c r="BE7" s="3761"/>
      <c r="BF7" s="964" t="s">
        <v>106</v>
      </c>
      <c r="BG7" s="964" t="s">
        <v>107</v>
      </c>
      <c r="BH7" s="964" t="s">
        <v>108</v>
      </c>
      <c r="BI7" s="964" t="s">
        <v>109</v>
      </c>
      <c r="BJ7" s="964" t="s">
        <v>110</v>
      </c>
      <c r="BK7" s="964" t="s">
        <v>111</v>
      </c>
      <c r="BL7" s="964" t="s">
        <v>112</v>
      </c>
      <c r="BM7" s="964" t="s">
        <v>113</v>
      </c>
      <c r="BN7" s="964" t="s">
        <v>114</v>
      </c>
      <c r="BO7" s="964" t="s">
        <v>115</v>
      </c>
      <c r="BP7" s="964" t="s">
        <v>116</v>
      </c>
      <c r="BQ7" s="964" t="s">
        <v>117</v>
      </c>
      <c r="BR7" s="964" t="s">
        <v>118</v>
      </c>
      <c r="BS7" s="964" t="s">
        <v>119</v>
      </c>
      <c r="BT7" s="3759"/>
      <c r="BU7" s="964" t="s">
        <v>106</v>
      </c>
      <c r="BV7" s="964" t="s">
        <v>107</v>
      </c>
      <c r="BW7" s="964" t="s">
        <v>108</v>
      </c>
      <c r="BX7" s="964" t="s">
        <v>109</v>
      </c>
      <c r="BY7" s="964" t="s">
        <v>110</v>
      </c>
      <c r="BZ7" s="964" t="s">
        <v>111</v>
      </c>
      <c r="CA7" s="964" t="s">
        <v>112</v>
      </c>
      <c r="CB7" s="964" t="s">
        <v>113</v>
      </c>
      <c r="CC7" s="964" t="s">
        <v>114</v>
      </c>
      <c r="CD7" s="964" t="s">
        <v>115</v>
      </c>
      <c r="CE7" s="964" t="s">
        <v>116</v>
      </c>
      <c r="CF7" s="964" t="s">
        <v>117</v>
      </c>
      <c r="CG7" s="964" t="s">
        <v>118</v>
      </c>
      <c r="CH7" s="964" t="s">
        <v>119</v>
      </c>
      <c r="CI7" s="3755"/>
      <c r="CJ7" s="3755"/>
      <c r="CK7" s="3755"/>
      <c r="CL7" s="3755"/>
      <c r="CM7" s="3759"/>
      <c r="CN7" s="964" t="s">
        <v>106</v>
      </c>
      <c r="CO7" s="964" t="s">
        <v>107</v>
      </c>
      <c r="CP7" s="964" t="s">
        <v>108</v>
      </c>
      <c r="CQ7" s="964" t="s">
        <v>109</v>
      </c>
      <c r="CR7" s="964" t="s">
        <v>110</v>
      </c>
      <c r="CS7" s="964" t="s">
        <v>111</v>
      </c>
      <c r="CT7" s="964" t="s">
        <v>112</v>
      </c>
      <c r="CU7" s="964" t="s">
        <v>113</v>
      </c>
      <c r="CV7" s="964" t="s">
        <v>114</v>
      </c>
      <c r="CW7" s="964" t="s">
        <v>115</v>
      </c>
      <c r="CX7" s="964" t="s">
        <v>116</v>
      </c>
      <c r="CY7" s="964" t="s">
        <v>117</v>
      </c>
      <c r="CZ7" s="964" t="s">
        <v>118</v>
      </c>
      <c r="DA7" s="964" t="s">
        <v>119</v>
      </c>
      <c r="DB7" s="3755"/>
      <c r="DC7" s="3755"/>
      <c r="DD7" s="3755"/>
      <c r="DE7" s="964" t="s">
        <v>106</v>
      </c>
      <c r="DF7" s="964" t="s">
        <v>107</v>
      </c>
      <c r="DG7" s="964" t="s">
        <v>108</v>
      </c>
      <c r="DH7" s="964" t="s">
        <v>109</v>
      </c>
      <c r="DI7" s="964" t="s">
        <v>110</v>
      </c>
      <c r="DJ7" s="964" t="s">
        <v>111</v>
      </c>
      <c r="DK7" s="1807" t="s">
        <v>112</v>
      </c>
      <c r="DL7" s="1807" t="s">
        <v>113</v>
      </c>
      <c r="DM7" s="1807" t="s">
        <v>114</v>
      </c>
      <c r="DN7" s="1807" t="s">
        <v>115</v>
      </c>
      <c r="DO7" s="1807" t="s">
        <v>116</v>
      </c>
      <c r="DP7" s="1807" t="s">
        <v>117</v>
      </c>
      <c r="DQ7" s="1807" t="s">
        <v>118</v>
      </c>
      <c r="DR7" s="964" t="s">
        <v>119</v>
      </c>
      <c r="DS7" s="3759"/>
      <c r="DT7" s="964" t="s">
        <v>106</v>
      </c>
      <c r="DU7" s="964" t="s">
        <v>107</v>
      </c>
      <c r="DV7" s="964" t="s">
        <v>108</v>
      </c>
      <c r="DW7" s="964" t="s">
        <v>109</v>
      </c>
      <c r="DX7" s="964" t="s">
        <v>110</v>
      </c>
      <c r="DY7" s="964" t="s">
        <v>111</v>
      </c>
      <c r="DZ7" s="964" t="s">
        <v>112</v>
      </c>
      <c r="EA7" s="964" t="s">
        <v>113</v>
      </c>
      <c r="EB7" s="964" t="s">
        <v>114</v>
      </c>
      <c r="EC7" s="964" t="s">
        <v>115</v>
      </c>
      <c r="ED7" s="964" t="s">
        <v>116</v>
      </c>
      <c r="EE7" s="964" t="s">
        <v>117</v>
      </c>
      <c r="EF7" s="964" t="s">
        <v>118</v>
      </c>
      <c r="EG7" s="964" t="s">
        <v>119</v>
      </c>
      <c r="EH7" s="3755"/>
      <c r="EI7" s="3755"/>
      <c r="EJ7" s="3769"/>
      <c r="EK7" s="3755"/>
      <c r="EL7" s="3755"/>
      <c r="EM7" s="3767"/>
      <c r="EN7" s="569" t="s">
        <v>839</v>
      </c>
      <c r="EO7" s="231"/>
      <c r="EP7" s="3765"/>
      <c r="EQ7" s="1767"/>
    </row>
    <row r="8" spans="1:147" s="30" customFormat="1" ht="47.25" hidden="1" customHeight="1">
      <c r="A8" s="1466" t="s">
        <v>122</v>
      </c>
      <c r="B8" s="1467" t="s">
        <v>123</v>
      </c>
      <c r="C8" s="1468" t="s">
        <v>20</v>
      </c>
      <c r="D8" s="1469"/>
      <c r="E8" s="1469"/>
      <c r="F8" s="1469"/>
      <c r="G8" s="1470"/>
      <c r="H8" s="1471"/>
      <c r="I8" s="1471"/>
      <c r="J8" s="1471"/>
      <c r="K8" s="1471"/>
      <c r="L8" s="1471"/>
      <c r="M8" s="1471"/>
      <c r="N8" s="1471"/>
      <c r="O8" s="1471"/>
      <c r="P8" s="1471"/>
      <c r="Q8" s="1471"/>
      <c r="R8" s="1471"/>
      <c r="S8" s="1471"/>
      <c r="T8" s="1471"/>
      <c r="U8" s="1471"/>
      <c r="V8" s="1471"/>
      <c r="W8" s="1471"/>
      <c r="X8" s="1471"/>
      <c r="Y8" s="1471"/>
      <c r="Z8" s="1472"/>
      <c r="AA8" s="1472"/>
      <c r="AB8" s="1472"/>
      <c r="AC8" s="1472"/>
      <c r="AD8" s="1472"/>
      <c r="AE8" s="1472"/>
      <c r="AF8" s="1472"/>
      <c r="AG8" s="1472"/>
      <c r="AH8" s="1472"/>
      <c r="AI8" s="1472"/>
      <c r="AJ8" s="1472"/>
      <c r="AK8" s="1472"/>
      <c r="AL8" s="1472"/>
      <c r="AM8" s="1472"/>
      <c r="AN8" s="1471"/>
      <c r="AO8" s="1473"/>
      <c r="AP8" s="1473"/>
      <c r="AQ8" s="1473"/>
      <c r="AR8" s="1473"/>
      <c r="AS8" s="1473"/>
      <c r="AT8" s="1473"/>
      <c r="AU8" s="1473"/>
      <c r="AV8" s="1473"/>
      <c r="AW8" s="1473"/>
      <c r="AX8" s="1473"/>
      <c r="AY8" s="1473"/>
      <c r="AZ8" s="1473"/>
      <c r="BA8" s="1473"/>
      <c r="BB8" s="1473"/>
      <c r="BC8" s="1473"/>
      <c r="BD8" s="1473"/>
      <c r="BE8" s="1473"/>
      <c r="BF8" s="964"/>
      <c r="BG8" s="964"/>
      <c r="BH8" s="964"/>
      <c r="BI8" s="964"/>
      <c r="BJ8" s="964"/>
      <c r="BK8" s="964"/>
      <c r="BL8" s="964"/>
      <c r="BM8" s="964"/>
      <c r="BN8" s="964"/>
      <c r="BO8" s="964"/>
      <c r="BP8" s="964"/>
      <c r="BQ8" s="964"/>
      <c r="BR8" s="964"/>
      <c r="BS8" s="964"/>
      <c r="BT8" s="1471"/>
      <c r="BU8" s="1473"/>
      <c r="BV8" s="1473"/>
      <c r="BW8" s="1473"/>
      <c r="BX8" s="1473"/>
      <c r="BY8" s="1473"/>
      <c r="BZ8" s="1473"/>
      <c r="CA8" s="1473"/>
      <c r="CB8" s="1473"/>
      <c r="CC8" s="1473"/>
      <c r="CD8" s="1473"/>
      <c r="CE8" s="1473"/>
      <c r="CF8" s="1473"/>
      <c r="CG8" s="1473"/>
      <c r="CH8" s="1473"/>
      <c r="CI8" s="1831" t="e">
        <v>#REF!</v>
      </c>
      <c r="CJ8" s="1831"/>
      <c r="CK8" s="1831"/>
      <c r="CL8" s="1831"/>
      <c r="CM8" s="1831"/>
      <c r="CN8" s="1831"/>
      <c r="CO8" s="1831"/>
      <c r="CP8" s="1831"/>
      <c r="CQ8" s="1831"/>
      <c r="CR8" s="1831"/>
      <c r="CS8" s="1831"/>
      <c r="CT8" s="1831"/>
      <c r="CU8" s="1831"/>
      <c r="CV8" s="1831"/>
      <c r="CW8" s="1831"/>
      <c r="CX8" s="1831"/>
      <c r="CY8" s="1831"/>
      <c r="CZ8" s="1831"/>
      <c r="DA8" s="1831"/>
      <c r="DB8" s="1831"/>
      <c r="DC8" s="1831"/>
      <c r="DD8" s="1831"/>
      <c r="DE8" s="1831"/>
      <c r="DF8" s="1831"/>
      <c r="DG8" s="1831"/>
      <c r="DH8" s="1831"/>
      <c r="DI8" s="1831"/>
      <c r="DJ8" s="1831"/>
      <c r="DK8" s="1808"/>
      <c r="DL8" s="1808"/>
      <c r="DM8" s="1808"/>
      <c r="DN8" s="1808"/>
      <c r="DO8" s="1808"/>
      <c r="DP8" s="1808"/>
      <c r="DQ8" s="1808"/>
      <c r="DR8" s="1831"/>
      <c r="DS8" s="1831"/>
      <c r="DT8" s="1831"/>
      <c r="DU8" s="1831"/>
      <c r="DV8" s="1831"/>
      <c r="DW8" s="1831"/>
      <c r="DX8" s="1831"/>
      <c r="DY8" s="1831"/>
      <c r="DZ8" s="1831"/>
      <c r="EA8" s="1831"/>
      <c r="EB8" s="1831"/>
      <c r="EC8" s="1831"/>
      <c r="ED8" s="1831"/>
      <c r="EE8" s="1831"/>
      <c r="EF8" s="1831"/>
      <c r="EG8" s="1831"/>
      <c r="EH8" s="1831"/>
      <c r="EI8" s="1831"/>
      <c r="EJ8" s="1835"/>
      <c r="EK8" s="1831"/>
      <c r="EL8" s="1831"/>
      <c r="EM8" s="1474"/>
      <c r="EN8" s="570"/>
      <c r="EO8" s="427"/>
      <c r="EP8" s="1204"/>
      <c r="EQ8" s="1785"/>
    </row>
    <row r="9" spans="1:147" s="182" customFormat="1" ht="18.75" hidden="1" customHeight="1">
      <c r="A9" s="1475"/>
      <c r="B9" s="1476" t="s">
        <v>124</v>
      </c>
      <c r="C9" s="1477" t="s">
        <v>20</v>
      </c>
      <c r="D9" s="1839"/>
      <c r="E9" s="1839"/>
      <c r="F9" s="1839"/>
      <c r="G9" s="1841"/>
      <c r="H9" s="1478"/>
      <c r="I9" s="1478"/>
      <c r="J9" s="1478"/>
      <c r="K9" s="1478"/>
      <c r="L9" s="1478"/>
      <c r="M9" s="1478"/>
      <c r="N9" s="1478"/>
      <c r="O9" s="1478"/>
      <c r="P9" s="1478"/>
      <c r="Q9" s="1478"/>
      <c r="R9" s="1478"/>
      <c r="S9" s="1478"/>
      <c r="T9" s="1478"/>
      <c r="U9" s="1478"/>
      <c r="V9" s="1478"/>
      <c r="W9" s="1478"/>
      <c r="X9" s="1478"/>
      <c r="Y9" s="1478"/>
      <c r="Z9" s="1479"/>
      <c r="AA9" s="1479"/>
      <c r="AB9" s="1479"/>
      <c r="AC9" s="1479"/>
      <c r="AD9" s="1479"/>
      <c r="AE9" s="1479"/>
      <c r="AF9" s="1479"/>
      <c r="AG9" s="1479"/>
      <c r="AH9" s="1479"/>
      <c r="AI9" s="1479"/>
      <c r="AJ9" s="1479"/>
      <c r="AK9" s="1479"/>
      <c r="AL9" s="1479"/>
      <c r="AM9" s="1479"/>
      <c r="AN9" s="1478"/>
      <c r="AO9" s="1480"/>
      <c r="AP9" s="1480"/>
      <c r="AQ9" s="1480"/>
      <c r="AR9" s="1480"/>
      <c r="AS9" s="1480"/>
      <c r="AT9" s="1480"/>
      <c r="AU9" s="1480"/>
      <c r="AV9" s="1480"/>
      <c r="AW9" s="1480"/>
      <c r="AX9" s="1480"/>
      <c r="AY9" s="1480"/>
      <c r="AZ9" s="1480"/>
      <c r="BA9" s="1480"/>
      <c r="BB9" s="1480"/>
      <c r="BC9" s="1480"/>
      <c r="BD9" s="1480"/>
      <c r="BE9" s="1480"/>
      <c r="BF9" s="1481"/>
      <c r="BG9" s="1481"/>
      <c r="BH9" s="1481"/>
      <c r="BI9" s="1481"/>
      <c r="BJ9" s="1481"/>
      <c r="BK9" s="1481"/>
      <c r="BL9" s="1481"/>
      <c r="BM9" s="1481"/>
      <c r="BN9" s="1481"/>
      <c r="BO9" s="1481"/>
      <c r="BP9" s="1481"/>
      <c r="BQ9" s="1481"/>
      <c r="BR9" s="1481"/>
      <c r="BS9" s="1481"/>
      <c r="BT9" s="1478"/>
      <c r="BU9" s="1480"/>
      <c r="BV9" s="1480"/>
      <c r="BW9" s="1480"/>
      <c r="BX9" s="1480"/>
      <c r="BY9" s="1480"/>
      <c r="BZ9" s="1480"/>
      <c r="CA9" s="1480"/>
      <c r="CB9" s="1480"/>
      <c r="CC9" s="1480"/>
      <c r="CD9" s="1480"/>
      <c r="CE9" s="1480"/>
      <c r="CF9" s="1480"/>
      <c r="CG9" s="1480"/>
      <c r="CH9" s="1480"/>
      <c r="CI9" s="1831" t="e">
        <v>#REF!</v>
      </c>
      <c r="CJ9" s="1831"/>
      <c r="CK9" s="1831"/>
      <c r="CL9" s="1831"/>
      <c r="CM9" s="1831"/>
      <c r="CN9" s="1831"/>
      <c r="CO9" s="1831"/>
      <c r="CP9" s="1831"/>
      <c r="CQ9" s="1831"/>
      <c r="CR9" s="1831"/>
      <c r="CS9" s="1831"/>
      <c r="CT9" s="1831"/>
      <c r="CU9" s="1831"/>
      <c r="CV9" s="1831"/>
      <c r="CW9" s="1831"/>
      <c r="CX9" s="1831"/>
      <c r="CY9" s="1831"/>
      <c r="CZ9" s="1831"/>
      <c r="DA9" s="1831"/>
      <c r="DB9" s="1831"/>
      <c r="DC9" s="1831"/>
      <c r="DD9" s="1831"/>
      <c r="DE9" s="1831"/>
      <c r="DF9" s="1831"/>
      <c r="DG9" s="1831"/>
      <c r="DH9" s="1831"/>
      <c r="DI9" s="1831"/>
      <c r="DJ9" s="1831"/>
      <c r="DK9" s="1808"/>
      <c r="DL9" s="1808"/>
      <c r="DM9" s="1808"/>
      <c r="DN9" s="1808"/>
      <c r="DO9" s="1808"/>
      <c r="DP9" s="1808"/>
      <c r="DQ9" s="1808"/>
      <c r="DR9" s="1831"/>
      <c r="DS9" s="1831"/>
      <c r="DT9" s="1831"/>
      <c r="DU9" s="1831"/>
      <c r="DV9" s="1831"/>
      <c r="DW9" s="1831"/>
      <c r="DX9" s="1831"/>
      <c r="DY9" s="1831"/>
      <c r="DZ9" s="1831"/>
      <c r="EA9" s="1831"/>
      <c r="EB9" s="1831"/>
      <c r="EC9" s="1831"/>
      <c r="ED9" s="1831"/>
      <c r="EE9" s="1831"/>
      <c r="EF9" s="1831"/>
      <c r="EG9" s="1831"/>
      <c r="EH9" s="1831"/>
      <c r="EI9" s="1831"/>
      <c r="EJ9" s="1691"/>
      <c r="EK9" s="1482"/>
      <c r="EL9" s="1482"/>
      <c r="EM9" s="1483"/>
      <c r="EN9" s="571"/>
      <c r="EO9" s="426"/>
      <c r="EP9" s="1205"/>
      <c r="EQ9" s="1778"/>
    </row>
    <row r="10" spans="1:147" s="182" customFormat="1" ht="18.75" hidden="1" customHeight="1">
      <c r="A10" s="1475"/>
      <c r="B10" s="1476" t="s">
        <v>125</v>
      </c>
      <c r="C10" s="1477" t="s">
        <v>20</v>
      </c>
      <c r="D10" s="1839"/>
      <c r="E10" s="1839"/>
      <c r="F10" s="1839"/>
      <c r="G10" s="1841"/>
      <c r="H10" s="1478"/>
      <c r="I10" s="1478"/>
      <c r="J10" s="1478"/>
      <c r="K10" s="1478"/>
      <c r="L10" s="1478"/>
      <c r="M10" s="1478"/>
      <c r="N10" s="1478"/>
      <c r="O10" s="1478"/>
      <c r="P10" s="1478"/>
      <c r="Q10" s="1478"/>
      <c r="R10" s="1478"/>
      <c r="S10" s="1478"/>
      <c r="T10" s="1478"/>
      <c r="U10" s="1478"/>
      <c r="V10" s="1478"/>
      <c r="W10" s="1478"/>
      <c r="X10" s="1478"/>
      <c r="Y10" s="1478"/>
      <c r="Z10" s="1479"/>
      <c r="AA10" s="1479"/>
      <c r="AB10" s="1479"/>
      <c r="AC10" s="1479"/>
      <c r="AD10" s="1479"/>
      <c r="AE10" s="1479"/>
      <c r="AF10" s="1479"/>
      <c r="AG10" s="1479"/>
      <c r="AH10" s="1479"/>
      <c r="AI10" s="1479"/>
      <c r="AJ10" s="1479"/>
      <c r="AK10" s="1479"/>
      <c r="AL10" s="1479"/>
      <c r="AM10" s="1479"/>
      <c r="AN10" s="1478"/>
      <c r="AO10" s="1480"/>
      <c r="AP10" s="1480"/>
      <c r="AQ10" s="1480"/>
      <c r="AR10" s="1480"/>
      <c r="AS10" s="1480"/>
      <c r="AT10" s="1480"/>
      <c r="AU10" s="1480"/>
      <c r="AV10" s="1480"/>
      <c r="AW10" s="1480"/>
      <c r="AX10" s="1480"/>
      <c r="AY10" s="1480"/>
      <c r="AZ10" s="1480"/>
      <c r="BA10" s="1480"/>
      <c r="BB10" s="1480"/>
      <c r="BC10" s="1480"/>
      <c r="BD10" s="1480"/>
      <c r="BE10" s="1480"/>
      <c r="BF10" s="1481"/>
      <c r="BG10" s="1481"/>
      <c r="BH10" s="1481"/>
      <c r="BI10" s="1481"/>
      <c r="BJ10" s="1481"/>
      <c r="BK10" s="1481"/>
      <c r="BL10" s="1481"/>
      <c r="BM10" s="1481"/>
      <c r="BN10" s="1481"/>
      <c r="BO10" s="1481"/>
      <c r="BP10" s="1481"/>
      <c r="BQ10" s="1481"/>
      <c r="BR10" s="1481"/>
      <c r="BS10" s="1481"/>
      <c r="BT10" s="1478"/>
      <c r="BU10" s="1480"/>
      <c r="BV10" s="1480"/>
      <c r="BW10" s="1480"/>
      <c r="BX10" s="1480"/>
      <c r="BY10" s="1480"/>
      <c r="BZ10" s="1480"/>
      <c r="CA10" s="1480"/>
      <c r="CB10" s="1480"/>
      <c r="CC10" s="1480"/>
      <c r="CD10" s="1480"/>
      <c r="CE10" s="1480"/>
      <c r="CF10" s="1480"/>
      <c r="CG10" s="1480"/>
      <c r="CH10" s="1480"/>
      <c r="CI10" s="1831" t="e">
        <v>#REF!</v>
      </c>
      <c r="CJ10" s="1831"/>
      <c r="CK10" s="1831"/>
      <c r="CL10" s="1831"/>
      <c r="CM10" s="1831"/>
      <c r="CN10" s="1831"/>
      <c r="CO10" s="1831"/>
      <c r="CP10" s="1831"/>
      <c r="CQ10" s="1831"/>
      <c r="CR10" s="1831"/>
      <c r="CS10" s="1831"/>
      <c r="CT10" s="1831"/>
      <c r="CU10" s="1831"/>
      <c r="CV10" s="1831"/>
      <c r="CW10" s="1831"/>
      <c r="CX10" s="1831"/>
      <c r="CY10" s="1831"/>
      <c r="CZ10" s="1831"/>
      <c r="DA10" s="1831"/>
      <c r="DB10" s="1831"/>
      <c r="DC10" s="1831"/>
      <c r="DD10" s="1831"/>
      <c r="DE10" s="1831"/>
      <c r="DF10" s="1831"/>
      <c r="DG10" s="1831"/>
      <c r="DH10" s="1831"/>
      <c r="DI10" s="1831"/>
      <c r="DJ10" s="1831"/>
      <c r="DK10" s="1808"/>
      <c r="DL10" s="1808"/>
      <c r="DM10" s="1808"/>
      <c r="DN10" s="1808"/>
      <c r="DO10" s="1808"/>
      <c r="DP10" s="1808"/>
      <c r="DQ10" s="1808"/>
      <c r="DR10" s="1831"/>
      <c r="DS10" s="1831"/>
      <c r="DT10" s="1831"/>
      <c r="DU10" s="1831"/>
      <c r="DV10" s="1831"/>
      <c r="DW10" s="1831"/>
      <c r="DX10" s="1831"/>
      <c r="DY10" s="1831"/>
      <c r="DZ10" s="1831"/>
      <c r="EA10" s="1831"/>
      <c r="EB10" s="1831"/>
      <c r="EC10" s="1831"/>
      <c r="ED10" s="1831"/>
      <c r="EE10" s="1831"/>
      <c r="EF10" s="1831"/>
      <c r="EG10" s="1831"/>
      <c r="EH10" s="1831"/>
      <c r="EI10" s="1831"/>
      <c r="EJ10" s="1691"/>
      <c r="EK10" s="1482"/>
      <c r="EL10" s="1482"/>
      <c r="EM10" s="1483"/>
      <c r="EN10" s="571"/>
      <c r="EO10" s="426"/>
      <c r="EP10" s="1205"/>
      <c r="EQ10" s="1778"/>
    </row>
    <row r="11" spans="1:147" s="182" customFormat="1" ht="18.75" hidden="1" customHeight="1">
      <c r="A11" s="1475"/>
      <c r="B11" s="1476" t="s">
        <v>126</v>
      </c>
      <c r="C11" s="1477" t="s">
        <v>20</v>
      </c>
      <c r="D11" s="1839"/>
      <c r="E11" s="1839"/>
      <c r="F11" s="1839"/>
      <c r="G11" s="1841"/>
      <c r="H11" s="1478"/>
      <c r="I11" s="1478"/>
      <c r="J11" s="1478"/>
      <c r="K11" s="1478"/>
      <c r="L11" s="1478"/>
      <c r="M11" s="1478"/>
      <c r="N11" s="1478"/>
      <c r="O11" s="1478"/>
      <c r="P11" s="1478"/>
      <c r="Q11" s="1478"/>
      <c r="R11" s="1478"/>
      <c r="S11" s="1478"/>
      <c r="T11" s="1478"/>
      <c r="U11" s="1478"/>
      <c r="V11" s="1478"/>
      <c r="W11" s="1478"/>
      <c r="X11" s="1478"/>
      <c r="Y11" s="1478"/>
      <c r="Z11" s="1479"/>
      <c r="AA11" s="1479"/>
      <c r="AB11" s="1479"/>
      <c r="AC11" s="1479"/>
      <c r="AD11" s="1479"/>
      <c r="AE11" s="1479"/>
      <c r="AF11" s="1479"/>
      <c r="AG11" s="1479"/>
      <c r="AH11" s="1479"/>
      <c r="AI11" s="1479"/>
      <c r="AJ11" s="1479"/>
      <c r="AK11" s="1479"/>
      <c r="AL11" s="1479"/>
      <c r="AM11" s="1479"/>
      <c r="AN11" s="1478"/>
      <c r="AO11" s="1480"/>
      <c r="AP11" s="1480"/>
      <c r="AQ11" s="1480"/>
      <c r="AR11" s="1480"/>
      <c r="AS11" s="1480"/>
      <c r="AT11" s="1480"/>
      <c r="AU11" s="1480"/>
      <c r="AV11" s="1480"/>
      <c r="AW11" s="1480"/>
      <c r="AX11" s="1480"/>
      <c r="AY11" s="1480"/>
      <c r="AZ11" s="1480"/>
      <c r="BA11" s="1480"/>
      <c r="BB11" s="1480"/>
      <c r="BC11" s="1480"/>
      <c r="BD11" s="1480"/>
      <c r="BE11" s="1480"/>
      <c r="BF11" s="1481"/>
      <c r="BG11" s="1481"/>
      <c r="BH11" s="1481"/>
      <c r="BI11" s="1481"/>
      <c r="BJ11" s="1481"/>
      <c r="BK11" s="1481"/>
      <c r="BL11" s="1481"/>
      <c r="BM11" s="1481"/>
      <c r="BN11" s="1481"/>
      <c r="BO11" s="1481"/>
      <c r="BP11" s="1481"/>
      <c r="BQ11" s="1481"/>
      <c r="BR11" s="1481"/>
      <c r="BS11" s="1481"/>
      <c r="BT11" s="1478"/>
      <c r="BU11" s="1480"/>
      <c r="BV11" s="1480"/>
      <c r="BW11" s="1480"/>
      <c r="BX11" s="1480"/>
      <c r="BY11" s="1480"/>
      <c r="BZ11" s="1480"/>
      <c r="CA11" s="1480"/>
      <c r="CB11" s="1480"/>
      <c r="CC11" s="1480"/>
      <c r="CD11" s="1480"/>
      <c r="CE11" s="1480"/>
      <c r="CF11" s="1480"/>
      <c r="CG11" s="1480"/>
      <c r="CH11" s="1480"/>
      <c r="CI11" s="1831" t="e">
        <v>#REF!</v>
      </c>
      <c r="CJ11" s="1831"/>
      <c r="CK11" s="1831"/>
      <c r="CL11" s="1831"/>
      <c r="CM11" s="1831"/>
      <c r="CN11" s="1831"/>
      <c r="CO11" s="1831"/>
      <c r="CP11" s="1831"/>
      <c r="CQ11" s="1831"/>
      <c r="CR11" s="1831"/>
      <c r="CS11" s="1831"/>
      <c r="CT11" s="1831"/>
      <c r="CU11" s="1831"/>
      <c r="CV11" s="1831"/>
      <c r="CW11" s="1831"/>
      <c r="CX11" s="1831"/>
      <c r="CY11" s="1831"/>
      <c r="CZ11" s="1831"/>
      <c r="DA11" s="1831"/>
      <c r="DB11" s="1831"/>
      <c r="DC11" s="1831"/>
      <c r="DD11" s="1831"/>
      <c r="DE11" s="1831"/>
      <c r="DF11" s="1831"/>
      <c r="DG11" s="1831"/>
      <c r="DH11" s="1831"/>
      <c r="DI11" s="1831"/>
      <c r="DJ11" s="1831"/>
      <c r="DK11" s="1808"/>
      <c r="DL11" s="1808"/>
      <c r="DM11" s="1808"/>
      <c r="DN11" s="1808"/>
      <c r="DO11" s="1808"/>
      <c r="DP11" s="1808"/>
      <c r="DQ11" s="1808"/>
      <c r="DR11" s="1831"/>
      <c r="DS11" s="1831"/>
      <c r="DT11" s="1831"/>
      <c r="DU11" s="1831"/>
      <c r="DV11" s="1831"/>
      <c r="DW11" s="1831"/>
      <c r="DX11" s="1831"/>
      <c r="DY11" s="1831"/>
      <c r="DZ11" s="1831"/>
      <c r="EA11" s="1831"/>
      <c r="EB11" s="1831"/>
      <c r="EC11" s="1831"/>
      <c r="ED11" s="1831"/>
      <c r="EE11" s="1831"/>
      <c r="EF11" s="1831"/>
      <c r="EG11" s="1831"/>
      <c r="EH11" s="1831"/>
      <c r="EI11" s="1831"/>
      <c r="EJ11" s="1691"/>
      <c r="EK11" s="1482"/>
      <c r="EL11" s="1482"/>
      <c r="EM11" s="1483"/>
      <c r="EN11" s="571"/>
      <c r="EO11" s="426"/>
      <c r="EP11" s="1205"/>
      <c r="EQ11" s="1778"/>
    </row>
    <row r="12" spans="1:147" s="182" customFormat="1" ht="18.75" hidden="1" customHeight="1">
      <c r="A12" s="1475"/>
      <c r="B12" s="1476" t="s">
        <v>127</v>
      </c>
      <c r="C12" s="1477" t="s">
        <v>20</v>
      </c>
      <c r="D12" s="1839"/>
      <c r="E12" s="1839"/>
      <c r="F12" s="1839"/>
      <c r="G12" s="1841"/>
      <c r="H12" s="1478"/>
      <c r="I12" s="1478"/>
      <c r="J12" s="1478"/>
      <c r="K12" s="1478"/>
      <c r="L12" s="1478"/>
      <c r="M12" s="1478"/>
      <c r="N12" s="1478"/>
      <c r="O12" s="1478"/>
      <c r="P12" s="1478"/>
      <c r="Q12" s="1478"/>
      <c r="R12" s="1478"/>
      <c r="S12" s="1478"/>
      <c r="T12" s="1478"/>
      <c r="U12" s="1478"/>
      <c r="V12" s="1478"/>
      <c r="W12" s="1478"/>
      <c r="X12" s="1478"/>
      <c r="Y12" s="1478"/>
      <c r="Z12" s="1479"/>
      <c r="AA12" s="1479"/>
      <c r="AB12" s="1479"/>
      <c r="AC12" s="1479"/>
      <c r="AD12" s="1479"/>
      <c r="AE12" s="1479"/>
      <c r="AF12" s="1479"/>
      <c r="AG12" s="1479"/>
      <c r="AH12" s="1479"/>
      <c r="AI12" s="1479"/>
      <c r="AJ12" s="1479"/>
      <c r="AK12" s="1479"/>
      <c r="AL12" s="1479"/>
      <c r="AM12" s="1479"/>
      <c r="AN12" s="1478"/>
      <c r="AO12" s="1480"/>
      <c r="AP12" s="1480"/>
      <c r="AQ12" s="1480"/>
      <c r="AR12" s="1480"/>
      <c r="AS12" s="1480"/>
      <c r="AT12" s="1480"/>
      <c r="AU12" s="1480"/>
      <c r="AV12" s="1480"/>
      <c r="AW12" s="1480"/>
      <c r="AX12" s="1480"/>
      <c r="AY12" s="1480"/>
      <c r="AZ12" s="1480"/>
      <c r="BA12" s="1480"/>
      <c r="BB12" s="1480"/>
      <c r="BC12" s="1480"/>
      <c r="BD12" s="1480"/>
      <c r="BE12" s="1480"/>
      <c r="BF12" s="1481"/>
      <c r="BG12" s="1481"/>
      <c r="BH12" s="1481"/>
      <c r="BI12" s="1481"/>
      <c r="BJ12" s="1481"/>
      <c r="BK12" s="1481"/>
      <c r="BL12" s="1481"/>
      <c r="BM12" s="1481"/>
      <c r="BN12" s="1481"/>
      <c r="BO12" s="1481"/>
      <c r="BP12" s="1481"/>
      <c r="BQ12" s="1481"/>
      <c r="BR12" s="1481"/>
      <c r="BS12" s="1481"/>
      <c r="BT12" s="1478"/>
      <c r="BU12" s="1480"/>
      <c r="BV12" s="1480"/>
      <c r="BW12" s="1480"/>
      <c r="BX12" s="1480"/>
      <c r="BY12" s="1480"/>
      <c r="BZ12" s="1480"/>
      <c r="CA12" s="1480"/>
      <c r="CB12" s="1480"/>
      <c r="CC12" s="1480"/>
      <c r="CD12" s="1480"/>
      <c r="CE12" s="1480"/>
      <c r="CF12" s="1480"/>
      <c r="CG12" s="1480"/>
      <c r="CH12" s="1480"/>
      <c r="CI12" s="1831" t="e">
        <v>#REF!</v>
      </c>
      <c r="CJ12" s="1831"/>
      <c r="CK12" s="1831"/>
      <c r="CL12" s="1831"/>
      <c r="CM12" s="1831"/>
      <c r="CN12" s="1831"/>
      <c r="CO12" s="1831"/>
      <c r="CP12" s="1831"/>
      <c r="CQ12" s="1831"/>
      <c r="CR12" s="1831"/>
      <c r="CS12" s="1831"/>
      <c r="CT12" s="1831"/>
      <c r="CU12" s="1831"/>
      <c r="CV12" s="1831"/>
      <c r="CW12" s="1831"/>
      <c r="CX12" s="1831"/>
      <c r="CY12" s="1831"/>
      <c r="CZ12" s="1831"/>
      <c r="DA12" s="1831"/>
      <c r="DB12" s="1831"/>
      <c r="DC12" s="1831"/>
      <c r="DD12" s="1831"/>
      <c r="DE12" s="1831"/>
      <c r="DF12" s="1831"/>
      <c r="DG12" s="1831"/>
      <c r="DH12" s="1831"/>
      <c r="DI12" s="1831"/>
      <c r="DJ12" s="1831"/>
      <c r="DK12" s="1808"/>
      <c r="DL12" s="1808"/>
      <c r="DM12" s="1808"/>
      <c r="DN12" s="1808"/>
      <c r="DO12" s="1808"/>
      <c r="DP12" s="1808"/>
      <c r="DQ12" s="1808"/>
      <c r="DR12" s="1831"/>
      <c r="DS12" s="1831"/>
      <c r="DT12" s="1831"/>
      <c r="DU12" s="1831"/>
      <c r="DV12" s="1831"/>
      <c r="DW12" s="1831"/>
      <c r="DX12" s="1831"/>
      <c r="DY12" s="1831"/>
      <c r="DZ12" s="1831"/>
      <c r="EA12" s="1831"/>
      <c r="EB12" s="1831"/>
      <c r="EC12" s="1831"/>
      <c r="ED12" s="1831"/>
      <c r="EE12" s="1831"/>
      <c r="EF12" s="1831"/>
      <c r="EG12" s="1831"/>
      <c r="EH12" s="1831"/>
      <c r="EI12" s="1831"/>
      <c r="EJ12" s="1691"/>
      <c r="EK12" s="1482"/>
      <c r="EL12" s="1482"/>
      <c r="EM12" s="1483"/>
      <c r="EN12" s="571"/>
      <c r="EO12" s="426"/>
      <c r="EP12" s="1205"/>
      <c r="EQ12" s="1778"/>
    </row>
    <row r="13" spans="1:147" s="182" customFormat="1" ht="18.75" hidden="1" customHeight="1">
      <c r="A13" s="1475"/>
      <c r="B13" s="1476" t="s">
        <v>128</v>
      </c>
      <c r="C13" s="1477" t="s">
        <v>20</v>
      </c>
      <c r="D13" s="1839"/>
      <c r="E13" s="1839"/>
      <c r="F13" s="1839"/>
      <c r="G13" s="1841"/>
      <c r="H13" s="1478"/>
      <c r="I13" s="1478"/>
      <c r="J13" s="1478"/>
      <c r="K13" s="1478"/>
      <c r="L13" s="1478"/>
      <c r="M13" s="1478"/>
      <c r="N13" s="1478"/>
      <c r="O13" s="1478"/>
      <c r="P13" s="1478"/>
      <c r="Q13" s="1478"/>
      <c r="R13" s="1478"/>
      <c r="S13" s="1478"/>
      <c r="T13" s="1478"/>
      <c r="U13" s="1478"/>
      <c r="V13" s="1478"/>
      <c r="W13" s="1478"/>
      <c r="X13" s="1478"/>
      <c r="Y13" s="1478"/>
      <c r="Z13" s="1479"/>
      <c r="AA13" s="1479"/>
      <c r="AB13" s="1479"/>
      <c r="AC13" s="1479"/>
      <c r="AD13" s="1479"/>
      <c r="AE13" s="1479"/>
      <c r="AF13" s="1479"/>
      <c r="AG13" s="1479"/>
      <c r="AH13" s="1479"/>
      <c r="AI13" s="1479"/>
      <c r="AJ13" s="1479"/>
      <c r="AK13" s="1479"/>
      <c r="AL13" s="1479"/>
      <c r="AM13" s="1479"/>
      <c r="AN13" s="1478"/>
      <c r="AO13" s="1480"/>
      <c r="AP13" s="1480"/>
      <c r="AQ13" s="1480"/>
      <c r="AR13" s="1480"/>
      <c r="AS13" s="1480"/>
      <c r="AT13" s="1480"/>
      <c r="AU13" s="1480"/>
      <c r="AV13" s="1480"/>
      <c r="AW13" s="1480"/>
      <c r="AX13" s="1480"/>
      <c r="AY13" s="1480"/>
      <c r="AZ13" s="1480"/>
      <c r="BA13" s="1480"/>
      <c r="BB13" s="1480"/>
      <c r="BC13" s="1480"/>
      <c r="BD13" s="1480"/>
      <c r="BE13" s="1480"/>
      <c r="BF13" s="1481"/>
      <c r="BG13" s="1481"/>
      <c r="BH13" s="1481"/>
      <c r="BI13" s="1481"/>
      <c r="BJ13" s="1481"/>
      <c r="BK13" s="1481"/>
      <c r="BL13" s="1481"/>
      <c r="BM13" s="1481"/>
      <c r="BN13" s="1481"/>
      <c r="BO13" s="1481"/>
      <c r="BP13" s="1481"/>
      <c r="BQ13" s="1481"/>
      <c r="BR13" s="1481"/>
      <c r="BS13" s="1481"/>
      <c r="BT13" s="1478"/>
      <c r="BU13" s="1480"/>
      <c r="BV13" s="1480"/>
      <c r="BW13" s="1480"/>
      <c r="BX13" s="1480"/>
      <c r="BY13" s="1480"/>
      <c r="BZ13" s="1480"/>
      <c r="CA13" s="1480"/>
      <c r="CB13" s="1480"/>
      <c r="CC13" s="1480"/>
      <c r="CD13" s="1480"/>
      <c r="CE13" s="1480"/>
      <c r="CF13" s="1480"/>
      <c r="CG13" s="1480"/>
      <c r="CH13" s="1480"/>
      <c r="CI13" s="1831" t="e">
        <v>#REF!</v>
      </c>
      <c r="CJ13" s="1831"/>
      <c r="CK13" s="1831"/>
      <c r="CL13" s="1831"/>
      <c r="CM13" s="1831"/>
      <c r="CN13" s="1831"/>
      <c r="CO13" s="1831"/>
      <c r="CP13" s="1831"/>
      <c r="CQ13" s="1831"/>
      <c r="CR13" s="1831"/>
      <c r="CS13" s="1831"/>
      <c r="CT13" s="1831"/>
      <c r="CU13" s="1831"/>
      <c r="CV13" s="1831"/>
      <c r="CW13" s="1831"/>
      <c r="CX13" s="1831"/>
      <c r="CY13" s="1831"/>
      <c r="CZ13" s="1831"/>
      <c r="DA13" s="1831"/>
      <c r="DB13" s="1831"/>
      <c r="DC13" s="1831"/>
      <c r="DD13" s="1831"/>
      <c r="DE13" s="1831"/>
      <c r="DF13" s="1831"/>
      <c r="DG13" s="1831"/>
      <c r="DH13" s="1831"/>
      <c r="DI13" s="1831"/>
      <c r="DJ13" s="1831"/>
      <c r="DK13" s="1808"/>
      <c r="DL13" s="1808"/>
      <c r="DM13" s="1808"/>
      <c r="DN13" s="1808"/>
      <c r="DO13" s="1808"/>
      <c r="DP13" s="1808"/>
      <c r="DQ13" s="1808"/>
      <c r="DR13" s="1831"/>
      <c r="DS13" s="1831"/>
      <c r="DT13" s="1831"/>
      <c r="DU13" s="1831"/>
      <c r="DV13" s="1831"/>
      <c r="DW13" s="1831"/>
      <c r="DX13" s="1831"/>
      <c r="DY13" s="1831"/>
      <c r="DZ13" s="1831"/>
      <c r="EA13" s="1831"/>
      <c r="EB13" s="1831"/>
      <c r="EC13" s="1831"/>
      <c r="ED13" s="1831"/>
      <c r="EE13" s="1831"/>
      <c r="EF13" s="1831"/>
      <c r="EG13" s="1831"/>
      <c r="EH13" s="1831"/>
      <c r="EI13" s="1831"/>
      <c r="EJ13" s="1691"/>
      <c r="EK13" s="1482"/>
      <c r="EL13" s="1482"/>
      <c r="EM13" s="1483"/>
      <c r="EN13" s="571"/>
      <c r="EO13" s="426"/>
      <c r="EP13" s="1205"/>
      <c r="EQ13" s="1778"/>
    </row>
    <row r="14" spans="1:147" s="182" customFormat="1" ht="18.75" hidden="1" customHeight="1">
      <c r="A14" s="1475"/>
      <c r="B14" s="1484" t="s">
        <v>129</v>
      </c>
      <c r="C14" s="1477" t="s">
        <v>20</v>
      </c>
      <c r="D14" s="1839"/>
      <c r="E14" s="1839"/>
      <c r="F14" s="1839"/>
      <c r="G14" s="1841"/>
      <c r="H14" s="1478"/>
      <c r="I14" s="1478"/>
      <c r="J14" s="1478"/>
      <c r="K14" s="1478"/>
      <c r="L14" s="1478"/>
      <c r="M14" s="1478"/>
      <c r="N14" s="1478"/>
      <c r="O14" s="1478"/>
      <c r="P14" s="1478"/>
      <c r="Q14" s="1478"/>
      <c r="R14" s="1478"/>
      <c r="S14" s="1478"/>
      <c r="T14" s="1478"/>
      <c r="U14" s="1478"/>
      <c r="V14" s="1478"/>
      <c r="W14" s="1478"/>
      <c r="X14" s="1478"/>
      <c r="Y14" s="1478"/>
      <c r="Z14" s="1479"/>
      <c r="AA14" s="1479"/>
      <c r="AB14" s="1479"/>
      <c r="AC14" s="1479"/>
      <c r="AD14" s="1479"/>
      <c r="AE14" s="1479"/>
      <c r="AF14" s="1479"/>
      <c r="AG14" s="1479"/>
      <c r="AH14" s="1479"/>
      <c r="AI14" s="1479"/>
      <c r="AJ14" s="1479"/>
      <c r="AK14" s="1479"/>
      <c r="AL14" s="1479"/>
      <c r="AM14" s="1479"/>
      <c r="AN14" s="1478"/>
      <c r="AO14" s="1480"/>
      <c r="AP14" s="1480"/>
      <c r="AQ14" s="1480"/>
      <c r="AR14" s="1480"/>
      <c r="AS14" s="1480"/>
      <c r="AT14" s="1480"/>
      <c r="AU14" s="1480"/>
      <c r="AV14" s="1480"/>
      <c r="AW14" s="1480"/>
      <c r="AX14" s="1480"/>
      <c r="AY14" s="1480"/>
      <c r="AZ14" s="1480"/>
      <c r="BA14" s="1480"/>
      <c r="BB14" s="1480"/>
      <c r="BC14" s="1480"/>
      <c r="BD14" s="1480"/>
      <c r="BE14" s="1480"/>
      <c r="BF14" s="1481"/>
      <c r="BG14" s="1481"/>
      <c r="BH14" s="1481"/>
      <c r="BI14" s="1481"/>
      <c r="BJ14" s="1481"/>
      <c r="BK14" s="1481"/>
      <c r="BL14" s="1481"/>
      <c r="BM14" s="1481"/>
      <c r="BN14" s="1481"/>
      <c r="BO14" s="1481"/>
      <c r="BP14" s="1481"/>
      <c r="BQ14" s="1481"/>
      <c r="BR14" s="1481"/>
      <c r="BS14" s="1481"/>
      <c r="BT14" s="1478"/>
      <c r="BU14" s="1480"/>
      <c r="BV14" s="1480"/>
      <c r="BW14" s="1480"/>
      <c r="BX14" s="1480"/>
      <c r="BY14" s="1480"/>
      <c r="BZ14" s="1480"/>
      <c r="CA14" s="1480"/>
      <c r="CB14" s="1480"/>
      <c r="CC14" s="1480"/>
      <c r="CD14" s="1480"/>
      <c r="CE14" s="1480"/>
      <c r="CF14" s="1480"/>
      <c r="CG14" s="1480"/>
      <c r="CH14" s="1480"/>
      <c r="CI14" s="1831" t="e">
        <v>#REF!</v>
      </c>
      <c r="CJ14" s="1831"/>
      <c r="CK14" s="1831"/>
      <c r="CL14" s="1831"/>
      <c r="CM14" s="1831"/>
      <c r="CN14" s="1831"/>
      <c r="CO14" s="1831"/>
      <c r="CP14" s="1831"/>
      <c r="CQ14" s="1831"/>
      <c r="CR14" s="1831"/>
      <c r="CS14" s="1831"/>
      <c r="CT14" s="1831"/>
      <c r="CU14" s="1831"/>
      <c r="CV14" s="1831"/>
      <c r="CW14" s="1831"/>
      <c r="CX14" s="1831"/>
      <c r="CY14" s="1831"/>
      <c r="CZ14" s="1831"/>
      <c r="DA14" s="1831"/>
      <c r="DB14" s="1831"/>
      <c r="DC14" s="1831"/>
      <c r="DD14" s="1831"/>
      <c r="DE14" s="1831"/>
      <c r="DF14" s="1831"/>
      <c r="DG14" s="1831"/>
      <c r="DH14" s="1831"/>
      <c r="DI14" s="1831"/>
      <c r="DJ14" s="1831"/>
      <c r="DK14" s="1808"/>
      <c r="DL14" s="1808"/>
      <c r="DM14" s="1808"/>
      <c r="DN14" s="1808"/>
      <c r="DO14" s="1808"/>
      <c r="DP14" s="1808"/>
      <c r="DQ14" s="1808"/>
      <c r="DR14" s="1831"/>
      <c r="DS14" s="1831"/>
      <c r="DT14" s="1831"/>
      <c r="DU14" s="1831"/>
      <c r="DV14" s="1831"/>
      <c r="DW14" s="1831"/>
      <c r="DX14" s="1831"/>
      <c r="DY14" s="1831"/>
      <c r="DZ14" s="1831"/>
      <c r="EA14" s="1831"/>
      <c r="EB14" s="1831"/>
      <c r="EC14" s="1831"/>
      <c r="ED14" s="1831"/>
      <c r="EE14" s="1831"/>
      <c r="EF14" s="1831"/>
      <c r="EG14" s="1831"/>
      <c r="EH14" s="1831"/>
      <c r="EI14" s="1831"/>
      <c r="EJ14" s="1691"/>
      <c r="EK14" s="1482"/>
      <c r="EL14" s="1482"/>
      <c r="EM14" s="1483"/>
      <c r="EN14" s="571"/>
      <c r="EO14" s="426"/>
      <c r="EP14" s="1205"/>
      <c r="EQ14" s="1778"/>
    </row>
    <row r="15" spans="1:147" s="182" customFormat="1" ht="1.5" hidden="1" customHeight="1">
      <c r="A15" s="1475"/>
      <c r="B15" s="1484" t="s">
        <v>130</v>
      </c>
      <c r="C15" s="1477" t="s">
        <v>20</v>
      </c>
      <c r="D15" s="1839"/>
      <c r="E15" s="1839"/>
      <c r="F15" s="1839"/>
      <c r="G15" s="1841"/>
      <c r="H15" s="1478"/>
      <c r="I15" s="1478"/>
      <c r="J15" s="1478"/>
      <c r="K15" s="1478"/>
      <c r="L15" s="1478"/>
      <c r="M15" s="1478"/>
      <c r="N15" s="1478"/>
      <c r="O15" s="1478"/>
      <c r="P15" s="1478"/>
      <c r="Q15" s="1478"/>
      <c r="R15" s="1478"/>
      <c r="S15" s="1478"/>
      <c r="T15" s="1478"/>
      <c r="U15" s="1478"/>
      <c r="V15" s="1478"/>
      <c r="W15" s="1478"/>
      <c r="X15" s="1478"/>
      <c r="Y15" s="1478"/>
      <c r="Z15" s="1479"/>
      <c r="AA15" s="1479"/>
      <c r="AB15" s="1479"/>
      <c r="AC15" s="1479"/>
      <c r="AD15" s="1479"/>
      <c r="AE15" s="1479"/>
      <c r="AF15" s="1479"/>
      <c r="AG15" s="1479"/>
      <c r="AH15" s="1479"/>
      <c r="AI15" s="1479"/>
      <c r="AJ15" s="1479"/>
      <c r="AK15" s="1479"/>
      <c r="AL15" s="1479"/>
      <c r="AM15" s="1479"/>
      <c r="AN15" s="1478"/>
      <c r="AO15" s="1480"/>
      <c r="AP15" s="1480"/>
      <c r="AQ15" s="1480"/>
      <c r="AR15" s="1480"/>
      <c r="AS15" s="1480"/>
      <c r="AT15" s="1480"/>
      <c r="AU15" s="1480"/>
      <c r="AV15" s="1480"/>
      <c r="AW15" s="1480"/>
      <c r="AX15" s="1480"/>
      <c r="AY15" s="1480"/>
      <c r="AZ15" s="1480"/>
      <c r="BA15" s="1480"/>
      <c r="BB15" s="1480"/>
      <c r="BC15" s="1480"/>
      <c r="BD15" s="1480"/>
      <c r="BE15" s="1480"/>
      <c r="BF15" s="1481"/>
      <c r="BG15" s="1481"/>
      <c r="BH15" s="1481"/>
      <c r="BI15" s="1481"/>
      <c r="BJ15" s="1481"/>
      <c r="BK15" s="1481"/>
      <c r="BL15" s="1481"/>
      <c r="BM15" s="1481"/>
      <c r="BN15" s="1481"/>
      <c r="BO15" s="1481"/>
      <c r="BP15" s="1481"/>
      <c r="BQ15" s="1481"/>
      <c r="BR15" s="1481"/>
      <c r="BS15" s="1481"/>
      <c r="BT15" s="1478"/>
      <c r="BU15" s="1480"/>
      <c r="BV15" s="1480"/>
      <c r="BW15" s="1480"/>
      <c r="BX15" s="1480"/>
      <c r="BY15" s="1480"/>
      <c r="BZ15" s="1480"/>
      <c r="CA15" s="1480"/>
      <c r="CB15" s="1480"/>
      <c r="CC15" s="1480"/>
      <c r="CD15" s="1480"/>
      <c r="CE15" s="1480"/>
      <c r="CF15" s="1480"/>
      <c r="CG15" s="1480"/>
      <c r="CH15" s="1480"/>
      <c r="CI15" s="1831">
        <f>'B1 Bieu TH '!AO8</f>
        <v>0</v>
      </c>
      <c r="CJ15" s="1831"/>
      <c r="CK15" s="1831"/>
      <c r="CL15" s="1831"/>
      <c r="CM15" s="1831"/>
      <c r="CN15" s="1831"/>
      <c r="CO15" s="1831"/>
      <c r="CP15" s="1831"/>
      <c r="CQ15" s="1831"/>
      <c r="CR15" s="1831"/>
      <c r="CS15" s="1831"/>
      <c r="CT15" s="1831"/>
      <c r="CU15" s="1831"/>
      <c r="CV15" s="1831"/>
      <c r="CW15" s="1831"/>
      <c r="CX15" s="1831"/>
      <c r="CY15" s="1831"/>
      <c r="CZ15" s="1831"/>
      <c r="DA15" s="1831"/>
      <c r="DB15" s="1831"/>
      <c r="DC15" s="1831"/>
      <c r="DD15" s="1831"/>
      <c r="DE15" s="1831"/>
      <c r="DF15" s="1831"/>
      <c r="DG15" s="1831"/>
      <c r="DH15" s="1831"/>
      <c r="DI15" s="1831"/>
      <c r="DJ15" s="1831"/>
      <c r="DK15" s="1808"/>
      <c r="DL15" s="1808"/>
      <c r="DM15" s="1808"/>
      <c r="DN15" s="1808"/>
      <c r="DO15" s="1808"/>
      <c r="DP15" s="1808"/>
      <c r="DQ15" s="1808"/>
      <c r="DR15" s="1831"/>
      <c r="DS15" s="1831"/>
      <c r="DT15" s="1831"/>
      <c r="DU15" s="1831"/>
      <c r="DV15" s="1831"/>
      <c r="DW15" s="1831"/>
      <c r="DX15" s="1831"/>
      <c r="DY15" s="1831"/>
      <c r="DZ15" s="1831"/>
      <c r="EA15" s="1831"/>
      <c r="EB15" s="1831"/>
      <c r="EC15" s="1831"/>
      <c r="ED15" s="1831"/>
      <c r="EE15" s="1831"/>
      <c r="EF15" s="1831"/>
      <c r="EG15" s="1831"/>
      <c r="EH15" s="1831"/>
      <c r="EI15" s="1831"/>
      <c r="EJ15" s="1691"/>
      <c r="EK15" s="1482"/>
      <c r="EL15" s="1482"/>
      <c r="EM15" s="1483"/>
      <c r="EN15" s="572"/>
      <c r="EO15" s="426"/>
      <c r="EP15" s="1205"/>
      <c r="EQ15" s="1778"/>
    </row>
    <row r="16" spans="1:147" s="191" customFormat="1" ht="21.75" customHeight="1">
      <c r="A16" s="1485" t="s">
        <v>122</v>
      </c>
      <c r="B16" s="1972" t="s">
        <v>131</v>
      </c>
      <c r="C16" s="1478"/>
      <c r="D16" s="1841"/>
      <c r="E16" s="1841"/>
      <c r="F16" s="1841"/>
      <c r="G16" s="1841"/>
      <c r="H16" s="1841"/>
      <c r="I16" s="1841"/>
      <c r="J16" s="1841"/>
      <c r="K16" s="1841"/>
      <c r="L16" s="1841"/>
      <c r="M16" s="1841"/>
      <c r="N16" s="1841"/>
      <c r="O16" s="1841"/>
      <c r="P16" s="1841"/>
      <c r="Q16" s="1841"/>
      <c r="R16" s="1841"/>
      <c r="S16" s="1841"/>
      <c r="T16" s="1841"/>
      <c r="U16" s="1841"/>
      <c r="V16" s="1841"/>
      <c r="W16" s="1841"/>
      <c r="X16" s="1841"/>
      <c r="Y16" s="1841"/>
      <c r="Z16" s="1479"/>
      <c r="AA16" s="1479"/>
      <c r="AB16" s="1479"/>
      <c r="AC16" s="1479"/>
      <c r="AD16" s="1479"/>
      <c r="AE16" s="1479"/>
      <c r="AF16" s="1479"/>
      <c r="AG16" s="1479"/>
      <c r="AH16" s="1479"/>
      <c r="AI16" s="1479"/>
      <c r="AJ16" s="1479"/>
      <c r="AK16" s="1479"/>
      <c r="AL16" s="1479"/>
      <c r="AM16" s="1479"/>
      <c r="AN16" s="1841"/>
      <c r="AO16" s="1480"/>
      <c r="AP16" s="1480"/>
      <c r="AQ16" s="1480"/>
      <c r="AR16" s="1480"/>
      <c r="AS16" s="1480"/>
      <c r="AT16" s="1480"/>
      <c r="AU16" s="1480"/>
      <c r="AV16" s="1480"/>
      <c r="AW16" s="1480"/>
      <c r="AX16" s="1480"/>
      <c r="AY16" s="1480"/>
      <c r="AZ16" s="1480"/>
      <c r="BA16" s="1480"/>
      <c r="BB16" s="1480"/>
      <c r="BC16" s="1480"/>
      <c r="BD16" s="1480"/>
      <c r="BE16" s="1480"/>
      <c r="BF16" s="1481"/>
      <c r="BG16" s="1481"/>
      <c r="BH16" s="1481"/>
      <c r="BI16" s="1481"/>
      <c r="BJ16" s="1481"/>
      <c r="BK16" s="1481"/>
      <c r="BL16" s="1481"/>
      <c r="BM16" s="1481"/>
      <c r="BN16" s="1481"/>
      <c r="BO16" s="1481"/>
      <c r="BP16" s="1481"/>
      <c r="BQ16" s="1481"/>
      <c r="BR16" s="1481"/>
      <c r="BS16" s="1481"/>
      <c r="BT16" s="1841"/>
      <c r="BU16" s="1480"/>
      <c r="BV16" s="1480"/>
      <c r="BW16" s="1480"/>
      <c r="BX16" s="1480"/>
      <c r="BY16" s="1480"/>
      <c r="BZ16" s="1480"/>
      <c r="CA16" s="1480"/>
      <c r="CB16" s="1480"/>
      <c r="CC16" s="1480"/>
      <c r="CD16" s="1480"/>
      <c r="CE16" s="1480"/>
      <c r="CF16" s="1480"/>
      <c r="CG16" s="1480"/>
      <c r="CH16" s="1480"/>
      <c r="CI16" s="1831"/>
      <c r="CJ16" s="1831"/>
      <c r="CK16" s="1831"/>
      <c r="CL16" s="1831"/>
      <c r="CM16" s="1831"/>
      <c r="CN16" s="1831"/>
      <c r="CO16" s="1831"/>
      <c r="CP16" s="1831"/>
      <c r="CQ16" s="1831"/>
      <c r="CR16" s="1831"/>
      <c r="CS16" s="1831"/>
      <c r="CT16" s="1831"/>
      <c r="CU16" s="1831"/>
      <c r="CV16" s="1831"/>
      <c r="CW16" s="1831"/>
      <c r="CX16" s="1831"/>
      <c r="CY16" s="1831"/>
      <c r="CZ16" s="1831"/>
      <c r="DA16" s="1831"/>
      <c r="DB16" s="1831"/>
      <c r="DC16" s="1831"/>
      <c r="DD16" s="1831"/>
      <c r="DE16" s="1831"/>
      <c r="DF16" s="1831"/>
      <c r="DG16" s="1831"/>
      <c r="DH16" s="1831"/>
      <c r="DI16" s="1973"/>
      <c r="DJ16" s="1974"/>
      <c r="DK16" s="1808"/>
      <c r="DL16" s="1808"/>
      <c r="DM16" s="1808"/>
      <c r="DN16" s="1808"/>
      <c r="DO16" s="1808"/>
      <c r="DP16" s="1808"/>
      <c r="DQ16" s="1808"/>
      <c r="DR16" s="1831"/>
      <c r="DS16" s="1831"/>
      <c r="DT16" s="1831"/>
      <c r="DU16" s="1831"/>
      <c r="DV16" s="1831"/>
      <c r="DW16" s="1831"/>
      <c r="DX16" s="1831"/>
      <c r="DY16" s="1831"/>
      <c r="DZ16" s="1831"/>
      <c r="EA16" s="1831"/>
      <c r="EB16" s="1831"/>
      <c r="EC16" s="1831"/>
      <c r="ED16" s="1831"/>
      <c r="EE16" s="1831"/>
      <c r="EF16" s="1831"/>
      <c r="EG16" s="1831"/>
      <c r="EH16" s="1831"/>
      <c r="EI16" s="1831"/>
      <c r="EJ16" s="1691"/>
      <c r="EK16" s="1482"/>
      <c r="EL16" s="1482"/>
      <c r="EM16" s="1975"/>
      <c r="EN16" s="573"/>
      <c r="EO16" s="426"/>
      <c r="EP16" s="1206"/>
      <c r="EQ16" s="1779"/>
    </row>
    <row r="17" spans="1:163" s="192" customFormat="1" ht="23.25" customHeight="1">
      <c r="A17" s="1825" t="s">
        <v>132</v>
      </c>
      <c r="B17" s="1976" t="s">
        <v>133</v>
      </c>
      <c r="C17" s="1977"/>
      <c r="D17" s="1978"/>
      <c r="E17" s="1978"/>
      <c r="F17" s="1979"/>
      <c r="G17" s="1980"/>
      <c r="H17" s="1980"/>
      <c r="I17" s="1980"/>
      <c r="J17" s="1980"/>
      <c r="K17" s="1980"/>
      <c r="L17" s="1980"/>
      <c r="M17" s="1980"/>
      <c r="N17" s="1980"/>
      <c r="O17" s="1980"/>
      <c r="P17" s="1980"/>
      <c r="Q17" s="1980"/>
      <c r="R17" s="1980"/>
      <c r="S17" s="1980"/>
      <c r="T17" s="1980"/>
      <c r="U17" s="1980"/>
      <c r="V17" s="1980"/>
      <c r="W17" s="1980"/>
      <c r="X17" s="1980"/>
      <c r="Y17" s="1980"/>
      <c r="Z17" s="1980"/>
      <c r="AA17" s="1980"/>
      <c r="AB17" s="1980"/>
      <c r="AC17" s="1980"/>
      <c r="AD17" s="1980"/>
      <c r="AE17" s="1980"/>
      <c r="AF17" s="1980"/>
      <c r="AG17" s="1980"/>
      <c r="AH17" s="1980"/>
      <c r="AI17" s="1980"/>
      <c r="AJ17" s="1980"/>
      <c r="AK17" s="1980"/>
      <c r="AL17" s="1980"/>
      <c r="AM17" s="1980"/>
      <c r="AN17" s="1979"/>
      <c r="AO17" s="1981"/>
      <c r="AP17" s="1981"/>
      <c r="AQ17" s="1981"/>
      <c r="AR17" s="1981"/>
      <c r="AS17" s="1981"/>
      <c r="AT17" s="1981"/>
      <c r="AU17" s="1981"/>
      <c r="AV17" s="1981"/>
      <c r="AW17" s="1981"/>
      <c r="AX17" s="1981"/>
      <c r="AY17" s="1981"/>
      <c r="AZ17" s="1981"/>
      <c r="BA17" s="1981"/>
      <c r="BB17" s="1981"/>
      <c r="BC17" s="1981"/>
      <c r="BD17" s="1981"/>
      <c r="BE17" s="1981"/>
      <c r="BF17" s="1982"/>
      <c r="BG17" s="1982"/>
      <c r="BH17" s="1982"/>
      <c r="BI17" s="1982"/>
      <c r="BJ17" s="1982"/>
      <c r="BK17" s="1982"/>
      <c r="BL17" s="1982"/>
      <c r="BM17" s="1982"/>
      <c r="BN17" s="1982"/>
      <c r="BO17" s="1982"/>
      <c r="BP17" s="1982"/>
      <c r="BQ17" s="1982"/>
      <c r="BR17" s="1982"/>
      <c r="BS17" s="1982"/>
      <c r="BT17" s="1979"/>
      <c r="BU17" s="1981"/>
      <c r="BV17" s="1981"/>
      <c r="BW17" s="1981"/>
      <c r="BX17" s="1981"/>
      <c r="BY17" s="1981"/>
      <c r="BZ17" s="1981"/>
      <c r="CA17" s="1981"/>
      <c r="CB17" s="1981"/>
      <c r="CC17" s="1981"/>
      <c r="CD17" s="1981"/>
      <c r="CE17" s="1981"/>
      <c r="CF17" s="1981"/>
      <c r="CG17" s="1981"/>
      <c r="CH17" s="1981"/>
      <c r="CI17" s="1983"/>
      <c r="CJ17" s="1983"/>
      <c r="CK17" s="1983"/>
      <c r="CL17" s="1983"/>
      <c r="CM17" s="1983"/>
      <c r="CN17" s="1983"/>
      <c r="CO17" s="1983"/>
      <c r="CP17" s="1983"/>
      <c r="CQ17" s="1983"/>
      <c r="CR17" s="1983"/>
      <c r="CS17" s="1983"/>
      <c r="CT17" s="1983"/>
      <c r="CU17" s="1983"/>
      <c r="CV17" s="1983"/>
      <c r="CW17" s="1983"/>
      <c r="CX17" s="1983"/>
      <c r="CY17" s="1983"/>
      <c r="CZ17" s="1983"/>
      <c r="DA17" s="1983"/>
      <c r="DB17" s="1983"/>
      <c r="DC17" s="1983"/>
      <c r="DD17" s="1983"/>
      <c r="DE17" s="1983"/>
      <c r="DF17" s="1983"/>
      <c r="DG17" s="1983"/>
      <c r="DH17" s="1983"/>
      <c r="DI17" s="1983"/>
      <c r="DJ17" s="1983"/>
      <c r="DK17" s="1984"/>
      <c r="DL17" s="1984"/>
      <c r="DM17" s="1984"/>
      <c r="DN17" s="1984"/>
      <c r="DO17" s="1984"/>
      <c r="DP17" s="1984"/>
      <c r="DQ17" s="1984"/>
      <c r="DR17" s="1983"/>
      <c r="DS17" s="1983"/>
      <c r="DT17" s="1983"/>
      <c r="DU17" s="1983"/>
      <c r="DV17" s="1983"/>
      <c r="DW17" s="1983"/>
      <c r="DX17" s="1983"/>
      <c r="DY17" s="1983"/>
      <c r="DZ17" s="1983"/>
      <c r="EA17" s="1983"/>
      <c r="EB17" s="1983"/>
      <c r="EC17" s="1983"/>
      <c r="ED17" s="1983"/>
      <c r="EE17" s="1983"/>
      <c r="EF17" s="1983"/>
      <c r="EG17" s="1983"/>
      <c r="EH17" s="1983"/>
      <c r="EI17" s="1983"/>
      <c r="EJ17" s="1985"/>
      <c r="EK17" s="1823"/>
      <c r="EL17" s="1823"/>
      <c r="EM17" s="1986"/>
      <c r="EN17" s="570"/>
      <c r="EO17" s="427"/>
      <c r="EP17" s="1207"/>
      <c r="EQ17" s="1762"/>
    </row>
    <row r="18" spans="1:163" s="391" customFormat="1" ht="29.25" customHeight="1">
      <c r="A18" s="1987"/>
      <c r="B18" s="1988" t="s">
        <v>134</v>
      </c>
      <c r="C18" s="1989" t="s">
        <v>72</v>
      </c>
      <c r="D18" s="1990">
        <f t="shared" ref="D18:X18" si="0">D19+D20</f>
        <v>7498.48</v>
      </c>
      <c r="E18" s="1990">
        <f t="shared" si="0"/>
        <v>7540.6</v>
      </c>
      <c r="F18" s="1991">
        <f>F19+F20</f>
        <v>17187.006999999998</v>
      </c>
      <c r="G18" s="1991">
        <f t="shared" si="0"/>
        <v>17450.517</v>
      </c>
      <c r="H18" s="1991">
        <f t="shared" si="0"/>
        <v>94.784999999999997</v>
      </c>
      <c r="I18" s="1991">
        <f t="shared" si="0"/>
        <v>1349.152</v>
      </c>
      <c r="J18" s="1991">
        <f t="shared" si="0"/>
        <v>1756.075</v>
      </c>
      <c r="K18" s="1991">
        <f t="shared" si="0"/>
        <v>940.8</v>
      </c>
      <c r="L18" s="1991">
        <f t="shared" si="0"/>
        <v>2066.41</v>
      </c>
      <c r="M18" s="1991">
        <f t="shared" si="0"/>
        <v>442.28000000000003</v>
      </c>
      <c r="N18" s="1991">
        <f t="shared" si="0"/>
        <v>1626.9499999999998</v>
      </c>
      <c r="O18" s="1991">
        <f t="shared" si="0"/>
        <v>1071.7</v>
      </c>
      <c r="P18" s="1991">
        <f t="shared" si="0"/>
        <v>1299.7</v>
      </c>
      <c r="Q18" s="1991">
        <f t="shared" si="0"/>
        <v>765.15</v>
      </c>
      <c r="R18" s="1991">
        <f t="shared" si="0"/>
        <v>1303.76</v>
      </c>
      <c r="S18" s="1991">
        <f t="shared" si="0"/>
        <v>1170.375</v>
      </c>
      <c r="T18" s="1991">
        <f t="shared" si="0"/>
        <v>1148.8800000000001</v>
      </c>
      <c r="U18" s="1991">
        <f t="shared" si="0"/>
        <v>2414.5</v>
      </c>
      <c r="V18" s="1991">
        <f t="shared" si="0"/>
        <v>2305.3615</v>
      </c>
      <c r="W18" s="1991">
        <f t="shared" si="0"/>
        <v>5881.1891999999998</v>
      </c>
      <c r="X18" s="1991">
        <f t="shared" si="0"/>
        <v>4901.8150000000005</v>
      </c>
      <c r="Y18" s="1991">
        <f>Y19+Y20</f>
        <v>15495.5679</v>
      </c>
      <c r="Z18" s="1992">
        <f t="shared" ref="Z18:AM18" si="1">Z19+Z20</f>
        <v>77.784999999999997</v>
      </c>
      <c r="AA18" s="1992">
        <f t="shared" si="1"/>
        <v>1271.7600000000002</v>
      </c>
      <c r="AB18" s="1992">
        <f t="shared" si="1"/>
        <v>1489.2715000000003</v>
      </c>
      <c r="AC18" s="1992">
        <f t="shared" si="1"/>
        <v>787.47</v>
      </c>
      <c r="AD18" s="1992">
        <f t="shared" si="1"/>
        <v>1948.28</v>
      </c>
      <c r="AE18" s="1992">
        <f t="shared" si="1"/>
        <v>328.8</v>
      </c>
      <c r="AF18" s="1992">
        <f t="shared" si="1"/>
        <v>1429.78</v>
      </c>
      <c r="AG18" s="1992">
        <f t="shared" si="1"/>
        <v>639.55999999999995</v>
      </c>
      <c r="AH18" s="1992">
        <f t="shared" si="1"/>
        <v>1209.5520000000001</v>
      </c>
      <c r="AI18" s="1992">
        <f t="shared" si="1"/>
        <v>611.65</v>
      </c>
      <c r="AJ18" s="1992">
        <f t="shared" si="1"/>
        <v>992.52499999999998</v>
      </c>
      <c r="AK18" s="1992">
        <f t="shared" si="1"/>
        <v>1079.2744</v>
      </c>
      <c r="AL18" s="1992">
        <f t="shared" si="1"/>
        <v>993.86</v>
      </c>
      <c r="AM18" s="1992">
        <f t="shared" si="1"/>
        <v>2636</v>
      </c>
      <c r="AN18" s="1993">
        <f>AN19+AN20</f>
        <v>18500.042600000001</v>
      </c>
      <c r="AO18" s="1993">
        <f t="shared" ref="AO18:BA18" si="2">AO19+AO20</f>
        <v>97.704999999999998</v>
      </c>
      <c r="AP18" s="1993">
        <f t="shared" si="2"/>
        <v>1283.3</v>
      </c>
      <c r="AQ18" s="1993">
        <f t="shared" si="2"/>
        <v>1833.6196</v>
      </c>
      <c r="AR18" s="1993">
        <f t="shared" si="2"/>
        <v>1068.6320000000001</v>
      </c>
      <c r="AS18" s="1993">
        <f t="shared" si="2"/>
        <v>2130.9459999999999</v>
      </c>
      <c r="AT18" s="1993">
        <f t="shared" si="2"/>
        <v>481.54999999999995</v>
      </c>
      <c r="AU18" s="1993">
        <f t="shared" si="2"/>
        <v>1665.65</v>
      </c>
      <c r="AV18" s="1993">
        <f t="shared" si="2"/>
        <v>1114.885</v>
      </c>
      <c r="AW18" s="1993">
        <f t="shared" si="2"/>
        <v>1391.5350000000001</v>
      </c>
      <c r="AX18" s="1993">
        <f t="shared" si="2"/>
        <v>790.44999999999993</v>
      </c>
      <c r="AY18" s="1993">
        <f t="shared" si="2"/>
        <v>1365.6699999999998</v>
      </c>
      <c r="AZ18" s="1993">
        <f t="shared" si="2"/>
        <v>1249.2</v>
      </c>
      <c r="BA18" s="1993">
        <f t="shared" si="2"/>
        <v>1271.0500000000002</v>
      </c>
      <c r="BB18" s="1993">
        <f>BB19+BB20</f>
        <v>2755.85</v>
      </c>
      <c r="BC18" s="1993">
        <f>BC19+BC20</f>
        <v>7839.6399999999994</v>
      </c>
      <c r="BD18" s="1993">
        <f>BD19+BD20</f>
        <v>8942.5399999999991</v>
      </c>
      <c r="BE18" s="1993">
        <f>BE19+BE20</f>
        <v>18656.518599999996</v>
      </c>
      <c r="BF18" s="1993">
        <f t="shared" ref="BF18:CH18" si="3">BF19+BF20</f>
        <v>79.550000000000011</v>
      </c>
      <c r="BG18" s="1993">
        <f t="shared" si="3"/>
        <v>1331.9099999999999</v>
      </c>
      <c r="BH18" s="1993">
        <f t="shared" si="3"/>
        <v>1962.24</v>
      </c>
      <c r="BI18" s="1993">
        <f t="shared" si="3"/>
        <v>1115.99</v>
      </c>
      <c r="BJ18" s="1993">
        <f t="shared" si="3"/>
        <v>2089.2299999999996</v>
      </c>
      <c r="BK18" s="1993">
        <f t="shared" si="3"/>
        <v>424.54</v>
      </c>
      <c r="BL18" s="1993">
        <f t="shared" si="3"/>
        <v>1749.55</v>
      </c>
      <c r="BM18" s="1993">
        <f t="shared" si="3"/>
        <v>1271.4549999999999</v>
      </c>
      <c r="BN18" s="1993">
        <f t="shared" si="3"/>
        <v>1475.7080000000001</v>
      </c>
      <c r="BO18" s="1993">
        <f t="shared" si="3"/>
        <v>705.33</v>
      </c>
      <c r="BP18" s="1993">
        <f t="shared" si="3"/>
        <v>1439.366</v>
      </c>
      <c r="BQ18" s="1993">
        <f t="shared" si="3"/>
        <v>1048.1795999999999</v>
      </c>
      <c r="BR18" s="1993">
        <f t="shared" si="3"/>
        <v>1229.44</v>
      </c>
      <c r="BS18" s="1993">
        <f t="shared" si="3"/>
        <v>2734.0299999999997</v>
      </c>
      <c r="BT18" s="1993">
        <f>BT19+BT20</f>
        <v>17460.156999999999</v>
      </c>
      <c r="BU18" s="1993">
        <f t="shared" si="3"/>
        <v>80.950000000000017</v>
      </c>
      <c r="BV18" s="1993">
        <f t="shared" si="3"/>
        <v>1242.5619999999999</v>
      </c>
      <c r="BW18" s="1993">
        <f t="shared" si="3"/>
        <v>1809.25</v>
      </c>
      <c r="BX18" s="1993">
        <f t="shared" si="3"/>
        <v>1092.7</v>
      </c>
      <c r="BY18" s="1993">
        <f t="shared" si="3"/>
        <v>2103.23</v>
      </c>
      <c r="BZ18" s="1993">
        <f t="shared" si="3"/>
        <v>444.22500000000002</v>
      </c>
      <c r="CA18" s="1993">
        <f t="shared" si="3"/>
        <v>1608.8</v>
      </c>
      <c r="CB18" s="1993">
        <f t="shared" si="3"/>
        <v>1009</v>
      </c>
      <c r="CC18" s="1993">
        <f t="shared" si="3"/>
        <v>1239.27</v>
      </c>
      <c r="CD18" s="1993">
        <f t="shared" si="3"/>
        <v>744.125</v>
      </c>
      <c r="CE18" s="1993">
        <f t="shared" si="3"/>
        <v>1166.9199999999998</v>
      </c>
      <c r="CF18" s="1993">
        <f t="shared" si="3"/>
        <v>1135.5999999999999</v>
      </c>
      <c r="CG18" s="1993">
        <f t="shared" si="3"/>
        <v>1105.375</v>
      </c>
      <c r="CH18" s="1993">
        <f t="shared" si="3"/>
        <v>2678.15</v>
      </c>
      <c r="CI18" s="1994">
        <f>BE18/Y18%</f>
        <v>120.39906327021416</v>
      </c>
      <c r="CJ18" s="1995">
        <f>CJ19+CJ20</f>
        <v>5320</v>
      </c>
      <c r="CK18" s="1993">
        <f>CK19+CK20</f>
        <v>9113.4766</v>
      </c>
      <c r="CL18" s="1993">
        <f>CL19+CL20</f>
        <v>17852.697220000002</v>
      </c>
      <c r="CM18" s="1993">
        <f t="shared" ref="CM18:DB18" ca="1" si="4">CM19+CM20</f>
        <v>17650.593399999998</v>
      </c>
      <c r="CN18" s="1993">
        <f t="shared" ca="1" si="4"/>
        <v>98.512999999999991</v>
      </c>
      <c r="CO18" s="1993">
        <f t="shared" ca="1" si="4"/>
        <v>1435.9338</v>
      </c>
      <c r="CP18" s="1993">
        <f t="shared" ca="1" si="4"/>
        <v>1851.46</v>
      </c>
      <c r="CQ18" s="1993">
        <f t="shared" ca="1" si="4"/>
        <v>1012.18</v>
      </c>
      <c r="CR18" s="1993">
        <f t="shared" ca="1" si="4"/>
        <v>2153.6448999999998</v>
      </c>
      <c r="CS18" s="1993">
        <f t="shared" ca="1" si="4"/>
        <v>494.10550000000001</v>
      </c>
      <c r="CT18" s="1993">
        <f t="shared" ca="1" si="4"/>
        <v>1613.6999999999998</v>
      </c>
      <c r="CU18" s="1993">
        <f t="shared" ca="1" si="4"/>
        <v>973.2</v>
      </c>
      <c r="CV18" s="1993">
        <f t="shared" ca="1" si="4"/>
        <v>1135.92</v>
      </c>
      <c r="CW18" s="1993">
        <f t="shared" ca="1" si="4"/>
        <v>725.95</v>
      </c>
      <c r="CX18" s="1993">
        <f t="shared" ca="1" si="4"/>
        <v>1141.7811999999999</v>
      </c>
      <c r="CY18" s="1993">
        <f t="shared" ca="1" si="4"/>
        <v>1159</v>
      </c>
      <c r="CZ18" s="1993">
        <f t="shared" ca="1" si="4"/>
        <v>1146.5250000000001</v>
      </c>
      <c r="DA18" s="1993">
        <f t="shared" ca="1" si="4"/>
        <v>2708.6800000000003</v>
      </c>
      <c r="DB18" s="1993">
        <f t="shared" si="4"/>
        <v>5345.57</v>
      </c>
      <c r="DC18" s="1993">
        <f t="shared" ref="DC18:DD18" si="5">DC19+DC20</f>
        <v>9901.0331999999999</v>
      </c>
      <c r="DD18" s="1993">
        <f t="shared" si="5"/>
        <v>17982.736199999999</v>
      </c>
      <c r="DE18" s="1993">
        <f t="shared" ref="DE18:DS18" si="6">DE19+DE20</f>
        <v>112.28999999999999</v>
      </c>
      <c r="DF18" s="1993">
        <f t="shared" si="6"/>
        <v>1473.1399999999999</v>
      </c>
      <c r="DG18" s="1993">
        <f t="shared" si="6"/>
        <v>1956.62</v>
      </c>
      <c r="DH18" s="1993">
        <f t="shared" si="6"/>
        <v>992.86500000000001</v>
      </c>
      <c r="DI18" s="1993">
        <f t="shared" si="6"/>
        <v>2110.1570000000002</v>
      </c>
      <c r="DJ18" s="1993">
        <f t="shared" si="6"/>
        <v>530.15</v>
      </c>
      <c r="DK18" s="1993">
        <f t="shared" si="6"/>
        <v>1659.52</v>
      </c>
      <c r="DL18" s="1993">
        <f t="shared" si="6"/>
        <v>1004.545</v>
      </c>
      <c r="DM18" s="1993">
        <f t="shared" si="6"/>
        <v>1133.9092000000001</v>
      </c>
      <c r="DN18" s="1993">
        <f t="shared" si="6"/>
        <v>738.17200000000003</v>
      </c>
      <c r="DO18" s="1993">
        <f t="shared" si="6"/>
        <v>1147.338</v>
      </c>
      <c r="DP18" s="1993">
        <f t="shared" si="6"/>
        <v>1316.4649999999999</v>
      </c>
      <c r="DQ18" s="1993">
        <f t="shared" si="6"/>
        <v>1208.425</v>
      </c>
      <c r="DR18" s="1993">
        <f t="shared" si="6"/>
        <v>2599.14</v>
      </c>
      <c r="DS18" s="1993">
        <f t="shared" si="6"/>
        <v>17680.001523999999</v>
      </c>
      <c r="DT18" s="1993">
        <f t="shared" ref="DT18:EG18" si="7">DT19+DT20</f>
        <v>110.31</v>
      </c>
      <c r="DU18" s="1993">
        <f t="shared" si="7"/>
        <v>1465.7750000000001</v>
      </c>
      <c r="DV18" s="1993">
        <f t="shared" si="7"/>
        <v>1882.3</v>
      </c>
      <c r="DW18" s="1993">
        <f t="shared" si="7"/>
        <v>986.8</v>
      </c>
      <c r="DX18" s="1993">
        <f t="shared" si="7"/>
        <v>2184.3935240000001</v>
      </c>
      <c r="DY18" s="1993">
        <f t="shared" si="7"/>
        <v>491.00200000000001</v>
      </c>
      <c r="DZ18" s="1993">
        <f t="shared" si="7"/>
        <v>1659.8200000000002</v>
      </c>
      <c r="EA18" s="1993">
        <f t="shared" si="7"/>
        <v>949.17</v>
      </c>
      <c r="EB18" s="1993">
        <f t="shared" si="7"/>
        <v>1059.1659999999999</v>
      </c>
      <c r="EC18" s="1993">
        <f t="shared" si="7"/>
        <v>745.91000000000008</v>
      </c>
      <c r="ED18" s="1993">
        <f t="shared" si="7"/>
        <v>1216.6199999999999</v>
      </c>
      <c r="EE18" s="1993">
        <f t="shared" si="7"/>
        <v>1225.895</v>
      </c>
      <c r="EF18" s="1993">
        <f t="shared" si="7"/>
        <v>1173.825</v>
      </c>
      <c r="EG18" s="1993">
        <f t="shared" si="7"/>
        <v>2529.0149999999994</v>
      </c>
      <c r="EH18" s="1996">
        <f>DD18/CL18%</f>
        <v>100.72839962722449</v>
      </c>
      <c r="EI18" s="1997">
        <f ca="1">DD18/CM18%</f>
        <v>101.88176562947739</v>
      </c>
      <c r="EJ18" s="1998">
        <f>DS18/DD18%</f>
        <v>98.3165260690417</v>
      </c>
      <c r="EK18" s="1993">
        <f ca="1">EK19+EK20</f>
        <v>4290.338496193046</v>
      </c>
      <c r="EL18" s="1993"/>
      <c r="EM18" s="1999"/>
      <c r="EN18" s="954">
        <v>17460</v>
      </c>
      <c r="EO18" s="428"/>
      <c r="EP18" s="1208">
        <f>EP19+EP20</f>
        <v>17560</v>
      </c>
      <c r="EQ18" s="1766">
        <v>17680</v>
      </c>
      <c r="ER18" s="391">
        <f>DD18-CL18</f>
        <v>130.03897999999754</v>
      </c>
      <c r="FC18" s="894">
        <f>CJ25-BT25</f>
        <v>-2.3000000000000114</v>
      </c>
    </row>
    <row r="19" spans="1:163" s="392" customFormat="1" ht="21" customHeight="1">
      <c r="A19" s="2000"/>
      <c r="B19" s="2001" t="s">
        <v>953</v>
      </c>
      <c r="C19" s="2002" t="s">
        <v>72</v>
      </c>
      <c r="D19" s="2003">
        <f t="shared" ref="D19:X19" si="8">D24</f>
        <v>2220.48</v>
      </c>
      <c r="E19" s="2003">
        <f t="shared" si="8"/>
        <v>2263.54</v>
      </c>
      <c r="F19" s="2004">
        <f>F24</f>
        <v>11790.982999999998</v>
      </c>
      <c r="G19" s="2004">
        <f t="shared" si="8"/>
        <v>11961.126999999999</v>
      </c>
      <c r="H19" s="2004">
        <f t="shared" si="8"/>
        <v>37.784999999999997</v>
      </c>
      <c r="I19" s="2004">
        <f t="shared" si="8"/>
        <v>1152.752</v>
      </c>
      <c r="J19" s="2004">
        <f t="shared" si="8"/>
        <v>1412.135</v>
      </c>
      <c r="K19" s="2004">
        <f t="shared" si="8"/>
        <v>728.5</v>
      </c>
      <c r="L19" s="2004">
        <f t="shared" si="8"/>
        <v>1771.31</v>
      </c>
      <c r="M19" s="2004">
        <f t="shared" si="8"/>
        <v>124.18</v>
      </c>
      <c r="N19" s="2004">
        <f t="shared" si="8"/>
        <v>1011.9</v>
      </c>
      <c r="O19" s="2004">
        <f t="shared" si="8"/>
        <v>518</v>
      </c>
      <c r="P19" s="2004">
        <f t="shared" si="8"/>
        <v>602</v>
      </c>
      <c r="Q19" s="2004">
        <f t="shared" si="8"/>
        <v>496.84999999999997</v>
      </c>
      <c r="R19" s="2004">
        <f t="shared" si="8"/>
        <v>789.36</v>
      </c>
      <c r="S19" s="2004">
        <f t="shared" si="8"/>
        <v>912.97500000000002</v>
      </c>
      <c r="T19" s="2004">
        <f t="shared" si="8"/>
        <v>698.48</v>
      </c>
      <c r="U19" s="2004">
        <f t="shared" si="8"/>
        <v>1704.9</v>
      </c>
      <c r="V19" s="2004">
        <f t="shared" si="8"/>
        <v>2305.3615</v>
      </c>
      <c r="W19" s="2004">
        <f t="shared" si="8"/>
        <v>2404.66</v>
      </c>
      <c r="X19" s="2004">
        <f t="shared" si="8"/>
        <v>2404.66</v>
      </c>
      <c r="Y19" s="2004">
        <f>Y24</f>
        <v>12489.732900000001</v>
      </c>
      <c r="Z19" s="2005">
        <f t="shared" ref="Z19:AM19" si="9">Z24</f>
        <v>37.785000000000004</v>
      </c>
      <c r="AA19" s="2005">
        <f t="shared" si="9"/>
        <v>1178.6400000000001</v>
      </c>
      <c r="AB19" s="2005">
        <f t="shared" si="9"/>
        <v>1431.8115000000003</v>
      </c>
      <c r="AC19" s="2005">
        <f t="shared" si="9"/>
        <v>607.9</v>
      </c>
      <c r="AD19" s="2005">
        <f t="shared" si="9"/>
        <v>1856.78</v>
      </c>
      <c r="AE19" s="2005">
        <f t="shared" si="9"/>
        <v>132.80000000000001</v>
      </c>
      <c r="AF19" s="2005">
        <f t="shared" si="9"/>
        <v>1004.8100000000001</v>
      </c>
      <c r="AG19" s="2005">
        <f t="shared" si="9"/>
        <v>519.95999999999992</v>
      </c>
      <c r="AH19" s="2005">
        <f t="shared" si="9"/>
        <v>594.99200000000008</v>
      </c>
      <c r="AI19" s="2005">
        <f t="shared" si="9"/>
        <v>468.65</v>
      </c>
      <c r="AJ19" s="2005">
        <f t="shared" si="9"/>
        <v>858.375</v>
      </c>
      <c r="AK19" s="2005">
        <f t="shared" si="9"/>
        <v>1024.2293999999999</v>
      </c>
      <c r="AL19" s="2005">
        <f t="shared" si="9"/>
        <v>798.5</v>
      </c>
      <c r="AM19" s="2005">
        <f t="shared" si="9"/>
        <v>1974.5</v>
      </c>
      <c r="AN19" s="2006">
        <f t="shared" ref="AN19:BA19" si="10">AN24</f>
        <v>12844.992600000001</v>
      </c>
      <c r="AO19" s="2006">
        <f t="shared" si="10"/>
        <v>47.704999999999998</v>
      </c>
      <c r="AP19" s="2006">
        <f t="shared" si="10"/>
        <v>1073.7</v>
      </c>
      <c r="AQ19" s="2006">
        <f t="shared" si="10"/>
        <v>1455.3696</v>
      </c>
      <c r="AR19" s="2006">
        <f t="shared" si="10"/>
        <v>848.73199999999997</v>
      </c>
      <c r="AS19" s="2006">
        <f t="shared" si="10"/>
        <v>1825.9459999999999</v>
      </c>
      <c r="AT19" s="2006">
        <f t="shared" si="10"/>
        <v>161.1</v>
      </c>
      <c r="AU19" s="2006">
        <f t="shared" si="10"/>
        <v>1039.75</v>
      </c>
      <c r="AV19" s="2006">
        <f t="shared" si="10"/>
        <v>549.38499999999999</v>
      </c>
      <c r="AW19" s="2006">
        <f t="shared" si="10"/>
        <v>669.03500000000008</v>
      </c>
      <c r="AX19" s="2006">
        <f t="shared" si="10"/>
        <v>517.29999999999995</v>
      </c>
      <c r="AY19" s="2006">
        <f t="shared" si="10"/>
        <v>837.41999999999985</v>
      </c>
      <c r="AZ19" s="2006">
        <f t="shared" si="10"/>
        <v>994.2</v>
      </c>
      <c r="BA19" s="2006">
        <f t="shared" si="10"/>
        <v>809.05000000000007</v>
      </c>
      <c r="BB19" s="2006">
        <f>BB24</f>
        <v>2016.3</v>
      </c>
      <c r="BC19" s="2006">
        <f>BC24</f>
        <v>2608.14</v>
      </c>
      <c r="BD19" s="2006">
        <f>BD24</f>
        <v>3634.14</v>
      </c>
      <c r="BE19" s="2006">
        <f>BE24</f>
        <v>12784.568599999997</v>
      </c>
      <c r="BF19" s="2006">
        <f t="shared" ref="BF19:CH19" si="11">BF24</f>
        <v>46.150000000000006</v>
      </c>
      <c r="BG19" s="2006">
        <f t="shared" si="11"/>
        <v>1123.54</v>
      </c>
      <c r="BH19" s="2006">
        <f t="shared" si="11"/>
        <v>1573.8</v>
      </c>
      <c r="BI19" s="2006">
        <f t="shared" si="11"/>
        <v>843.77</v>
      </c>
      <c r="BJ19" s="2006">
        <f t="shared" si="11"/>
        <v>1810.9699999999998</v>
      </c>
      <c r="BK19" s="2006">
        <f t="shared" si="11"/>
        <v>202.55</v>
      </c>
      <c r="BL19" s="2006">
        <f t="shared" si="11"/>
        <v>1029.3499999999999</v>
      </c>
      <c r="BM19" s="2006">
        <f t="shared" si="11"/>
        <v>653.79499999999996</v>
      </c>
      <c r="BN19" s="2006">
        <f t="shared" si="11"/>
        <v>605.56799999999998</v>
      </c>
      <c r="BO19" s="2006">
        <f t="shared" si="11"/>
        <v>516.83000000000004</v>
      </c>
      <c r="BP19" s="2006">
        <f t="shared" si="11"/>
        <v>777.21599999999989</v>
      </c>
      <c r="BQ19" s="2006">
        <f t="shared" si="11"/>
        <v>868.17960000000005</v>
      </c>
      <c r="BR19" s="2006">
        <f t="shared" si="11"/>
        <v>766.6</v>
      </c>
      <c r="BS19" s="2006">
        <f t="shared" si="11"/>
        <v>1966.25</v>
      </c>
      <c r="BT19" s="2006">
        <f t="shared" si="11"/>
        <v>12990.066999999999</v>
      </c>
      <c r="BU19" s="2006">
        <f t="shared" si="11"/>
        <v>45.920000000000009</v>
      </c>
      <c r="BV19" s="2006">
        <f t="shared" si="11"/>
        <v>1081.002</v>
      </c>
      <c r="BW19" s="2006">
        <f t="shared" si="11"/>
        <v>1458.5</v>
      </c>
      <c r="BX19" s="2006">
        <f t="shared" si="11"/>
        <v>876.9</v>
      </c>
      <c r="BY19" s="2006">
        <f t="shared" si="11"/>
        <v>1862.28</v>
      </c>
      <c r="BZ19" s="2006">
        <f t="shared" si="11"/>
        <v>228.22499999999999</v>
      </c>
      <c r="CA19" s="2006">
        <f t="shared" si="11"/>
        <v>1062.8</v>
      </c>
      <c r="CB19" s="2006">
        <f t="shared" si="11"/>
        <v>566.5</v>
      </c>
      <c r="CC19" s="2006">
        <f t="shared" si="11"/>
        <v>637.27</v>
      </c>
      <c r="CD19" s="2006">
        <f t="shared" si="11"/>
        <v>512.125</v>
      </c>
      <c r="CE19" s="2006">
        <f t="shared" si="11"/>
        <v>837.41999999999985</v>
      </c>
      <c r="CF19" s="2006">
        <f t="shared" si="11"/>
        <v>985.6</v>
      </c>
      <c r="CG19" s="2006">
        <f t="shared" si="11"/>
        <v>790.375</v>
      </c>
      <c r="CH19" s="2006">
        <f t="shared" si="11"/>
        <v>2045.15</v>
      </c>
      <c r="CI19" s="2007">
        <f t="shared" ref="CI19:CI77" si="12">BE19/Y19%</f>
        <v>102.36062454145834</v>
      </c>
      <c r="CJ19" s="2006">
        <f>CJ24</f>
        <v>2470</v>
      </c>
      <c r="CK19" s="2008">
        <f>CK24</f>
        <v>4763.1966000000002</v>
      </c>
      <c r="CL19" s="2006">
        <v>13221.005320000002</v>
      </c>
      <c r="CM19" s="2006">
        <f ca="1">SUM(CN19:DA19)</f>
        <v>13359.813399999999</v>
      </c>
      <c r="CN19" s="2006">
        <f ca="1">CN24</f>
        <v>66.512999999999991</v>
      </c>
      <c r="CO19" s="2006">
        <f t="shared" ref="CO19:DA19" ca="1" si="13">CO24</f>
        <v>1272.9338</v>
      </c>
      <c r="CP19" s="2006">
        <f t="shared" ca="1" si="13"/>
        <v>1510.51</v>
      </c>
      <c r="CQ19" s="2006">
        <f t="shared" ca="1" si="13"/>
        <v>809.03</v>
      </c>
      <c r="CR19" s="2006">
        <f t="shared" ca="1" si="13"/>
        <v>1925.7448999999999</v>
      </c>
      <c r="CS19" s="2006">
        <f t="shared" ca="1" si="13"/>
        <v>273.90550000000002</v>
      </c>
      <c r="CT19" s="2006">
        <f t="shared" ca="1" si="13"/>
        <v>1072.3</v>
      </c>
      <c r="CU19" s="2006">
        <f t="shared" ca="1" si="13"/>
        <v>530.95000000000005</v>
      </c>
      <c r="CV19" s="2006">
        <f t="shared" ca="1" si="13"/>
        <v>585.12</v>
      </c>
      <c r="CW19" s="2006">
        <f t="shared" ca="1" si="13"/>
        <v>515.95000000000005</v>
      </c>
      <c r="CX19" s="2006">
        <f t="shared" ca="1" si="13"/>
        <v>843.33119999999997</v>
      </c>
      <c r="CY19" s="2006">
        <f t="shared" ca="1" si="13"/>
        <v>1001</v>
      </c>
      <c r="CZ19" s="2006">
        <f t="shared" ca="1" si="13"/>
        <v>837.52499999999998</v>
      </c>
      <c r="DA19" s="2006">
        <f t="shared" ca="1" si="13"/>
        <v>2115</v>
      </c>
      <c r="DB19" s="2006">
        <f>DB24</f>
        <v>2571</v>
      </c>
      <c r="DC19" s="2006">
        <f t="shared" ref="DC19:DD19" si="14">DC24</f>
        <v>5671.8531999999996</v>
      </c>
      <c r="DD19" s="2006">
        <f t="shared" si="14"/>
        <v>13607.906200000001</v>
      </c>
      <c r="DE19" s="2006">
        <f t="shared" ref="DE19:DS19" si="15">DE24</f>
        <v>73.89</v>
      </c>
      <c r="DF19" s="2006">
        <f t="shared" si="15"/>
        <v>1294.0999999999999</v>
      </c>
      <c r="DG19" s="2006">
        <f t="shared" si="15"/>
        <v>1616.07</v>
      </c>
      <c r="DH19" s="2006">
        <f t="shared" si="15"/>
        <v>792.66499999999996</v>
      </c>
      <c r="DI19" s="2006">
        <f t="shared" si="15"/>
        <v>1875.537</v>
      </c>
      <c r="DJ19" s="2006">
        <f t="shared" si="15"/>
        <v>322.05999999999995</v>
      </c>
      <c r="DK19" s="2006">
        <f t="shared" si="15"/>
        <v>1124.02</v>
      </c>
      <c r="DL19" s="2006">
        <f t="shared" si="15"/>
        <v>562.29499999999996</v>
      </c>
      <c r="DM19" s="2006">
        <f t="shared" si="15"/>
        <v>569.66920000000005</v>
      </c>
      <c r="DN19" s="2006">
        <f t="shared" si="15"/>
        <v>528.17200000000003</v>
      </c>
      <c r="DO19" s="2006">
        <f t="shared" si="15"/>
        <v>843.98799999999994</v>
      </c>
      <c r="DP19" s="2006">
        <f t="shared" si="15"/>
        <v>1158.4649999999999</v>
      </c>
      <c r="DQ19" s="2006">
        <f t="shared" si="15"/>
        <v>842.47500000000002</v>
      </c>
      <c r="DR19" s="2006">
        <f t="shared" si="15"/>
        <v>2004.5</v>
      </c>
      <c r="DS19" s="2006">
        <f t="shared" si="15"/>
        <v>13420.001524000001</v>
      </c>
      <c r="DT19" s="2006">
        <f t="shared" ref="DT19:EG19" si="16">DT24</f>
        <v>76.81</v>
      </c>
      <c r="DU19" s="2006">
        <f t="shared" si="16"/>
        <v>1306.1750000000002</v>
      </c>
      <c r="DV19" s="2006">
        <f t="shared" si="16"/>
        <v>1569.5</v>
      </c>
      <c r="DW19" s="2006">
        <f t="shared" si="16"/>
        <v>802.19999999999993</v>
      </c>
      <c r="DX19" s="2006">
        <f t="shared" si="16"/>
        <v>1970.3435240000001</v>
      </c>
      <c r="DY19" s="2006">
        <f t="shared" si="16"/>
        <v>304.00200000000001</v>
      </c>
      <c r="DZ19" s="2006">
        <f t="shared" si="16"/>
        <v>1075.22</v>
      </c>
      <c r="EA19" s="2006">
        <f t="shared" si="16"/>
        <v>530.29499999999996</v>
      </c>
      <c r="EB19" s="2006">
        <f t="shared" si="16"/>
        <v>539.91599999999994</v>
      </c>
      <c r="EC19" s="2006">
        <f t="shared" si="16"/>
        <v>531.41000000000008</v>
      </c>
      <c r="ED19" s="2006">
        <f t="shared" si="16"/>
        <v>903.11999999999989</v>
      </c>
      <c r="EE19" s="2006">
        <f t="shared" si="16"/>
        <v>1060.02</v>
      </c>
      <c r="EF19" s="2006">
        <f t="shared" si="16"/>
        <v>827.02500000000009</v>
      </c>
      <c r="EG19" s="2006">
        <f t="shared" si="16"/>
        <v>1923.9649999999997</v>
      </c>
      <c r="EH19" s="1996">
        <f t="shared" ref="EH19:EH26" si="17">DD19/CL19%</f>
        <v>102.92641044032193</v>
      </c>
      <c r="EI19" s="1997">
        <f t="shared" ref="EI19:EI26" ca="1" si="18">DD19/CM19%</f>
        <v>101.85700797288084</v>
      </c>
      <c r="EJ19" s="1998">
        <f t="shared" ref="EJ19:EJ26" si="19">DS19/DD19%</f>
        <v>98.619150711077054</v>
      </c>
      <c r="EK19" s="1996">
        <f ca="1">EI19/CN19%</f>
        <v>153.13849619304625</v>
      </c>
      <c r="EL19" s="1996">
        <f ca="1">EJ19/CO19%</f>
        <v>7.747390375766364</v>
      </c>
      <c r="EM19" s="2009"/>
      <c r="EN19" s="574">
        <v>12990</v>
      </c>
      <c r="EO19" s="428"/>
      <c r="EP19" s="1113">
        <v>13280</v>
      </c>
      <c r="EQ19" s="1763">
        <v>13420</v>
      </c>
      <c r="ET19" s="391"/>
    </row>
    <row r="20" spans="1:163" s="389" customFormat="1" ht="21" customHeight="1">
      <c r="A20" s="2000"/>
      <c r="B20" s="2010" t="s">
        <v>135</v>
      </c>
      <c r="C20" s="2002" t="s">
        <v>72</v>
      </c>
      <c r="D20" s="2003">
        <f t="shared" ref="D20:X20" si="20">D43</f>
        <v>5278</v>
      </c>
      <c r="E20" s="2003">
        <f t="shared" si="20"/>
        <v>5277.06</v>
      </c>
      <c r="F20" s="2004">
        <f>F43</f>
        <v>5396.0239999999994</v>
      </c>
      <c r="G20" s="2004">
        <f t="shared" si="20"/>
        <v>5489.39</v>
      </c>
      <c r="H20" s="2004">
        <f t="shared" si="20"/>
        <v>57</v>
      </c>
      <c r="I20" s="2004">
        <f t="shared" si="20"/>
        <v>196.4</v>
      </c>
      <c r="J20" s="2004">
        <f t="shared" si="20"/>
        <v>343.94</v>
      </c>
      <c r="K20" s="2004">
        <f t="shared" si="20"/>
        <v>212.3</v>
      </c>
      <c r="L20" s="2004">
        <f t="shared" si="20"/>
        <v>295.10000000000002</v>
      </c>
      <c r="M20" s="2004">
        <f t="shared" si="20"/>
        <v>318.10000000000002</v>
      </c>
      <c r="N20" s="2004">
        <f t="shared" si="20"/>
        <v>615.04999999999995</v>
      </c>
      <c r="O20" s="2004">
        <f t="shared" si="20"/>
        <v>553.70000000000005</v>
      </c>
      <c r="P20" s="2004">
        <f t="shared" si="20"/>
        <v>697.7</v>
      </c>
      <c r="Q20" s="2004">
        <f t="shared" si="20"/>
        <v>268.3</v>
      </c>
      <c r="R20" s="2004">
        <f t="shared" si="20"/>
        <v>514.4</v>
      </c>
      <c r="S20" s="2004">
        <f t="shared" si="20"/>
        <v>257.39999999999998</v>
      </c>
      <c r="T20" s="2004">
        <f t="shared" si="20"/>
        <v>450.4</v>
      </c>
      <c r="U20" s="2004">
        <f t="shared" si="20"/>
        <v>709.59999999999991</v>
      </c>
      <c r="V20" s="2004">
        <f t="shared" si="20"/>
        <v>0</v>
      </c>
      <c r="W20" s="2004">
        <f t="shared" si="20"/>
        <v>3476.5291999999999</v>
      </c>
      <c r="X20" s="2004">
        <f t="shared" si="20"/>
        <v>2497.1550000000002</v>
      </c>
      <c r="Y20" s="2004">
        <f>Y43</f>
        <v>3005.8349999999996</v>
      </c>
      <c r="Z20" s="2005">
        <f t="shared" ref="Z20:AM20" si="21">Z43</f>
        <v>40</v>
      </c>
      <c r="AA20" s="2005">
        <f t="shared" si="21"/>
        <v>93.12</v>
      </c>
      <c r="AB20" s="2005">
        <f t="shared" si="21"/>
        <v>57.459999999999994</v>
      </c>
      <c r="AC20" s="2005">
        <f t="shared" si="21"/>
        <v>179.57</v>
      </c>
      <c r="AD20" s="2005">
        <f t="shared" si="21"/>
        <v>91.5</v>
      </c>
      <c r="AE20" s="2005">
        <f t="shared" si="21"/>
        <v>196</v>
      </c>
      <c r="AF20" s="2005">
        <f t="shared" si="21"/>
        <v>424.96999999999997</v>
      </c>
      <c r="AG20" s="2005">
        <f t="shared" si="21"/>
        <v>119.6</v>
      </c>
      <c r="AH20" s="2005">
        <f t="shared" si="21"/>
        <v>614.55999999999995</v>
      </c>
      <c r="AI20" s="2005">
        <f t="shared" si="21"/>
        <v>143</v>
      </c>
      <c r="AJ20" s="2005">
        <f t="shared" si="21"/>
        <v>134.15</v>
      </c>
      <c r="AK20" s="2005">
        <f t="shared" si="21"/>
        <v>55.045000000000002</v>
      </c>
      <c r="AL20" s="2005">
        <f t="shared" si="21"/>
        <v>195.35999999999999</v>
      </c>
      <c r="AM20" s="2005">
        <f t="shared" si="21"/>
        <v>661.5</v>
      </c>
      <c r="AN20" s="2006">
        <f t="shared" ref="AN20:BA20" si="22">AN43</f>
        <v>5655.05</v>
      </c>
      <c r="AO20" s="2006">
        <f t="shared" si="22"/>
        <v>50</v>
      </c>
      <c r="AP20" s="2006">
        <f t="shared" si="22"/>
        <v>209.6</v>
      </c>
      <c r="AQ20" s="2006">
        <f t="shared" si="22"/>
        <v>378.25</v>
      </c>
      <c r="AR20" s="2006">
        <f t="shared" si="22"/>
        <v>219.9</v>
      </c>
      <c r="AS20" s="2006">
        <f t="shared" si="22"/>
        <v>305</v>
      </c>
      <c r="AT20" s="2006">
        <f t="shared" si="22"/>
        <v>320.45</v>
      </c>
      <c r="AU20" s="2006">
        <f t="shared" si="22"/>
        <v>625.9</v>
      </c>
      <c r="AV20" s="2006">
        <f t="shared" si="22"/>
        <v>565.5</v>
      </c>
      <c r="AW20" s="2006">
        <f t="shared" si="22"/>
        <v>722.5</v>
      </c>
      <c r="AX20" s="2006">
        <f t="shared" si="22"/>
        <v>273.14999999999998</v>
      </c>
      <c r="AY20" s="2006">
        <f t="shared" si="22"/>
        <v>528.25</v>
      </c>
      <c r="AZ20" s="2006">
        <f t="shared" si="22"/>
        <v>255</v>
      </c>
      <c r="BA20" s="2006">
        <f t="shared" si="22"/>
        <v>462</v>
      </c>
      <c r="BB20" s="2006">
        <f>BB43</f>
        <v>739.55</v>
      </c>
      <c r="BC20" s="2006">
        <f>BC43</f>
        <v>5231.5</v>
      </c>
      <c r="BD20" s="2006">
        <f>BD43</f>
        <v>5308.4</v>
      </c>
      <c r="BE20" s="2006">
        <f>BE43</f>
        <v>5871.95</v>
      </c>
      <c r="BF20" s="2006">
        <f t="shared" ref="BF20:CH20" si="23">BF43</f>
        <v>33.4</v>
      </c>
      <c r="BG20" s="2006">
        <f t="shared" si="23"/>
        <v>208.37</v>
      </c>
      <c r="BH20" s="2006">
        <f t="shared" si="23"/>
        <v>388.44</v>
      </c>
      <c r="BI20" s="2006">
        <f t="shared" si="23"/>
        <v>272.22000000000003</v>
      </c>
      <c r="BJ20" s="2006">
        <f t="shared" si="23"/>
        <v>278.26</v>
      </c>
      <c r="BK20" s="2006">
        <f t="shared" si="23"/>
        <v>221.99</v>
      </c>
      <c r="BL20" s="2006">
        <f t="shared" si="23"/>
        <v>720.2</v>
      </c>
      <c r="BM20" s="2006">
        <f t="shared" si="23"/>
        <v>617.66</v>
      </c>
      <c r="BN20" s="2006">
        <f t="shared" si="23"/>
        <v>870.14</v>
      </c>
      <c r="BO20" s="2006">
        <f t="shared" si="23"/>
        <v>188.5</v>
      </c>
      <c r="BP20" s="2006">
        <f t="shared" si="23"/>
        <v>662.15</v>
      </c>
      <c r="BQ20" s="2006">
        <f t="shared" si="23"/>
        <v>180</v>
      </c>
      <c r="BR20" s="2006">
        <f t="shared" si="23"/>
        <v>462.84</v>
      </c>
      <c r="BS20" s="2006">
        <f t="shared" si="23"/>
        <v>767.78</v>
      </c>
      <c r="BT20" s="2006">
        <f t="shared" si="23"/>
        <v>4470.09</v>
      </c>
      <c r="BU20" s="2006">
        <f t="shared" si="23"/>
        <v>35.03</v>
      </c>
      <c r="BV20" s="2006">
        <f t="shared" si="23"/>
        <v>161.56</v>
      </c>
      <c r="BW20" s="2006">
        <f t="shared" si="23"/>
        <v>350.75</v>
      </c>
      <c r="BX20" s="2006">
        <f t="shared" si="23"/>
        <v>215.8</v>
      </c>
      <c r="BY20" s="2006">
        <f t="shared" si="23"/>
        <v>240.95</v>
      </c>
      <c r="BZ20" s="2006">
        <f t="shared" si="23"/>
        <v>216</v>
      </c>
      <c r="CA20" s="2006">
        <f t="shared" si="23"/>
        <v>546</v>
      </c>
      <c r="CB20" s="2006">
        <f t="shared" si="23"/>
        <v>442.5</v>
      </c>
      <c r="CC20" s="2006">
        <f t="shared" si="23"/>
        <v>602</v>
      </c>
      <c r="CD20" s="2006">
        <f t="shared" si="23"/>
        <v>232</v>
      </c>
      <c r="CE20" s="2006">
        <f t="shared" si="23"/>
        <v>329.5</v>
      </c>
      <c r="CF20" s="2006">
        <f t="shared" si="23"/>
        <v>150</v>
      </c>
      <c r="CG20" s="2006">
        <f t="shared" si="23"/>
        <v>315</v>
      </c>
      <c r="CH20" s="2006">
        <f t="shared" si="23"/>
        <v>633</v>
      </c>
      <c r="CI20" s="2007">
        <f t="shared" si="12"/>
        <v>195.35170759539363</v>
      </c>
      <c r="CJ20" s="2006">
        <f>CJ43</f>
        <v>2850</v>
      </c>
      <c r="CK20" s="2008">
        <f>CK43</f>
        <v>4350.28</v>
      </c>
      <c r="CL20" s="2006">
        <v>4631.6918999999998</v>
      </c>
      <c r="CM20" s="2006">
        <f ca="1">SUM(CN20:DA20)</f>
        <v>4290.78</v>
      </c>
      <c r="CN20" s="2006">
        <f>CN43</f>
        <v>32</v>
      </c>
      <c r="CO20" s="2006">
        <f t="shared" ref="CO20:DA20" ca="1" si="24">CO43</f>
        <v>163</v>
      </c>
      <c r="CP20" s="2006">
        <f t="shared" ca="1" si="24"/>
        <v>340.95</v>
      </c>
      <c r="CQ20" s="2006">
        <f t="shared" ca="1" si="24"/>
        <v>203.14999999999998</v>
      </c>
      <c r="CR20" s="2006">
        <f t="shared" ca="1" si="24"/>
        <v>227.9</v>
      </c>
      <c r="CS20" s="2006">
        <f t="shared" ca="1" si="24"/>
        <v>220.2</v>
      </c>
      <c r="CT20" s="2006">
        <f t="shared" ca="1" si="24"/>
        <v>541.4</v>
      </c>
      <c r="CU20" s="2006">
        <f t="shared" si="24"/>
        <v>442.25</v>
      </c>
      <c r="CV20" s="2006">
        <f t="shared" si="24"/>
        <v>550.79999999999995</v>
      </c>
      <c r="CW20" s="2006">
        <f t="shared" si="24"/>
        <v>210</v>
      </c>
      <c r="CX20" s="2006">
        <f t="shared" ca="1" si="24"/>
        <v>298.45</v>
      </c>
      <c r="CY20" s="2006">
        <f t="shared" si="24"/>
        <v>158</v>
      </c>
      <c r="CZ20" s="2006">
        <f t="shared" ca="1" si="24"/>
        <v>309</v>
      </c>
      <c r="DA20" s="2006">
        <f t="shared" ca="1" si="24"/>
        <v>593.68000000000006</v>
      </c>
      <c r="DB20" s="2006">
        <f>DB43</f>
        <v>2774.5699999999997</v>
      </c>
      <c r="DC20" s="2006">
        <f t="shared" ref="DC20:DD20" si="25">DC43</f>
        <v>4229.18</v>
      </c>
      <c r="DD20" s="2006">
        <f t="shared" si="25"/>
        <v>4374.83</v>
      </c>
      <c r="DE20" s="2006">
        <f t="shared" ref="DE20:DS20" si="26">DE43</f>
        <v>38.4</v>
      </c>
      <c r="DF20" s="2006">
        <f t="shared" si="26"/>
        <v>179.04</v>
      </c>
      <c r="DG20" s="2006">
        <f t="shared" si="26"/>
        <v>340.55</v>
      </c>
      <c r="DH20" s="2006">
        <f t="shared" si="26"/>
        <v>200.2</v>
      </c>
      <c r="DI20" s="2006">
        <f t="shared" si="26"/>
        <v>234.62</v>
      </c>
      <c r="DJ20" s="2006">
        <f t="shared" si="26"/>
        <v>208.09</v>
      </c>
      <c r="DK20" s="2006">
        <f t="shared" si="26"/>
        <v>535.5</v>
      </c>
      <c r="DL20" s="2006">
        <f t="shared" si="26"/>
        <v>442.25</v>
      </c>
      <c r="DM20" s="2006">
        <f t="shared" si="26"/>
        <v>564.24</v>
      </c>
      <c r="DN20" s="2006">
        <f t="shared" si="26"/>
        <v>210</v>
      </c>
      <c r="DO20" s="2006">
        <f t="shared" si="26"/>
        <v>303.35000000000002</v>
      </c>
      <c r="DP20" s="2006">
        <f t="shared" si="26"/>
        <v>158</v>
      </c>
      <c r="DQ20" s="2006">
        <f t="shared" si="26"/>
        <v>365.95</v>
      </c>
      <c r="DR20" s="2006">
        <f t="shared" si="26"/>
        <v>594.64</v>
      </c>
      <c r="DS20" s="2006">
        <f t="shared" si="26"/>
        <v>4260</v>
      </c>
      <c r="DT20" s="2006">
        <f t="shared" ref="DT20:EG20" si="27">DT43</f>
        <v>33.5</v>
      </c>
      <c r="DU20" s="2006">
        <f t="shared" si="27"/>
        <v>159.6</v>
      </c>
      <c r="DV20" s="2006">
        <f t="shared" si="27"/>
        <v>312.8</v>
      </c>
      <c r="DW20" s="2006">
        <f t="shared" si="27"/>
        <v>184.6</v>
      </c>
      <c r="DX20" s="2006">
        <f t="shared" si="27"/>
        <v>214.05</v>
      </c>
      <c r="DY20" s="2006">
        <f t="shared" si="27"/>
        <v>187</v>
      </c>
      <c r="DZ20" s="2006">
        <f t="shared" si="27"/>
        <v>584.6</v>
      </c>
      <c r="EA20" s="2006">
        <f t="shared" si="27"/>
        <v>418.875</v>
      </c>
      <c r="EB20" s="2006">
        <f t="shared" si="27"/>
        <v>519.25</v>
      </c>
      <c r="EC20" s="2006">
        <f t="shared" si="27"/>
        <v>214.5</v>
      </c>
      <c r="ED20" s="2006">
        <f t="shared" si="27"/>
        <v>313.5</v>
      </c>
      <c r="EE20" s="2006">
        <f t="shared" si="27"/>
        <v>165.87499999999997</v>
      </c>
      <c r="EF20" s="2006">
        <f t="shared" si="27"/>
        <v>346.8</v>
      </c>
      <c r="EG20" s="2006">
        <f t="shared" si="27"/>
        <v>605.04999999999995</v>
      </c>
      <c r="EH20" s="1996">
        <f t="shared" si="17"/>
        <v>94.4542533150791</v>
      </c>
      <c r="EI20" s="1997">
        <f t="shared" ca="1" si="18"/>
        <v>101.95885130442485</v>
      </c>
      <c r="EJ20" s="1998">
        <f t="shared" si="19"/>
        <v>97.375212293963415</v>
      </c>
      <c r="EK20" s="2006">
        <f>EK43</f>
        <v>4137.2</v>
      </c>
      <c r="EL20" s="2006"/>
      <c r="EM20" s="2011"/>
      <c r="EN20" s="574">
        <v>4470</v>
      </c>
      <c r="EO20" s="471"/>
      <c r="EP20" s="1113">
        <v>4280</v>
      </c>
      <c r="EQ20" s="1763">
        <v>4260</v>
      </c>
    </row>
    <row r="21" spans="1:163" s="208" customFormat="1" ht="30" customHeight="1">
      <c r="A21" s="2012">
        <v>1</v>
      </c>
      <c r="B21" s="1979" t="s">
        <v>837</v>
      </c>
      <c r="C21" s="2013" t="s">
        <v>136</v>
      </c>
      <c r="D21" s="2014">
        <v>2163.6</v>
      </c>
      <c r="E21" s="2014">
        <v>2947</v>
      </c>
      <c r="F21" s="2015">
        <v>2905.9</v>
      </c>
      <c r="G21" s="2015">
        <f t="shared" ref="G21:X21" si="28">G25+G29+G33</f>
        <v>2911.6</v>
      </c>
      <c r="H21" s="2015">
        <f t="shared" si="28"/>
        <v>15.4</v>
      </c>
      <c r="I21" s="2015">
        <f t="shared" si="28"/>
        <v>233.6</v>
      </c>
      <c r="J21" s="2015">
        <f t="shared" si="28"/>
        <v>303.5</v>
      </c>
      <c r="K21" s="2015">
        <f t="shared" si="28"/>
        <v>180</v>
      </c>
      <c r="L21" s="2015">
        <f t="shared" si="28"/>
        <v>361</v>
      </c>
      <c r="M21" s="2015">
        <f t="shared" si="28"/>
        <v>64</v>
      </c>
      <c r="N21" s="2015">
        <f t="shared" si="28"/>
        <v>251</v>
      </c>
      <c r="O21" s="2015">
        <f t="shared" si="28"/>
        <v>186</v>
      </c>
      <c r="P21" s="2015">
        <f t="shared" si="28"/>
        <v>204.9</v>
      </c>
      <c r="Q21" s="2015">
        <f t="shared" si="28"/>
        <v>132</v>
      </c>
      <c r="R21" s="2015">
        <f t="shared" si="28"/>
        <v>165.2</v>
      </c>
      <c r="S21" s="2015">
        <f t="shared" si="28"/>
        <v>190.5</v>
      </c>
      <c r="T21" s="2015">
        <f t="shared" si="28"/>
        <v>187.5</v>
      </c>
      <c r="U21" s="2015">
        <f t="shared" si="28"/>
        <v>437</v>
      </c>
      <c r="V21" s="2015">
        <f t="shared" si="28"/>
        <v>1440.7</v>
      </c>
      <c r="W21" s="2015">
        <f t="shared" si="28"/>
        <v>2145.9</v>
      </c>
      <c r="X21" s="2015">
        <f t="shared" si="28"/>
        <v>2871.22</v>
      </c>
      <c r="Y21" s="2015">
        <f>Y25+Y29+Y33</f>
        <v>2871.2200000000003</v>
      </c>
      <c r="Z21" s="2015">
        <f>Z25+Z29+Z33</f>
        <v>15.4</v>
      </c>
      <c r="AA21" s="2015">
        <f t="shared" ref="AA21:AM21" si="29">AA25+AA29+AA33</f>
        <v>199.82</v>
      </c>
      <c r="AB21" s="2015">
        <f t="shared" si="29"/>
        <v>299.3</v>
      </c>
      <c r="AC21" s="2015">
        <f t="shared" si="29"/>
        <v>165</v>
      </c>
      <c r="AD21" s="2015">
        <f t="shared" si="29"/>
        <v>375.6</v>
      </c>
      <c r="AE21" s="2015">
        <f t="shared" si="29"/>
        <v>69</v>
      </c>
      <c r="AF21" s="2015">
        <f t="shared" si="29"/>
        <v>248</v>
      </c>
      <c r="AG21" s="2015">
        <f t="shared" si="29"/>
        <v>186</v>
      </c>
      <c r="AH21" s="2015">
        <f t="shared" si="29"/>
        <v>204.9</v>
      </c>
      <c r="AI21" s="2015">
        <f t="shared" si="29"/>
        <v>132</v>
      </c>
      <c r="AJ21" s="2015">
        <f t="shared" si="29"/>
        <v>164.2</v>
      </c>
      <c r="AK21" s="2015">
        <f t="shared" si="29"/>
        <v>187.5</v>
      </c>
      <c r="AL21" s="2015">
        <f t="shared" si="29"/>
        <v>187.5</v>
      </c>
      <c r="AM21" s="2015">
        <f t="shared" si="29"/>
        <v>437</v>
      </c>
      <c r="AN21" s="2015">
        <f>AN25+AN29+AN33</f>
        <v>2996</v>
      </c>
      <c r="AO21" s="2016">
        <f t="shared" ref="AO21:BA21" si="30">AO25+AO29+AO33</f>
        <v>17.399999999999999</v>
      </c>
      <c r="AP21" s="2016">
        <f t="shared" si="30"/>
        <v>197</v>
      </c>
      <c r="AQ21" s="2016">
        <f t="shared" si="30"/>
        <v>295</v>
      </c>
      <c r="AR21" s="2016">
        <f t="shared" si="30"/>
        <v>202</v>
      </c>
      <c r="AS21" s="2016">
        <f t="shared" si="30"/>
        <v>361.1</v>
      </c>
      <c r="AT21" s="2016">
        <f t="shared" si="30"/>
        <v>79</v>
      </c>
      <c r="AU21" s="2016">
        <f t="shared" si="30"/>
        <v>253</v>
      </c>
      <c r="AV21" s="2016">
        <f t="shared" si="30"/>
        <v>188.9</v>
      </c>
      <c r="AW21" s="2016">
        <f t="shared" si="30"/>
        <v>217.9</v>
      </c>
      <c r="AX21" s="2016">
        <f t="shared" si="30"/>
        <v>136.5</v>
      </c>
      <c r="AY21" s="2016">
        <f t="shared" si="30"/>
        <v>164.2</v>
      </c>
      <c r="AZ21" s="2016">
        <f t="shared" si="30"/>
        <v>193.5</v>
      </c>
      <c r="BA21" s="2016">
        <f t="shared" si="30"/>
        <v>203.5</v>
      </c>
      <c r="BB21" s="2016">
        <f>BB25+BB29+BB33</f>
        <v>487</v>
      </c>
      <c r="BC21" s="2015">
        <f>BC25+BC29+BC33</f>
        <v>2316.91</v>
      </c>
      <c r="BD21" s="2015">
        <f>BD25+BD29+BD33</f>
        <v>3123.91</v>
      </c>
      <c r="BE21" s="2015">
        <f>BE25+BE29+BE33</f>
        <v>3123.91</v>
      </c>
      <c r="BF21" s="2015">
        <f t="shared" ref="BF21:CH21" si="31">BF25+BF29+BF33</f>
        <v>17.399999999999999</v>
      </c>
      <c r="BG21" s="2015">
        <f t="shared" si="31"/>
        <v>202.4</v>
      </c>
      <c r="BH21" s="2015">
        <f t="shared" si="31"/>
        <v>295</v>
      </c>
      <c r="BI21" s="2015">
        <f t="shared" si="31"/>
        <v>209.8</v>
      </c>
      <c r="BJ21" s="2015">
        <f t="shared" si="31"/>
        <v>361.1</v>
      </c>
      <c r="BK21" s="2015">
        <f t="shared" si="31"/>
        <v>114.5</v>
      </c>
      <c r="BL21" s="2015">
        <f t="shared" si="31"/>
        <v>253</v>
      </c>
      <c r="BM21" s="2015">
        <f t="shared" si="31"/>
        <v>279.89999999999998</v>
      </c>
      <c r="BN21" s="2015">
        <f t="shared" si="31"/>
        <v>205.41</v>
      </c>
      <c r="BO21" s="2015">
        <f t="shared" si="31"/>
        <v>137.19999999999999</v>
      </c>
      <c r="BP21" s="2015">
        <f t="shared" si="31"/>
        <v>164.2</v>
      </c>
      <c r="BQ21" s="2015">
        <f t="shared" si="31"/>
        <v>193.5</v>
      </c>
      <c r="BR21" s="2015">
        <f t="shared" si="31"/>
        <v>203.5</v>
      </c>
      <c r="BS21" s="2015">
        <f t="shared" si="31"/>
        <v>487</v>
      </c>
      <c r="BT21" s="2015">
        <f>BT25+BT29+BT33</f>
        <v>2977.4</v>
      </c>
      <c r="BU21" s="2015">
        <f t="shared" si="31"/>
        <v>13.4</v>
      </c>
      <c r="BV21" s="2015">
        <f t="shared" si="31"/>
        <v>203.4</v>
      </c>
      <c r="BW21" s="2015">
        <f t="shared" si="31"/>
        <v>282.5</v>
      </c>
      <c r="BX21" s="2015">
        <f t="shared" si="31"/>
        <v>205</v>
      </c>
      <c r="BY21" s="2015">
        <f t="shared" si="31"/>
        <v>362.29999999999995</v>
      </c>
      <c r="BZ21" s="2015">
        <f t="shared" si="31"/>
        <v>93.7</v>
      </c>
      <c r="CA21" s="2015">
        <f t="shared" si="31"/>
        <v>253</v>
      </c>
      <c r="CB21" s="2015">
        <f t="shared" si="31"/>
        <v>195</v>
      </c>
      <c r="CC21" s="2015">
        <f t="shared" si="31"/>
        <v>190.4</v>
      </c>
      <c r="CD21" s="2015">
        <f t="shared" si="31"/>
        <v>126.5</v>
      </c>
      <c r="CE21" s="2015">
        <f t="shared" si="31"/>
        <v>164.2</v>
      </c>
      <c r="CF21" s="2015">
        <f t="shared" si="31"/>
        <v>192.5</v>
      </c>
      <c r="CG21" s="2015">
        <f t="shared" si="31"/>
        <v>196.5</v>
      </c>
      <c r="CH21" s="2015">
        <f t="shared" si="31"/>
        <v>499</v>
      </c>
      <c r="CI21" s="1840">
        <f t="shared" si="12"/>
        <v>108.80078851498665</v>
      </c>
      <c r="CJ21" s="2015">
        <f>CJ25+CJ29+CJ33</f>
        <v>2135.8000000000002</v>
      </c>
      <c r="CK21" s="2015">
        <f>CK25+CK29+CK33</f>
        <v>2998.57</v>
      </c>
      <c r="CL21" s="2015">
        <f>CL25+CL29+CL33</f>
        <v>2998.57</v>
      </c>
      <c r="CM21" s="2016">
        <f>CM25+CM29+CM33</f>
        <v>2991.5</v>
      </c>
      <c r="CN21" s="2015">
        <f t="shared" ref="CN21:DA21" si="32">CN25+CN29+CN33</f>
        <v>15.870000000000001</v>
      </c>
      <c r="CO21" s="2015">
        <f t="shared" si="32"/>
        <v>235.5</v>
      </c>
      <c r="CP21" s="2015">
        <f t="shared" si="32"/>
        <v>281.8</v>
      </c>
      <c r="CQ21" s="2015">
        <f t="shared" si="32"/>
        <v>184.5</v>
      </c>
      <c r="CR21" s="2015">
        <f t="shared" si="32"/>
        <v>366.1</v>
      </c>
      <c r="CS21" s="2015">
        <f t="shared" si="32"/>
        <v>101.63</v>
      </c>
      <c r="CT21" s="2015">
        <f t="shared" si="32"/>
        <v>253</v>
      </c>
      <c r="CU21" s="2015">
        <f t="shared" si="32"/>
        <v>191</v>
      </c>
      <c r="CV21" s="2015">
        <f t="shared" si="32"/>
        <v>180.4</v>
      </c>
      <c r="CW21" s="2015">
        <f t="shared" si="32"/>
        <v>126.5</v>
      </c>
      <c r="CX21" s="2015">
        <f t="shared" si="32"/>
        <v>164.2</v>
      </c>
      <c r="CY21" s="2015">
        <f t="shared" si="32"/>
        <v>192.5</v>
      </c>
      <c r="CZ21" s="2015">
        <f t="shared" si="32"/>
        <v>199.5</v>
      </c>
      <c r="DA21" s="2015">
        <f t="shared" si="32"/>
        <v>499</v>
      </c>
      <c r="DB21" s="2015">
        <f>DB25+DB29+DB33</f>
        <v>2129.6999999999998</v>
      </c>
      <c r="DC21" s="2017">
        <f t="shared" ref="DC21:DD21" si="33">DC25+DC29+DC33</f>
        <v>2996.15</v>
      </c>
      <c r="DD21" s="2017">
        <f t="shared" si="33"/>
        <v>2996.15</v>
      </c>
      <c r="DE21" s="2017">
        <f t="shared" ref="DE21:DS21" si="34">DE25+DE29+DE33</f>
        <v>17.3</v>
      </c>
      <c r="DF21" s="2017">
        <f t="shared" si="34"/>
        <v>235.5</v>
      </c>
      <c r="DG21" s="2017">
        <f t="shared" si="34"/>
        <v>281.8</v>
      </c>
      <c r="DH21" s="2017">
        <f t="shared" si="34"/>
        <v>184.5</v>
      </c>
      <c r="DI21" s="2017">
        <f t="shared" si="34"/>
        <v>366.1</v>
      </c>
      <c r="DJ21" s="2017">
        <f t="shared" si="34"/>
        <v>110.19999999999999</v>
      </c>
      <c r="DK21" s="2018">
        <f t="shared" si="34"/>
        <v>255</v>
      </c>
      <c r="DL21" s="2018">
        <f t="shared" si="34"/>
        <v>199</v>
      </c>
      <c r="DM21" s="2018">
        <f t="shared" si="34"/>
        <v>180.4</v>
      </c>
      <c r="DN21" s="2018">
        <f t="shared" si="34"/>
        <v>128.4</v>
      </c>
      <c r="DO21" s="2018">
        <f t="shared" si="34"/>
        <v>164.2</v>
      </c>
      <c r="DP21" s="2018">
        <f t="shared" si="34"/>
        <v>196.35</v>
      </c>
      <c r="DQ21" s="2018">
        <f t="shared" si="34"/>
        <v>200.5</v>
      </c>
      <c r="DR21" s="2017">
        <f t="shared" si="34"/>
        <v>476.9</v>
      </c>
      <c r="DS21" s="2017">
        <f t="shared" si="34"/>
        <v>2898.7</v>
      </c>
      <c r="DT21" s="2017">
        <f t="shared" ref="DT21:EG21" si="35">DT25+DT29+DT33</f>
        <v>17.8</v>
      </c>
      <c r="DU21" s="2017">
        <f t="shared" si="35"/>
        <v>237</v>
      </c>
      <c r="DV21" s="2017">
        <f t="shared" si="35"/>
        <v>285</v>
      </c>
      <c r="DW21" s="2017">
        <f t="shared" si="35"/>
        <v>179.5</v>
      </c>
      <c r="DX21" s="2017">
        <f t="shared" si="35"/>
        <v>367.1</v>
      </c>
      <c r="DY21" s="2017">
        <f t="shared" si="35"/>
        <v>96.3</v>
      </c>
      <c r="DZ21" s="2017">
        <f t="shared" si="35"/>
        <v>249.8</v>
      </c>
      <c r="EA21" s="2017">
        <f t="shared" si="35"/>
        <v>163.5</v>
      </c>
      <c r="EB21" s="2017">
        <f t="shared" si="35"/>
        <v>150.4</v>
      </c>
      <c r="EC21" s="2017">
        <f t="shared" si="35"/>
        <v>128.19999999999999</v>
      </c>
      <c r="ED21" s="2017">
        <f t="shared" si="35"/>
        <v>170.39999999999998</v>
      </c>
      <c r="EE21" s="2017">
        <f t="shared" si="35"/>
        <v>196.3</v>
      </c>
      <c r="EF21" s="2017">
        <f t="shared" si="35"/>
        <v>200.5</v>
      </c>
      <c r="EG21" s="2017">
        <f t="shared" si="35"/>
        <v>456.9</v>
      </c>
      <c r="EH21" s="1996">
        <f t="shared" si="17"/>
        <v>99.919294863885114</v>
      </c>
      <c r="EI21" s="1997">
        <f t="shared" si="18"/>
        <v>100.15544041450778</v>
      </c>
      <c r="EJ21" s="1998">
        <f t="shared" si="19"/>
        <v>96.747492615523242</v>
      </c>
      <c r="EK21" s="2015">
        <f>EK25+EK29+EK33</f>
        <v>2995.2</v>
      </c>
      <c r="EL21" s="2015"/>
      <c r="EM21" s="2019"/>
      <c r="EN21" s="575"/>
      <c r="EO21" s="471"/>
      <c r="EP21" s="1209">
        <v>2992</v>
      </c>
      <c r="EQ21" s="1786"/>
    </row>
    <row r="22" spans="1:163" s="1683" customFormat="1" ht="21" customHeight="1">
      <c r="A22" s="2020"/>
      <c r="B22" s="2021" t="s">
        <v>137</v>
      </c>
      <c r="C22" s="2022" t="s">
        <v>136</v>
      </c>
      <c r="D22" s="2023"/>
      <c r="E22" s="2023">
        <f>E26</f>
        <v>462.6</v>
      </c>
      <c r="F22" s="2024">
        <f>F21</f>
        <v>2905.9</v>
      </c>
      <c r="G22" s="2024">
        <f>G21</f>
        <v>2911.6</v>
      </c>
      <c r="H22" s="2024"/>
      <c r="I22" s="2024"/>
      <c r="J22" s="2024"/>
      <c r="K22" s="2024"/>
      <c r="L22" s="2024"/>
      <c r="M22" s="2024"/>
      <c r="N22" s="2024"/>
      <c r="O22" s="2024"/>
      <c r="P22" s="2024"/>
      <c r="Q22" s="2024"/>
      <c r="R22" s="2024"/>
      <c r="S22" s="2024"/>
      <c r="T22" s="2024"/>
      <c r="U22" s="2024"/>
      <c r="V22" s="2024"/>
      <c r="W22" s="2024">
        <f>W26+W30</f>
        <v>455.97</v>
      </c>
      <c r="X22" s="2024">
        <f>X26+X30</f>
        <v>455.97</v>
      </c>
      <c r="Y22" s="2024">
        <f>Y26+Y30+Y33</f>
        <v>2845.8999999999996</v>
      </c>
      <c r="Z22" s="2024">
        <f t="shared" ref="Z22:AM22" si="36">Z26+Z30+Z33</f>
        <v>15.4</v>
      </c>
      <c r="AA22" s="2024">
        <f t="shared" si="36"/>
        <v>199.82</v>
      </c>
      <c r="AB22" s="2024">
        <f t="shared" si="36"/>
        <v>291.07</v>
      </c>
      <c r="AC22" s="2024">
        <f t="shared" si="36"/>
        <v>162</v>
      </c>
      <c r="AD22" s="2024">
        <f t="shared" si="36"/>
        <v>372.6</v>
      </c>
      <c r="AE22" s="2024">
        <f t="shared" si="36"/>
        <v>69</v>
      </c>
      <c r="AF22" s="2024">
        <f t="shared" si="36"/>
        <v>247.3</v>
      </c>
      <c r="AG22" s="2024">
        <f t="shared" si="36"/>
        <v>186</v>
      </c>
      <c r="AH22" s="2024">
        <f t="shared" si="36"/>
        <v>204.9</v>
      </c>
      <c r="AI22" s="2024">
        <f t="shared" si="36"/>
        <v>129</v>
      </c>
      <c r="AJ22" s="2024">
        <f t="shared" si="36"/>
        <v>163.5</v>
      </c>
      <c r="AK22" s="2024">
        <f t="shared" si="36"/>
        <v>180.81</v>
      </c>
      <c r="AL22" s="2024">
        <f t="shared" si="36"/>
        <v>187.5</v>
      </c>
      <c r="AM22" s="2024">
        <f t="shared" si="36"/>
        <v>437</v>
      </c>
      <c r="AN22" s="2024">
        <f t="shared" ref="AN22:BA22" si="37">AN26+AN30+AN33</f>
        <v>2996</v>
      </c>
      <c r="AO22" s="2025">
        <f t="shared" si="37"/>
        <v>17.399999999999999</v>
      </c>
      <c r="AP22" s="2025">
        <f t="shared" si="37"/>
        <v>197</v>
      </c>
      <c r="AQ22" s="2025">
        <f t="shared" si="37"/>
        <v>295</v>
      </c>
      <c r="AR22" s="2025">
        <f t="shared" si="37"/>
        <v>202</v>
      </c>
      <c r="AS22" s="2025">
        <f t="shared" si="37"/>
        <v>361.1</v>
      </c>
      <c r="AT22" s="2025">
        <f t="shared" si="37"/>
        <v>79</v>
      </c>
      <c r="AU22" s="2025">
        <f t="shared" si="37"/>
        <v>253</v>
      </c>
      <c r="AV22" s="2025">
        <f t="shared" si="37"/>
        <v>188.9</v>
      </c>
      <c r="AW22" s="2025">
        <f t="shared" si="37"/>
        <v>217.9</v>
      </c>
      <c r="AX22" s="2025">
        <f t="shared" si="37"/>
        <v>136.5</v>
      </c>
      <c r="AY22" s="2025">
        <f t="shared" si="37"/>
        <v>164.2</v>
      </c>
      <c r="AZ22" s="2025">
        <f t="shared" si="37"/>
        <v>193.5</v>
      </c>
      <c r="BA22" s="2025">
        <f t="shared" si="37"/>
        <v>203.5</v>
      </c>
      <c r="BB22" s="2025">
        <f>BB26+BB30+BB33</f>
        <v>487</v>
      </c>
      <c r="BC22" s="2024">
        <f>BC26+BC30</f>
        <v>476.71</v>
      </c>
      <c r="BD22" s="2024">
        <f>BD26+BD30</f>
        <v>666.71</v>
      </c>
      <c r="BE22" s="2024">
        <f>BE26+BE30+BE33</f>
        <v>3068.38</v>
      </c>
      <c r="BF22" s="2024">
        <f t="shared" ref="BF22:CH22" si="38">BF26+BF30+BF33</f>
        <v>17.399999999999999</v>
      </c>
      <c r="BG22" s="2024">
        <f t="shared" si="38"/>
        <v>202.4</v>
      </c>
      <c r="BH22" s="2024">
        <f t="shared" si="38"/>
        <v>293</v>
      </c>
      <c r="BI22" s="2024">
        <f t="shared" si="38"/>
        <v>206.8</v>
      </c>
      <c r="BJ22" s="2024">
        <f t="shared" si="38"/>
        <v>361.1</v>
      </c>
      <c r="BK22" s="2024">
        <f t="shared" si="38"/>
        <v>114.5</v>
      </c>
      <c r="BL22" s="2024">
        <f t="shared" si="38"/>
        <v>253</v>
      </c>
      <c r="BM22" s="2024">
        <f t="shared" si="38"/>
        <v>279.89999999999998</v>
      </c>
      <c r="BN22" s="2024">
        <f t="shared" si="38"/>
        <v>205.41</v>
      </c>
      <c r="BO22" s="2024">
        <f t="shared" si="38"/>
        <v>136.4</v>
      </c>
      <c r="BP22" s="2024">
        <f t="shared" si="38"/>
        <v>147.19999999999999</v>
      </c>
      <c r="BQ22" s="2024">
        <f t="shared" si="38"/>
        <v>160.77000000000001</v>
      </c>
      <c r="BR22" s="2024">
        <f t="shared" si="38"/>
        <v>203.5</v>
      </c>
      <c r="BS22" s="2024">
        <f t="shared" si="38"/>
        <v>487</v>
      </c>
      <c r="BT22" s="2024">
        <f t="shared" si="38"/>
        <v>2977.4</v>
      </c>
      <c r="BU22" s="2024">
        <f t="shared" si="38"/>
        <v>13.4</v>
      </c>
      <c r="BV22" s="2024">
        <f t="shared" si="38"/>
        <v>203.4</v>
      </c>
      <c r="BW22" s="2024">
        <f t="shared" si="38"/>
        <v>282.5</v>
      </c>
      <c r="BX22" s="2024">
        <f t="shared" si="38"/>
        <v>205</v>
      </c>
      <c r="BY22" s="2024">
        <f t="shared" si="38"/>
        <v>362.29999999999995</v>
      </c>
      <c r="BZ22" s="2024">
        <f t="shared" si="38"/>
        <v>93.7</v>
      </c>
      <c r="CA22" s="2024">
        <f t="shared" si="38"/>
        <v>253</v>
      </c>
      <c r="CB22" s="2024">
        <f t="shared" si="38"/>
        <v>195</v>
      </c>
      <c r="CC22" s="2024">
        <f t="shared" si="38"/>
        <v>190.4</v>
      </c>
      <c r="CD22" s="2024">
        <f t="shared" si="38"/>
        <v>126.5</v>
      </c>
      <c r="CE22" s="2024">
        <f t="shared" si="38"/>
        <v>164.2</v>
      </c>
      <c r="CF22" s="2024">
        <f t="shared" si="38"/>
        <v>192.5</v>
      </c>
      <c r="CG22" s="2024">
        <f t="shared" si="38"/>
        <v>196.5</v>
      </c>
      <c r="CH22" s="2024">
        <f t="shared" si="38"/>
        <v>499</v>
      </c>
      <c r="CI22" s="1994">
        <f t="shared" si="12"/>
        <v>107.81756210689063</v>
      </c>
      <c r="CJ22" s="2024">
        <f>CJ26+CJ30+CJ33</f>
        <v>976.1</v>
      </c>
      <c r="CK22" s="2026">
        <f>CK26+CK30+CK34</f>
        <v>1006.0999999999999</v>
      </c>
      <c r="CL22" s="2024">
        <v>2990.116</v>
      </c>
      <c r="CM22" s="1993">
        <f>SUM(CN22:DA22)</f>
        <v>2991.5</v>
      </c>
      <c r="CN22" s="2024">
        <v>15.870000000000001</v>
      </c>
      <c r="CO22" s="2024">
        <v>235.5</v>
      </c>
      <c r="CP22" s="2024">
        <v>281.8</v>
      </c>
      <c r="CQ22" s="2024">
        <v>184.5</v>
      </c>
      <c r="CR22" s="2024">
        <v>366.1</v>
      </c>
      <c r="CS22" s="2024">
        <v>101.63</v>
      </c>
      <c r="CT22" s="2024">
        <v>253</v>
      </c>
      <c r="CU22" s="2024">
        <v>191</v>
      </c>
      <c r="CV22" s="2024">
        <v>180.4</v>
      </c>
      <c r="CW22" s="2024">
        <v>126.5</v>
      </c>
      <c r="CX22" s="2024">
        <v>164.2</v>
      </c>
      <c r="CY22" s="2024">
        <v>192.5</v>
      </c>
      <c r="CZ22" s="2024">
        <v>199.5</v>
      </c>
      <c r="DA22" s="2024">
        <v>499</v>
      </c>
      <c r="DB22" s="2024">
        <f>DB26+DB30+DB34</f>
        <v>478.8</v>
      </c>
      <c r="DC22" s="2027">
        <f t="shared" ref="DC22:DD22" si="39">DC26+DC30+DC34</f>
        <v>1169</v>
      </c>
      <c r="DD22" s="2027">
        <f t="shared" si="39"/>
        <v>2996.15</v>
      </c>
      <c r="DE22" s="2027">
        <f t="shared" ref="DE22:DS22" si="40">DE26+DE30+DE34</f>
        <v>17.3</v>
      </c>
      <c r="DF22" s="2027">
        <f t="shared" si="40"/>
        <v>235.5</v>
      </c>
      <c r="DG22" s="2027">
        <f t="shared" si="40"/>
        <v>281.8</v>
      </c>
      <c r="DH22" s="2027">
        <f t="shared" si="40"/>
        <v>184.5</v>
      </c>
      <c r="DI22" s="2027">
        <f t="shared" si="40"/>
        <v>366.1</v>
      </c>
      <c r="DJ22" s="2027">
        <f t="shared" si="40"/>
        <v>110.19999999999999</v>
      </c>
      <c r="DK22" s="2028">
        <f t="shared" si="40"/>
        <v>255</v>
      </c>
      <c r="DL22" s="2028">
        <f t="shared" si="40"/>
        <v>199</v>
      </c>
      <c r="DM22" s="2028">
        <f t="shared" si="40"/>
        <v>180.4</v>
      </c>
      <c r="DN22" s="2028">
        <f t="shared" si="40"/>
        <v>128.4</v>
      </c>
      <c r="DO22" s="2028">
        <f t="shared" si="40"/>
        <v>164.2</v>
      </c>
      <c r="DP22" s="2028">
        <f t="shared" si="40"/>
        <v>196.35</v>
      </c>
      <c r="DQ22" s="2028">
        <f t="shared" si="40"/>
        <v>200.5</v>
      </c>
      <c r="DR22" s="2027">
        <f t="shared" si="40"/>
        <v>476.9</v>
      </c>
      <c r="DS22" s="2027">
        <f t="shared" si="40"/>
        <v>2898.7</v>
      </c>
      <c r="DT22" s="2027">
        <f t="shared" ref="DT22:EG22" si="41">DT26+DT30+DT34</f>
        <v>17.8</v>
      </c>
      <c r="DU22" s="2027">
        <f t="shared" si="41"/>
        <v>237</v>
      </c>
      <c r="DV22" s="2027">
        <f t="shared" si="41"/>
        <v>285</v>
      </c>
      <c r="DW22" s="2027">
        <f t="shared" si="41"/>
        <v>179.5</v>
      </c>
      <c r="DX22" s="2027">
        <f t="shared" si="41"/>
        <v>367.1</v>
      </c>
      <c r="DY22" s="2027">
        <f t="shared" si="41"/>
        <v>96.3</v>
      </c>
      <c r="DZ22" s="2027">
        <f t="shared" si="41"/>
        <v>249.8</v>
      </c>
      <c r="EA22" s="2027">
        <f t="shared" si="41"/>
        <v>163.5</v>
      </c>
      <c r="EB22" s="2027">
        <f t="shared" si="41"/>
        <v>150.4</v>
      </c>
      <c r="EC22" s="2027">
        <f t="shared" si="41"/>
        <v>128.19999999999999</v>
      </c>
      <c r="ED22" s="2027">
        <f t="shared" si="41"/>
        <v>170.39999999999998</v>
      </c>
      <c r="EE22" s="2027">
        <f t="shared" si="41"/>
        <v>196.3</v>
      </c>
      <c r="EF22" s="2027">
        <f t="shared" si="41"/>
        <v>200.5</v>
      </c>
      <c r="EG22" s="2027">
        <f t="shared" si="41"/>
        <v>456.9</v>
      </c>
      <c r="EH22" s="1996">
        <f t="shared" si="17"/>
        <v>100.20179819110697</v>
      </c>
      <c r="EI22" s="1997">
        <f t="shared" si="18"/>
        <v>100.15544041450778</v>
      </c>
      <c r="EJ22" s="1998">
        <f t="shared" si="19"/>
        <v>96.747492615523242</v>
      </c>
      <c r="EK22" s="2024">
        <f>EK26+EK30+EK33</f>
        <v>2995.2</v>
      </c>
      <c r="EL22" s="2024"/>
      <c r="EM22" s="2029"/>
      <c r="EN22" s="1228">
        <v>2976.98</v>
      </c>
      <c r="EO22" s="516"/>
      <c r="EP22" s="1681"/>
      <c r="EQ22" s="1787">
        <v>2898.7</v>
      </c>
      <c r="ER22" s="1682"/>
    </row>
    <row r="23" spans="1:163" s="33" customFormat="1" ht="21" customHeight="1">
      <c r="A23" s="2030"/>
      <c r="B23" s="1486" t="s">
        <v>138</v>
      </c>
      <c r="C23" s="2031" t="s">
        <v>139</v>
      </c>
      <c r="D23" s="2032">
        <v>10.262895174709</v>
      </c>
      <c r="E23" s="2032">
        <f>E24/E22*10</f>
        <v>48.930825767401636</v>
      </c>
      <c r="F23" s="2033">
        <v>40.57601087442788</v>
      </c>
      <c r="G23" s="2033">
        <f t="shared" ref="G23:V23" si="42">G24/G21*10</f>
        <v>41.08094175024042</v>
      </c>
      <c r="H23" s="2033">
        <f t="shared" si="42"/>
        <v>24.535714285714285</v>
      </c>
      <c r="I23" s="2033">
        <f t="shared" si="42"/>
        <v>49.347260273972601</v>
      </c>
      <c r="J23" s="2033">
        <f t="shared" si="42"/>
        <v>46.528336079077434</v>
      </c>
      <c r="K23" s="2033">
        <f t="shared" si="42"/>
        <v>40.472222222222229</v>
      </c>
      <c r="L23" s="2033">
        <f t="shared" si="42"/>
        <v>49.066759002770084</v>
      </c>
      <c r="M23" s="2033">
        <f t="shared" si="42"/>
        <v>19.403125000000003</v>
      </c>
      <c r="N23" s="2033">
        <f t="shared" si="42"/>
        <v>40.314741035856578</v>
      </c>
      <c r="O23" s="2033">
        <f t="shared" si="42"/>
        <v>27.8494623655914</v>
      </c>
      <c r="P23" s="2033">
        <f t="shared" si="42"/>
        <v>29.380185456320156</v>
      </c>
      <c r="Q23" s="2033">
        <f t="shared" si="42"/>
        <v>37.640151515151516</v>
      </c>
      <c r="R23" s="2033">
        <f t="shared" si="42"/>
        <v>47.78208232445521</v>
      </c>
      <c r="S23" s="2033">
        <f t="shared" si="42"/>
        <v>47.925196850393704</v>
      </c>
      <c r="T23" s="2033">
        <f t="shared" si="42"/>
        <v>37.252266666666671</v>
      </c>
      <c r="U23" s="2033">
        <f t="shared" si="42"/>
        <v>39.013729977116711</v>
      </c>
      <c r="V23" s="2033">
        <f t="shared" si="42"/>
        <v>16.001676268480598</v>
      </c>
      <c r="W23" s="2033">
        <f>W24/W22*10</f>
        <v>52.737241485185422</v>
      </c>
      <c r="X23" s="2033">
        <f>X24/X22*10</f>
        <v>52.737241485185422</v>
      </c>
      <c r="Y23" s="2033">
        <f>Y24/Y22*10</f>
        <v>43.886759548824628</v>
      </c>
      <c r="Z23" s="2033">
        <f t="shared" ref="Z23:AM23" si="43">Z24/Z22*10</f>
        <v>24.535714285714288</v>
      </c>
      <c r="AA23" s="2033">
        <f t="shared" si="43"/>
        <v>58.985086577920136</v>
      </c>
      <c r="AB23" s="2033">
        <f t="shared" si="43"/>
        <v>49.191311368399361</v>
      </c>
      <c r="AC23" s="2033">
        <f t="shared" si="43"/>
        <v>37.52469135802469</v>
      </c>
      <c r="AD23" s="2033">
        <f t="shared" si="43"/>
        <v>49.833064949006967</v>
      </c>
      <c r="AE23" s="2033">
        <f t="shared" si="43"/>
        <v>19.246376811594203</v>
      </c>
      <c r="AF23" s="2033">
        <f t="shared" si="43"/>
        <v>40.631217145167817</v>
      </c>
      <c r="AG23" s="2033">
        <f t="shared" si="43"/>
        <v>27.954838709677414</v>
      </c>
      <c r="AH23" s="2033">
        <f t="shared" si="43"/>
        <v>29.038164958516354</v>
      </c>
      <c r="AI23" s="2033">
        <f t="shared" si="43"/>
        <v>36.329457364341081</v>
      </c>
      <c r="AJ23" s="2033">
        <f t="shared" si="43"/>
        <v>52.5</v>
      </c>
      <c r="AK23" s="2033">
        <f t="shared" si="43"/>
        <v>56.646723079475692</v>
      </c>
      <c r="AL23" s="2033">
        <f t="shared" si="43"/>
        <v>42.586666666666666</v>
      </c>
      <c r="AM23" s="2033">
        <f t="shared" si="43"/>
        <v>45.183066361556065</v>
      </c>
      <c r="AN23" s="2033">
        <f t="shared" ref="AN23:BE23" si="44">AN24/AN22*10</f>
        <v>42.873807076101471</v>
      </c>
      <c r="AO23" s="2034">
        <f t="shared" si="44"/>
        <v>27.416666666666668</v>
      </c>
      <c r="AP23" s="2034">
        <f t="shared" si="44"/>
        <v>54.502538071065992</v>
      </c>
      <c r="AQ23" s="2034">
        <f t="shared" si="44"/>
        <v>49.334562711864407</v>
      </c>
      <c r="AR23" s="2034">
        <f t="shared" si="44"/>
        <v>42.01643564356435</v>
      </c>
      <c r="AS23" s="2034">
        <f t="shared" si="44"/>
        <v>50.566214345056764</v>
      </c>
      <c r="AT23" s="2034">
        <f t="shared" si="44"/>
        <v>20.392405063291136</v>
      </c>
      <c r="AU23" s="2034">
        <f t="shared" si="44"/>
        <v>41.096837944664031</v>
      </c>
      <c r="AV23" s="2034">
        <f t="shared" si="44"/>
        <v>29.083377448385388</v>
      </c>
      <c r="AW23" s="2034">
        <f t="shared" si="44"/>
        <v>30.703763194125749</v>
      </c>
      <c r="AX23" s="2034">
        <f t="shared" si="44"/>
        <v>37.897435897435898</v>
      </c>
      <c r="AY23" s="2034">
        <f t="shared" si="44"/>
        <v>51</v>
      </c>
      <c r="AZ23" s="2034">
        <f t="shared" si="44"/>
        <v>51.379844961240309</v>
      </c>
      <c r="BA23" s="2034">
        <f t="shared" si="44"/>
        <v>39.756756756756758</v>
      </c>
      <c r="BB23" s="2034">
        <f t="shared" si="44"/>
        <v>41.402464065708422</v>
      </c>
      <c r="BC23" s="2033">
        <f t="shared" si="44"/>
        <v>54.711250026221393</v>
      </c>
      <c r="BD23" s="2033">
        <f t="shared" si="44"/>
        <v>54.508556943798645</v>
      </c>
      <c r="BE23" s="2033">
        <f t="shared" si="44"/>
        <v>41.66553230043214</v>
      </c>
      <c r="BF23" s="2033">
        <f t="shared" ref="BF23:CH23" si="45">BF24/BF22*10</f>
        <v>26.522988505747133</v>
      </c>
      <c r="BG23" s="2033">
        <f t="shared" si="45"/>
        <v>55.510869565217391</v>
      </c>
      <c r="BH23" s="2033">
        <f t="shared" si="45"/>
        <v>53.713310580204777</v>
      </c>
      <c r="BI23" s="2033">
        <f t="shared" si="45"/>
        <v>40.801257253384911</v>
      </c>
      <c r="BJ23" s="2033">
        <f t="shared" si="45"/>
        <v>50.151481584048732</v>
      </c>
      <c r="BK23" s="2033">
        <f t="shared" si="45"/>
        <v>17.689956331877731</v>
      </c>
      <c r="BL23" s="2033">
        <f t="shared" si="45"/>
        <v>40.685770750988141</v>
      </c>
      <c r="BM23" s="2033">
        <f t="shared" si="45"/>
        <v>23.358163629867811</v>
      </c>
      <c r="BN23" s="2033">
        <f t="shared" si="45"/>
        <v>29.480940557908575</v>
      </c>
      <c r="BO23" s="2033">
        <f t="shared" si="45"/>
        <v>37.890762463343108</v>
      </c>
      <c r="BP23" s="2033">
        <f t="shared" si="45"/>
        <v>52.8</v>
      </c>
      <c r="BQ23" s="2033">
        <f t="shared" si="45"/>
        <v>54.001343534241464</v>
      </c>
      <c r="BR23" s="2033">
        <f t="shared" si="45"/>
        <v>37.670761670761671</v>
      </c>
      <c r="BS23" s="2033">
        <f t="shared" si="45"/>
        <v>40.374743326488705</v>
      </c>
      <c r="BT23" s="2033">
        <f t="shared" si="45"/>
        <v>43.628894337341308</v>
      </c>
      <c r="BU23" s="2033">
        <f t="shared" si="45"/>
        <v>34.268656716417915</v>
      </c>
      <c r="BV23" s="2033">
        <f t="shared" si="45"/>
        <v>53.146607669616515</v>
      </c>
      <c r="BW23" s="2033">
        <f t="shared" si="45"/>
        <v>51.628318584070797</v>
      </c>
      <c r="BX23" s="2033">
        <f t="shared" si="45"/>
        <v>42.775609756097559</v>
      </c>
      <c r="BY23" s="2033">
        <f t="shared" si="45"/>
        <v>51.401600883245933</v>
      </c>
      <c r="BZ23" s="2033">
        <f t="shared" si="45"/>
        <v>24.356990394877265</v>
      </c>
      <c r="CA23" s="2033">
        <f t="shared" si="45"/>
        <v>42.007905138339922</v>
      </c>
      <c r="CB23" s="2033">
        <f t="shared" si="45"/>
        <v>29.051282051282051</v>
      </c>
      <c r="CC23" s="2033">
        <f t="shared" si="45"/>
        <v>33.470063025210081</v>
      </c>
      <c r="CD23" s="2033">
        <f t="shared" si="45"/>
        <v>40.484189723320156</v>
      </c>
      <c r="CE23" s="2033">
        <f t="shared" si="45"/>
        <v>51</v>
      </c>
      <c r="CF23" s="2033">
        <f t="shared" si="45"/>
        <v>51.2</v>
      </c>
      <c r="CG23" s="2033">
        <f t="shared" si="45"/>
        <v>40.222646310432566</v>
      </c>
      <c r="CH23" s="2033">
        <f t="shared" si="45"/>
        <v>40.984969939879761</v>
      </c>
      <c r="CI23" s="2007">
        <f t="shared" si="12"/>
        <v>94.938730334096917</v>
      </c>
      <c r="CJ23" s="2033">
        <f>CJ24/CJ22*10</f>
        <v>25.304784345866199</v>
      </c>
      <c r="CK23" s="2033">
        <f>CK24/CK22*10</f>
        <v>47.343172646854192</v>
      </c>
      <c r="CL23" s="2035">
        <v>44.215693705528487</v>
      </c>
      <c r="CM23" s="2036">
        <f ca="1">CM24*10/CM22</f>
        <v>44.659245863279288</v>
      </c>
      <c r="CN23" s="2035">
        <f ca="1">CN24*10/CN22</f>
        <v>41.911153119092617</v>
      </c>
      <c r="CO23" s="2035">
        <f t="shared" ref="CO23:DA23" ca="1" si="46">CO24*10/CO22</f>
        <v>54.052390658174097</v>
      </c>
      <c r="CP23" s="2035">
        <f t="shared" ca="1" si="46"/>
        <v>53.602200141944643</v>
      </c>
      <c r="CQ23" s="2035">
        <f t="shared" ca="1" si="46"/>
        <v>43.849864498644983</v>
      </c>
      <c r="CR23" s="2035">
        <f t="shared" ca="1" si="46"/>
        <v>52.601608850040968</v>
      </c>
      <c r="CS23" s="2035">
        <f t="shared" ca="1" si="46"/>
        <v>26.951244711207323</v>
      </c>
      <c r="CT23" s="2035">
        <f t="shared" ca="1" si="46"/>
        <v>42.383399209486164</v>
      </c>
      <c r="CU23" s="2035">
        <f t="shared" ca="1" si="46"/>
        <v>27.798429319371728</v>
      </c>
      <c r="CV23" s="2035">
        <f t="shared" ca="1" si="46"/>
        <v>32.434589800443455</v>
      </c>
      <c r="CW23" s="2035">
        <f t="shared" ca="1" si="46"/>
        <v>40.786561264822133</v>
      </c>
      <c r="CX23" s="2035">
        <f t="shared" ca="1" si="46"/>
        <v>51.36</v>
      </c>
      <c r="CY23" s="2035">
        <f t="shared" ca="1" si="46"/>
        <v>52</v>
      </c>
      <c r="CZ23" s="2035">
        <f t="shared" ca="1" si="46"/>
        <v>41.981203007518801</v>
      </c>
      <c r="DA23" s="2035">
        <f t="shared" ca="1" si="46"/>
        <v>42.384769539078157</v>
      </c>
      <c r="DB23" s="2036">
        <f>DB24*10/DB22</f>
        <v>53.696741854636592</v>
      </c>
      <c r="DC23" s="2036">
        <f t="shared" ref="DC23:DD23" si="47">DC24*10/DC22</f>
        <v>48.518846877673219</v>
      </c>
      <c r="DD23" s="2036">
        <f t="shared" si="47"/>
        <v>45.417973732957293</v>
      </c>
      <c r="DE23" s="2036">
        <f t="shared" ref="DE23:DS23" si="48">DE24*10/DE22</f>
        <v>42.710982658959537</v>
      </c>
      <c r="DF23" s="2036">
        <f t="shared" si="48"/>
        <v>54.951167728237792</v>
      </c>
      <c r="DG23" s="2036">
        <f t="shared" si="48"/>
        <v>57.348119233498927</v>
      </c>
      <c r="DH23" s="2036">
        <f t="shared" si="48"/>
        <v>42.962872628726288</v>
      </c>
      <c r="DI23" s="2036">
        <f t="shared" si="48"/>
        <v>51.230183010106522</v>
      </c>
      <c r="DJ23" s="2036">
        <f t="shared" si="48"/>
        <v>29.225045372050815</v>
      </c>
      <c r="DK23" s="2036">
        <f t="shared" si="48"/>
        <v>44.079215686274516</v>
      </c>
      <c r="DL23" s="2036">
        <f t="shared" si="48"/>
        <v>28.256030150753769</v>
      </c>
      <c r="DM23" s="2036">
        <f t="shared" si="48"/>
        <v>31.578115299334815</v>
      </c>
      <c r="DN23" s="2036">
        <f t="shared" si="48"/>
        <v>41.13489096573209</v>
      </c>
      <c r="DO23" s="2036">
        <f t="shared" si="48"/>
        <v>51.4</v>
      </c>
      <c r="DP23" s="2036">
        <f t="shared" si="48"/>
        <v>59</v>
      </c>
      <c r="DQ23" s="2036">
        <f t="shared" si="48"/>
        <v>42.01870324189526</v>
      </c>
      <c r="DR23" s="2036">
        <f t="shared" si="48"/>
        <v>42.031872509960159</v>
      </c>
      <c r="DS23" s="2036">
        <f t="shared" si="48"/>
        <v>46.296620981819444</v>
      </c>
      <c r="DT23" s="2036">
        <f t="shared" ref="DT23:EG23" si="49">DT24*10/DT22</f>
        <v>43.151685393258425</v>
      </c>
      <c r="DU23" s="2036">
        <f t="shared" si="49"/>
        <v>55.112869198312247</v>
      </c>
      <c r="DV23" s="2036">
        <f t="shared" si="49"/>
        <v>55.070175438596493</v>
      </c>
      <c r="DW23" s="2036">
        <f t="shared" si="49"/>
        <v>44.690807799442894</v>
      </c>
      <c r="DX23" s="2036">
        <f t="shared" si="49"/>
        <v>53.673209588667945</v>
      </c>
      <c r="DY23" s="2036">
        <f t="shared" si="49"/>
        <v>31.56822429906542</v>
      </c>
      <c r="DZ23" s="2036">
        <f t="shared" si="49"/>
        <v>43.043234587670135</v>
      </c>
      <c r="EA23" s="2036">
        <f t="shared" si="49"/>
        <v>32.433944954128442</v>
      </c>
      <c r="EB23" s="2036">
        <f t="shared" si="49"/>
        <v>35.898670212765957</v>
      </c>
      <c r="EC23" s="2036">
        <f t="shared" si="49"/>
        <v>41.45163806552263</v>
      </c>
      <c r="ED23" s="2036">
        <f t="shared" si="49"/>
        <v>53</v>
      </c>
      <c r="EE23" s="2036">
        <f t="shared" si="49"/>
        <v>54</v>
      </c>
      <c r="EF23" s="2036">
        <f t="shared" si="49"/>
        <v>41.248129675810475</v>
      </c>
      <c r="EG23" s="2036">
        <f t="shared" si="49"/>
        <v>42.109104836944624</v>
      </c>
      <c r="EH23" s="1996">
        <f t="shared" si="17"/>
        <v>102.71912510394128</v>
      </c>
      <c r="EI23" s="1997">
        <f t="shared" ca="1" si="18"/>
        <v>101.69892673960682</v>
      </c>
      <c r="EJ23" s="1998">
        <f t="shared" si="19"/>
        <v>101.93458046813868</v>
      </c>
      <c r="EK23" s="2033">
        <f>EK24/EK22*10</f>
        <v>44.781149839743591</v>
      </c>
      <c r="EL23" s="2033"/>
      <c r="EM23" s="2037"/>
      <c r="EN23" s="575">
        <v>43.634824553742384</v>
      </c>
      <c r="EO23" s="471"/>
      <c r="EP23" s="1114">
        <v>44.4</v>
      </c>
      <c r="EQ23" s="1768">
        <v>46.296615724290206</v>
      </c>
      <c r="ER23" s="319"/>
      <c r="ES23" s="192"/>
      <c r="ET23" s="192"/>
    </row>
    <row r="24" spans="1:163" s="389" customFormat="1" ht="21" customHeight="1">
      <c r="A24" s="2000"/>
      <c r="B24" s="2010" t="s">
        <v>140</v>
      </c>
      <c r="C24" s="2038" t="s">
        <v>72</v>
      </c>
      <c r="D24" s="2003">
        <v>2220.48</v>
      </c>
      <c r="E24" s="2003">
        <v>2263.54</v>
      </c>
      <c r="F24" s="2004">
        <v>11790.982999999998</v>
      </c>
      <c r="G24" s="2004">
        <f t="shared" ref="G24:X24" si="50">G28+G32+G36</f>
        <v>11961.126999999999</v>
      </c>
      <c r="H24" s="2004">
        <f t="shared" si="50"/>
        <v>37.784999999999997</v>
      </c>
      <c r="I24" s="2004">
        <f t="shared" si="50"/>
        <v>1152.752</v>
      </c>
      <c r="J24" s="2004">
        <f t="shared" si="50"/>
        <v>1412.135</v>
      </c>
      <c r="K24" s="2004">
        <f t="shared" si="50"/>
        <v>728.5</v>
      </c>
      <c r="L24" s="2004">
        <f t="shared" si="50"/>
        <v>1771.31</v>
      </c>
      <c r="M24" s="2004">
        <f t="shared" si="50"/>
        <v>124.18</v>
      </c>
      <c r="N24" s="2004">
        <f t="shared" si="50"/>
        <v>1011.9</v>
      </c>
      <c r="O24" s="2004">
        <f t="shared" si="50"/>
        <v>518</v>
      </c>
      <c r="P24" s="2004">
        <f t="shared" si="50"/>
        <v>602</v>
      </c>
      <c r="Q24" s="2004">
        <f t="shared" si="50"/>
        <v>496.84999999999997</v>
      </c>
      <c r="R24" s="2004">
        <f t="shared" si="50"/>
        <v>789.36</v>
      </c>
      <c r="S24" s="2004">
        <f t="shared" si="50"/>
        <v>912.97500000000002</v>
      </c>
      <c r="T24" s="2004">
        <f t="shared" si="50"/>
        <v>698.48</v>
      </c>
      <c r="U24" s="2004">
        <f t="shared" si="50"/>
        <v>1704.9</v>
      </c>
      <c r="V24" s="2004">
        <f t="shared" si="50"/>
        <v>2305.3615</v>
      </c>
      <c r="W24" s="2004">
        <f t="shared" si="50"/>
        <v>2404.66</v>
      </c>
      <c r="X24" s="2004">
        <f t="shared" si="50"/>
        <v>2404.66</v>
      </c>
      <c r="Y24" s="2004">
        <f>Y28+Y32+Y36</f>
        <v>12489.732900000001</v>
      </c>
      <c r="Z24" s="2039">
        <f>Z28+Z32+Z36</f>
        <v>37.785000000000004</v>
      </c>
      <c r="AA24" s="2039">
        <f t="shared" ref="AA24:AM24" si="51">AA28+AA32+AA36</f>
        <v>1178.6400000000001</v>
      </c>
      <c r="AB24" s="2039">
        <f t="shared" si="51"/>
        <v>1431.8115000000003</v>
      </c>
      <c r="AC24" s="2039">
        <f t="shared" si="51"/>
        <v>607.9</v>
      </c>
      <c r="AD24" s="2039">
        <f t="shared" si="51"/>
        <v>1856.78</v>
      </c>
      <c r="AE24" s="2039">
        <f t="shared" si="51"/>
        <v>132.80000000000001</v>
      </c>
      <c r="AF24" s="2039">
        <f t="shared" si="51"/>
        <v>1004.8100000000001</v>
      </c>
      <c r="AG24" s="2039">
        <f t="shared" si="51"/>
        <v>519.95999999999992</v>
      </c>
      <c r="AH24" s="2039">
        <f t="shared" si="51"/>
        <v>594.99200000000008</v>
      </c>
      <c r="AI24" s="2039">
        <f t="shared" si="51"/>
        <v>468.65</v>
      </c>
      <c r="AJ24" s="2039">
        <f t="shared" si="51"/>
        <v>858.375</v>
      </c>
      <c r="AK24" s="2039">
        <f t="shared" si="51"/>
        <v>1024.2293999999999</v>
      </c>
      <c r="AL24" s="2039">
        <f t="shared" si="51"/>
        <v>798.5</v>
      </c>
      <c r="AM24" s="2039">
        <f t="shared" si="51"/>
        <v>1974.5</v>
      </c>
      <c r="AN24" s="2039">
        <f>AN28+AN32+AN36</f>
        <v>12844.992600000001</v>
      </c>
      <c r="AO24" s="2039">
        <f t="shared" ref="AO24:BA24" si="52">AO28+AO32+AO36</f>
        <v>47.704999999999998</v>
      </c>
      <c r="AP24" s="2039">
        <f t="shared" si="52"/>
        <v>1073.7</v>
      </c>
      <c r="AQ24" s="2039">
        <f t="shared" si="52"/>
        <v>1455.3696</v>
      </c>
      <c r="AR24" s="2039">
        <f t="shared" si="52"/>
        <v>848.73199999999997</v>
      </c>
      <c r="AS24" s="2039">
        <f t="shared" si="52"/>
        <v>1825.9459999999999</v>
      </c>
      <c r="AT24" s="2039">
        <f t="shared" si="52"/>
        <v>161.1</v>
      </c>
      <c r="AU24" s="2039">
        <f t="shared" si="52"/>
        <v>1039.75</v>
      </c>
      <c r="AV24" s="2039">
        <f t="shared" si="52"/>
        <v>549.38499999999999</v>
      </c>
      <c r="AW24" s="2039">
        <f t="shared" si="52"/>
        <v>669.03500000000008</v>
      </c>
      <c r="AX24" s="2039">
        <f t="shared" si="52"/>
        <v>517.29999999999995</v>
      </c>
      <c r="AY24" s="2039">
        <f t="shared" si="52"/>
        <v>837.41999999999985</v>
      </c>
      <c r="AZ24" s="2039">
        <f t="shared" si="52"/>
        <v>994.2</v>
      </c>
      <c r="BA24" s="2039">
        <f t="shared" si="52"/>
        <v>809.05000000000007</v>
      </c>
      <c r="BB24" s="2039">
        <f>BB28+BB32+BB36</f>
        <v>2016.3</v>
      </c>
      <c r="BC24" s="2039">
        <f>BC28+BC32+BC36</f>
        <v>2608.14</v>
      </c>
      <c r="BD24" s="2039">
        <f>BD28+BD32+BD36</f>
        <v>3634.14</v>
      </c>
      <c r="BE24" s="2039">
        <f>BE28+BE32+BE36</f>
        <v>12784.568599999997</v>
      </c>
      <c r="BF24" s="2039">
        <f t="shared" ref="BF24:CH24" si="53">BF28+BF32+BF36</f>
        <v>46.150000000000006</v>
      </c>
      <c r="BG24" s="2039">
        <f t="shared" si="53"/>
        <v>1123.54</v>
      </c>
      <c r="BH24" s="2039">
        <f t="shared" si="53"/>
        <v>1573.8</v>
      </c>
      <c r="BI24" s="2039">
        <f t="shared" si="53"/>
        <v>843.77</v>
      </c>
      <c r="BJ24" s="2039">
        <f t="shared" si="53"/>
        <v>1810.9699999999998</v>
      </c>
      <c r="BK24" s="2039">
        <f t="shared" si="53"/>
        <v>202.55</v>
      </c>
      <c r="BL24" s="2039">
        <f t="shared" si="53"/>
        <v>1029.3499999999999</v>
      </c>
      <c r="BM24" s="2039">
        <f t="shared" si="53"/>
        <v>653.79499999999996</v>
      </c>
      <c r="BN24" s="2039">
        <f t="shared" si="53"/>
        <v>605.56799999999998</v>
      </c>
      <c r="BO24" s="2039">
        <f t="shared" si="53"/>
        <v>516.83000000000004</v>
      </c>
      <c r="BP24" s="2039">
        <f t="shared" si="53"/>
        <v>777.21599999999989</v>
      </c>
      <c r="BQ24" s="2039">
        <f t="shared" si="53"/>
        <v>868.17960000000005</v>
      </c>
      <c r="BR24" s="2039">
        <f t="shared" si="53"/>
        <v>766.6</v>
      </c>
      <c r="BS24" s="2039">
        <f t="shared" si="53"/>
        <v>1966.25</v>
      </c>
      <c r="BT24" s="2039">
        <f>BT28+BT32+BT36</f>
        <v>12990.066999999999</v>
      </c>
      <c r="BU24" s="2039">
        <f t="shared" si="53"/>
        <v>45.920000000000009</v>
      </c>
      <c r="BV24" s="2039">
        <f t="shared" si="53"/>
        <v>1081.002</v>
      </c>
      <c r="BW24" s="2039">
        <f t="shared" si="53"/>
        <v>1458.5</v>
      </c>
      <c r="BX24" s="2039">
        <f t="shared" si="53"/>
        <v>876.9</v>
      </c>
      <c r="BY24" s="2039">
        <f t="shared" si="53"/>
        <v>1862.28</v>
      </c>
      <c r="BZ24" s="2039">
        <f t="shared" si="53"/>
        <v>228.22499999999999</v>
      </c>
      <c r="CA24" s="2039">
        <f t="shared" si="53"/>
        <v>1062.8</v>
      </c>
      <c r="CB24" s="2039">
        <f t="shared" si="53"/>
        <v>566.5</v>
      </c>
      <c r="CC24" s="2039">
        <f t="shared" si="53"/>
        <v>637.27</v>
      </c>
      <c r="CD24" s="2039">
        <f t="shared" si="53"/>
        <v>512.125</v>
      </c>
      <c r="CE24" s="2039">
        <f t="shared" si="53"/>
        <v>837.41999999999985</v>
      </c>
      <c r="CF24" s="2039">
        <f t="shared" si="53"/>
        <v>985.6</v>
      </c>
      <c r="CG24" s="2039">
        <f t="shared" si="53"/>
        <v>790.375</v>
      </c>
      <c r="CH24" s="2039">
        <f t="shared" si="53"/>
        <v>2045.15</v>
      </c>
      <c r="CI24" s="2007">
        <f t="shared" si="12"/>
        <v>102.36062454145834</v>
      </c>
      <c r="CJ24" s="2039">
        <f>CJ28+CJ32+CJ36</f>
        <v>2470</v>
      </c>
      <c r="CK24" s="2040">
        <f>CK28+CK32+CK36</f>
        <v>4763.1966000000002</v>
      </c>
      <c r="CL24" s="2040">
        <v>13221.005320000002</v>
      </c>
      <c r="CM24" s="2006">
        <f t="shared" ref="CM24:CM29" ca="1" si="54">SUM(CN24:DA24)</f>
        <v>13359.813399999999</v>
      </c>
      <c r="CN24" s="2040">
        <f ca="1">CN28+CN32+CN36</f>
        <v>66.512999999999991</v>
      </c>
      <c r="CO24" s="2040">
        <f t="shared" ref="CO24:DA24" ca="1" si="55">CO28+CO32+CO36</f>
        <v>1272.9338</v>
      </c>
      <c r="CP24" s="2040">
        <f t="shared" ca="1" si="55"/>
        <v>1510.51</v>
      </c>
      <c r="CQ24" s="2040">
        <f t="shared" ca="1" si="55"/>
        <v>809.03</v>
      </c>
      <c r="CR24" s="2040">
        <f t="shared" ca="1" si="55"/>
        <v>1925.7448999999999</v>
      </c>
      <c r="CS24" s="2040">
        <f t="shared" ca="1" si="55"/>
        <v>273.90550000000002</v>
      </c>
      <c r="CT24" s="2040">
        <f t="shared" ca="1" si="55"/>
        <v>1072.3</v>
      </c>
      <c r="CU24" s="2040">
        <f t="shared" ca="1" si="55"/>
        <v>530.95000000000005</v>
      </c>
      <c r="CV24" s="2040">
        <f t="shared" ca="1" si="55"/>
        <v>585.12</v>
      </c>
      <c r="CW24" s="2040">
        <f t="shared" ca="1" si="55"/>
        <v>515.95000000000005</v>
      </c>
      <c r="CX24" s="2040">
        <f t="shared" ca="1" si="55"/>
        <v>843.33119999999997</v>
      </c>
      <c r="CY24" s="2040">
        <f t="shared" ca="1" si="55"/>
        <v>1001</v>
      </c>
      <c r="CZ24" s="2040">
        <f t="shared" ca="1" si="55"/>
        <v>837.52499999999998</v>
      </c>
      <c r="DA24" s="2040">
        <f t="shared" ca="1" si="55"/>
        <v>2115</v>
      </c>
      <c r="DB24" s="2039">
        <f>DB28+DB32+DB36</f>
        <v>2571</v>
      </c>
      <c r="DC24" s="2039">
        <f t="shared" ref="DC24:DD24" si="56">DC28+DC32+DC36</f>
        <v>5671.8531999999996</v>
      </c>
      <c r="DD24" s="2039">
        <f t="shared" si="56"/>
        <v>13607.906200000001</v>
      </c>
      <c r="DE24" s="2039">
        <f t="shared" ref="DE24:DS24" si="57">DE28+DE32+DE36</f>
        <v>73.89</v>
      </c>
      <c r="DF24" s="2039">
        <f t="shared" si="57"/>
        <v>1294.0999999999999</v>
      </c>
      <c r="DG24" s="2039">
        <f t="shared" si="57"/>
        <v>1616.07</v>
      </c>
      <c r="DH24" s="2039">
        <f t="shared" si="57"/>
        <v>792.66499999999996</v>
      </c>
      <c r="DI24" s="2039">
        <f t="shared" si="57"/>
        <v>1875.537</v>
      </c>
      <c r="DJ24" s="2039">
        <f t="shared" si="57"/>
        <v>322.05999999999995</v>
      </c>
      <c r="DK24" s="2039">
        <f t="shared" si="57"/>
        <v>1124.02</v>
      </c>
      <c r="DL24" s="2039">
        <f t="shared" si="57"/>
        <v>562.29499999999996</v>
      </c>
      <c r="DM24" s="2039">
        <f t="shared" si="57"/>
        <v>569.66920000000005</v>
      </c>
      <c r="DN24" s="2039">
        <f t="shared" si="57"/>
        <v>528.17200000000003</v>
      </c>
      <c r="DO24" s="2039">
        <f t="shared" si="57"/>
        <v>843.98799999999994</v>
      </c>
      <c r="DP24" s="2039">
        <f t="shared" si="57"/>
        <v>1158.4649999999999</v>
      </c>
      <c r="DQ24" s="2039">
        <f t="shared" si="57"/>
        <v>842.47500000000002</v>
      </c>
      <c r="DR24" s="2039">
        <f t="shared" si="57"/>
        <v>2004.5</v>
      </c>
      <c r="DS24" s="2039">
        <f t="shared" si="57"/>
        <v>13420.001524000001</v>
      </c>
      <c r="DT24" s="2039">
        <f t="shared" ref="DT24:EG24" si="58">DT28+DT32+DT36</f>
        <v>76.81</v>
      </c>
      <c r="DU24" s="2039">
        <f t="shared" si="58"/>
        <v>1306.1750000000002</v>
      </c>
      <c r="DV24" s="2039">
        <f t="shared" si="58"/>
        <v>1569.5</v>
      </c>
      <c r="DW24" s="2039">
        <f t="shared" si="58"/>
        <v>802.19999999999993</v>
      </c>
      <c r="DX24" s="2039">
        <f t="shared" si="58"/>
        <v>1970.3435240000001</v>
      </c>
      <c r="DY24" s="2039">
        <f t="shared" si="58"/>
        <v>304.00200000000001</v>
      </c>
      <c r="DZ24" s="2039">
        <f t="shared" si="58"/>
        <v>1075.22</v>
      </c>
      <c r="EA24" s="2039">
        <f t="shared" si="58"/>
        <v>530.29499999999996</v>
      </c>
      <c r="EB24" s="2039">
        <f t="shared" si="58"/>
        <v>539.91599999999994</v>
      </c>
      <c r="EC24" s="2039">
        <f t="shared" si="58"/>
        <v>531.41000000000008</v>
      </c>
      <c r="ED24" s="2039">
        <f t="shared" si="58"/>
        <v>903.11999999999989</v>
      </c>
      <c r="EE24" s="2039">
        <f t="shared" si="58"/>
        <v>1060.02</v>
      </c>
      <c r="EF24" s="2039">
        <f t="shared" si="58"/>
        <v>827.02500000000009</v>
      </c>
      <c r="EG24" s="2039">
        <f t="shared" si="58"/>
        <v>1923.9649999999997</v>
      </c>
      <c r="EH24" s="1996">
        <f t="shared" si="17"/>
        <v>102.92641044032193</v>
      </c>
      <c r="EI24" s="1997">
        <f t="shared" ca="1" si="18"/>
        <v>101.85700797288084</v>
      </c>
      <c r="EJ24" s="1998">
        <f t="shared" si="19"/>
        <v>98.619150711077054</v>
      </c>
      <c r="EK24" s="2039">
        <f>EK28+EK32+EK36</f>
        <v>13412.85</v>
      </c>
      <c r="EL24" s="2039"/>
      <c r="EM24" s="2011"/>
      <c r="EN24" s="574">
        <v>12990</v>
      </c>
      <c r="EO24" s="428"/>
      <c r="EP24" s="1115">
        <v>13280</v>
      </c>
      <c r="EQ24" s="1763">
        <v>13420</v>
      </c>
    </row>
    <row r="25" spans="1:163" s="37" customFormat="1" ht="30.75" customHeight="1">
      <c r="A25" s="1825"/>
      <c r="B25" s="1976" t="s">
        <v>141</v>
      </c>
      <c r="C25" s="1468" t="s">
        <v>142</v>
      </c>
      <c r="D25" s="2014">
        <v>462.6</v>
      </c>
      <c r="E25" s="2014">
        <f>D25</f>
        <v>462.6</v>
      </c>
      <c r="F25" s="2015">
        <v>462.6</v>
      </c>
      <c r="G25" s="2015">
        <f>SUM(H25:U25)</f>
        <v>460.6</v>
      </c>
      <c r="H25" s="2015">
        <v>2.7</v>
      </c>
      <c r="I25" s="2015">
        <v>101.4</v>
      </c>
      <c r="J25" s="2015">
        <v>101.5</v>
      </c>
      <c r="K25" s="2015">
        <v>50</v>
      </c>
      <c r="L25" s="2015">
        <v>167</v>
      </c>
      <c r="M25" s="2015">
        <v>4</v>
      </c>
      <c r="N25" s="2015"/>
      <c r="O25" s="2015"/>
      <c r="P25" s="2015">
        <v>26</v>
      </c>
      <c r="Q25" s="2015"/>
      <c r="R25" s="2015"/>
      <c r="S25" s="2015"/>
      <c r="T25" s="2015">
        <v>8</v>
      </c>
      <c r="U25" s="2015"/>
      <c r="V25" s="2015">
        <v>463.2</v>
      </c>
      <c r="W25" s="2015">
        <v>463.2</v>
      </c>
      <c r="X25" s="2015">
        <v>463.2</v>
      </c>
      <c r="Y25" s="2015">
        <f>SUM(Z25:AM25)</f>
        <v>463.20000000000005</v>
      </c>
      <c r="Z25" s="2041">
        <v>2.7</v>
      </c>
      <c r="AA25" s="2041">
        <v>101.4</v>
      </c>
      <c r="AB25" s="2041">
        <v>101.5</v>
      </c>
      <c r="AC25" s="2041">
        <v>35</v>
      </c>
      <c r="AD25" s="2041">
        <v>184.6</v>
      </c>
      <c r="AE25" s="2041">
        <v>4</v>
      </c>
      <c r="AF25" s="2041"/>
      <c r="AG25" s="2041"/>
      <c r="AH25" s="2041">
        <v>26</v>
      </c>
      <c r="AI25" s="2041"/>
      <c r="AJ25" s="2041"/>
      <c r="AK25" s="2041"/>
      <c r="AL25" s="2041">
        <v>8</v>
      </c>
      <c r="AM25" s="2042"/>
      <c r="AN25" s="2015">
        <f>SUM(AO25:BB25)</f>
        <v>476.4</v>
      </c>
      <c r="AO25" s="2043">
        <f>2.7+1</f>
        <v>3.7</v>
      </c>
      <c r="AP25" s="2043">
        <v>98</v>
      </c>
      <c r="AQ25" s="2043">
        <v>97</v>
      </c>
      <c r="AR25" s="2043">
        <f>50+10</f>
        <v>60</v>
      </c>
      <c r="AS25" s="2043">
        <f>1.4+167.3</f>
        <v>168.70000000000002</v>
      </c>
      <c r="AT25" s="2043">
        <f>4+1</f>
        <v>5</v>
      </c>
      <c r="AU25" s="2043"/>
      <c r="AV25" s="2043"/>
      <c r="AW25" s="2043">
        <f>6+26</f>
        <v>32</v>
      </c>
      <c r="AX25" s="2043"/>
      <c r="AY25" s="2043"/>
      <c r="AZ25" s="2043"/>
      <c r="BA25" s="2044">
        <v>12</v>
      </c>
      <c r="BB25" s="2045"/>
      <c r="BC25" s="2046">
        <v>477.41</v>
      </c>
      <c r="BD25" s="2046">
        <v>477.41</v>
      </c>
      <c r="BE25" s="2015">
        <f>SUM(BF25:BS25)</f>
        <v>477.41</v>
      </c>
      <c r="BF25" s="2047">
        <v>3.7</v>
      </c>
      <c r="BG25" s="2048">
        <v>101.4</v>
      </c>
      <c r="BH25" s="2048">
        <v>97</v>
      </c>
      <c r="BI25" s="2048">
        <v>60</v>
      </c>
      <c r="BJ25" s="2048">
        <v>168.7</v>
      </c>
      <c r="BK25" s="2048">
        <v>5.5</v>
      </c>
      <c r="BL25" s="2048"/>
      <c r="BM25" s="2048"/>
      <c r="BN25" s="2048">
        <v>28.41</v>
      </c>
      <c r="BO25" s="2048">
        <v>0.7</v>
      </c>
      <c r="BP25" s="2048"/>
      <c r="BQ25" s="2048"/>
      <c r="BR25" s="2048">
        <v>12</v>
      </c>
      <c r="BS25" s="2049"/>
      <c r="BT25" s="2015">
        <f>SUM(BU25:CH25)</f>
        <v>478.4</v>
      </c>
      <c r="BU25" s="2049">
        <v>3.7</v>
      </c>
      <c r="BV25" s="2049">
        <v>101.4</v>
      </c>
      <c r="BW25" s="2049">
        <v>97.5</v>
      </c>
      <c r="BX25" s="2049">
        <v>60</v>
      </c>
      <c r="BY25" s="2049">
        <v>168.7</v>
      </c>
      <c r="BZ25" s="2049">
        <v>6.7</v>
      </c>
      <c r="CA25" s="2049"/>
      <c r="CB25" s="2049"/>
      <c r="CC25" s="2049">
        <v>28.4</v>
      </c>
      <c r="CD25" s="2049"/>
      <c r="CE25" s="2049"/>
      <c r="CF25" s="2049"/>
      <c r="CG25" s="2049">
        <v>12</v>
      </c>
      <c r="CH25" s="2049"/>
      <c r="CI25" s="1840">
        <f t="shared" si="12"/>
        <v>103.06778929188255</v>
      </c>
      <c r="CJ25" s="1840">
        <v>476.09999999999997</v>
      </c>
      <c r="CK25" s="1840">
        <v>476.09999999999997</v>
      </c>
      <c r="CL25" s="1840">
        <v>476.09999999999997</v>
      </c>
      <c r="CM25" s="1840">
        <f t="shared" si="54"/>
        <v>478.99999999999994</v>
      </c>
      <c r="CN25" s="1840">
        <v>6</v>
      </c>
      <c r="CO25" s="1840">
        <v>105.5</v>
      </c>
      <c r="CP25" s="1840">
        <v>98.8</v>
      </c>
      <c r="CQ25" s="1840">
        <v>50.4</v>
      </c>
      <c r="CR25" s="1840">
        <v>168.7</v>
      </c>
      <c r="CS25" s="1840">
        <v>9.1999999999999993</v>
      </c>
      <c r="CT25" s="1840"/>
      <c r="CU25" s="1840"/>
      <c r="CV25" s="1840">
        <v>28.4</v>
      </c>
      <c r="CW25" s="1840"/>
      <c r="CX25" s="1840"/>
      <c r="CY25" s="1840"/>
      <c r="CZ25" s="1840">
        <v>12</v>
      </c>
      <c r="DA25" s="1840"/>
      <c r="DB25" s="2050">
        <v>479</v>
      </c>
      <c r="DC25" s="2051">
        <v>479</v>
      </c>
      <c r="DD25" s="2052">
        <f>SUM(DE25:DR25)</f>
        <v>478.99999999999989</v>
      </c>
      <c r="DE25" s="2053">
        <v>6.9</v>
      </c>
      <c r="DF25" s="2053">
        <v>105.5</v>
      </c>
      <c r="DG25" s="2053">
        <v>98.8</v>
      </c>
      <c r="DH25" s="2053">
        <v>50.4</v>
      </c>
      <c r="DI25" s="2053">
        <v>168.7</v>
      </c>
      <c r="DJ25" s="2053">
        <v>9.4</v>
      </c>
      <c r="DK25" s="2054">
        <v>0.2</v>
      </c>
      <c r="DL25" s="2054">
        <v>4.7</v>
      </c>
      <c r="DM25" s="2054">
        <v>28.4</v>
      </c>
      <c r="DN25" s="2054">
        <v>0</v>
      </c>
      <c r="DO25" s="2054">
        <v>0</v>
      </c>
      <c r="DP25" s="2054">
        <v>0</v>
      </c>
      <c r="DQ25" s="2054">
        <v>6</v>
      </c>
      <c r="DR25" s="2053">
        <v>0</v>
      </c>
      <c r="DS25" s="2052">
        <f>SUM(DT25:EG25)</f>
        <v>479.4</v>
      </c>
      <c r="DT25" s="1836">
        <v>6.9</v>
      </c>
      <c r="DU25" s="1836">
        <v>105.5</v>
      </c>
      <c r="DV25" s="1836">
        <v>99</v>
      </c>
      <c r="DW25" s="1836">
        <v>50.4</v>
      </c>
      <c r="DX25" s="1836">
        <v>168.7</v>
      </c>
      <c r="DY25" s="1836">
        <v>10.5</v>
      </c>
      <c r="DZ25" s="1836"/>
      <c r="EA25" s="1836">
        <v>4</v>
      </c>
      <c r="EB25" s="1836">
        <v>28.4</v>
      </c>
      <c r="EC25" s="1836">
        <v>0</v>
      </c>
      <c r="ED25" s="1836">
        <v>0</v>
      </c>
      <c r="EE25" s="1836">
        <v>0</v>
      </c>
      <c r="EF25" s="1836">
        <v>6</v>
      </c>
      <c r="EG25" s="2055"/>
      <c r="EH25" s="1996">
        <f t="shared" si="17"/>
        <v>100.60911573198906</v>
      </c>
      <c r="EI25" s="1997">
        <f t="shared" si="18"/>
        <v>100</v>
      </c>
      <c r="EJ25" s="1998">
        <f t="shared" si="19"/>
        <v>100.08350730688936</v>
      </c>
      <c r="EK25" s="2050">
        <v>479</v>
      </c>
      <c r="EL25" s="2050"/>
      <c r="EM25" s="2011"/>
      <c r="EN25" s="576"/>
      <c r="EO25" s="504"/>
      <c r="EP25" s="1210">
        <v>497</v>
      </c>
      <c r="EQ25" s="1762"/>
    </row>
    <row r="26" spans="1:163" s="31" customFormat="1" ht="26.25" customHeight="1">
      <c r="A26" s="2056"/>
      <c r="B26" s="2057" t="s">
        <v>143</v>
      </c>
      <c r="C26" s="2058" t="s">
        <v>136</v>
      </c>
      <c r="D26" s="2023">
        <v>462.6</v>
      </c>
      <c r="E26" s="2023">
        <v>462.6</v>
      </c>
      <c r="F26" s="2024">
        <v>462.6</v>
      </c>
      <c r="G26" s="2024">
        <f>G25</f>
        <v>460.6</v>
      </c>
      <c r="H26" s="2024"/>
      <c r="I26" s="2024"/>
      <c r="J26" s="2024"/>
      <c r="K26" s="2024"/>
      <c r="L26" s="2024"/>
      <c r="M26" s="2024"/>
      <c r="N26" s="2024"/>
      <c r="O26" s="2024"/>
      <c r="P26" s="2024"/>
      <c r="Q26" s="2024"/>
      <c r="R26" s="2024"/>
      <c r="S26" s="2024"/>
      <c r="T26" s="2024"/>
      <c r="U26" s="2024"/>
      <c r="V26" s="2024">
        <v>434.97</v>
      </c>
      <c r="W26" s="2024">
        <v>455.97</v>
      </c>
      <c r="X26" s="2024">
        <v>455.97</v>
      </c>
      <c r="Y26" s="2024">
        <f>SUM(Z26:AM26)</f>
        <v>455.97</v>
      </c>
      <c r="Z26" s="2059">
        <v>2.7</v>
      </c>
      <c r="AA26" s="2059">
        <v>101.4</v>
      </c>
      <c r="AB26" s="2059">
        <v>97.27</v>
      </c>
      <c r="AC26" s="2059">
        <v>35</v>
      </c>
      <c r="AD26" s="2059">
        <v>181.6</v>
      </c>
      <c r="AE26" s="2059">
        <v>4</v>
      </c>
      <c r="AF26" s="2059"/>
      <c r="AG26" s="2059"/>
      <c r="AH26" s="2059">
        <v>26</v>
      </c>
      <c r="AI26" s="2059"/>
      <c r="AJ26" s="2059"/>
      <c r="AK26" s="2059"/>
      <c r="AL26" s="2059">
        <v>8</v>
      </c>
      <c r="AM26" s="2060"/>
      <c r="AN26" s="2024">
        <f>SUM(AO26:BB26)</f>
        <v>476.4</v>
      </c>
      <c r="AO26" s="2061">
        <f>2.7+1</f>
        <v>3.7</v>
      </c>
      <c r="AP26" s="2061">
        <v>98</v>
      </c>
      <c r="AQ26" s="2061">
        <v>97</v>
      </c>
      <c r="AR26" s="2061">
        <f>50+10</f>
        <v>60</v>
      </c>
      <c r="AS26" s="2061">
        <f>1.4+167.3</f>
        <v>168.70000000000002</v>
      </c>
      <c r="AT26" s="2061">
        <f>4+1</f>
        <v>5</v>
      </c>
      <c r="AU26" s="2061"/>
      <c r="AV26" s="2061"/>
      <c r="AW26" s="2061">
        <f>6+26</f>
        <v>32</v>
      </c>
      <c r="AX26" s="2061"/>
      <c r="AY26" s="2061"/>
      <c r="AZ26" s="2061"/>
      <c r="BA26" s="2062">
        <v>12</v>
      </c>
      <c r="BB26" s="2063"/>
      <c r="BC26" s="2064">
        <v>476.71</v>
      </c>
      <c r="BD26" s="2064">
        <v>476.71</v>
      </c>
      <c r="BE26" s="2024">
        <f>SUM(BF26:BS26)</f>
        <v>476.71000000000004</v>
      </c>
      <c r="BF26" s="2065">
        <v>3.7</v>
      </c>
      <c r="BG26" s="2066">
        <v>101.4</v>
      </c>
      <c r="BH26" s="2066">
        <v>97</v>
      </c>
      <c r="BI26" s="2066">
        <v>60</v>
      </c>
      <c r="BJ26" s="2066">
        <v>168.7</v>
      </c>
      <c r="BK26" s="2066">
        <v>5.5</v>
      </c>
      <c r="BL26" s="2066"/>
      <c r="BM26" s="2066"/>
      <c r="BN26" s="2066">
        <v>28.41</v>
      </c>
      <c r="BO26" s="2066"/>
      <c r="BP26" s="2066"/>
      <c r="BQ26" s="2066"/>
      <c r="BR26" s="2066">
        <v>12</v>
      </c>
      <c r="BS26" s="2067"/>
      <c r="BT26" s="2024">
        <f>SUM(BU26:CH26)</f>
        <v>478.4</v>
      </c>
      <c r="BU26" s="2067">
        <v>3.7</v>
      </c>
      <c r="BV26" s="2067">
        <v>101.4</v>
      </c>
      <c r="BW26" s="2067">
        <v>97.5</v>
      </c>
      <c r="BX26" s="2067">
        <v>60</v>
      </c>
      <c r="BY26" s="2067">
        <v>168.7</v>
      </c>
      <c r="BZ26" s="2067">
        <v>6.7</v>
      </c>
      <c r="CA26" s="2067"/>
      <c r="CB26" s="2067"/>
      <c r="CC26" s="2067">
        <v>28.4</v>
      </c>
      <c r="CD26" s="2067"/>
      <c r="CE26" s="2067"/>
      <c r="CF26" s="2067"/>
      <c r="CG26" s="2067">
        <v>12</v>
      </c>
      <c r="CH26" s="2067"/>
      <c r="CI26" s="1994">
        <f t="shared" si="12"/>
        <v>104.54854486040749</v>
      </c>
      <c r="CJ26" s="1994">
        <v>476.1</v>
      </c>
      <c r="CK26" s="1994">
        <v>476.09999999999997</v>
      </c>
      <c r="CL26" s="1994">
        <v>476.09999999999997</v>
      </c>
      <c r="CM26" s="1993">
        <f t="shared" si="54"/>
        <v>478.99999999999994</v>
      </c>
      <c r="CN26" s="1994">
        <v>6</v>
      </c>
      <c r="CO26" s="1994">
        <v>105.5</v>
      </c>
      <c r="CP26" s="1994">
        <v>98.8</v>
      </c>
      <c r="CQ26" s="1994">
        <v>50.4</v>
      </c>
      <c r="CR26" s="1994">
        <v>168.7</v>
      </c>
      <c r="CS26" s="1994">
        <v>9.1999999999999993</v>
      </c>
      <c r="CT26" s="1994"/>
      <c r="CU26" s="1994"/>
      <c r="CV26" s="1994">
        <v>28.4</v>
      </c>
      <c r="CW26" s="1994"/>
      <c r="CX26" s="1994"/>
      <c r="CY26" s="1994"/>
      <c r="CZ26" s="1994">
        <v>12</v>
      </c>
      <c r="DA26" s="1994"/>
      <c r="DB26" s="2068">
        <v>478.8</v>
      </c>
      <c r="DC26" s="2069">
        <v>479</v>
      </c>
      <c r="DD26" s="2070">
        <f>SUM(DE26:DR26)</f>
        <v>478.99999999999989</v>
      </c>
      <c r="DE26" s="2071">
        <v>6.9</v>
      </c>
      <c r="DF26" s="2071">
        <v>105.5</v>
      </c>
      <c r="DG26" s="2071">
        <v>98.8</v>
      </c>
      <c r="DH26" s="2071">
        <v>50.4</v>
      </c>
      <c r="DI26" s="2071">
        <v>168.7</v>
      </c>
      <c r="DJ26" s="2071">
        <v>9.4</v>
      </c>
      <c r="DK26" s="2072">
        <v>0.2</v>
      </c>
      <c r="DL26" s="2072">
        <v>4.7</v>
      </c>
      <c r="DM26" s="2072">
        <v>28.4</v>
      </c>
      <c r="DN26" s="2072"/>
      <c r="DO26" s="2072"/>
      <c r="DP26" s="2072"/>
      <c r="DQ26" s="2072">
        <v>6</v>
      </c>
      <c r="DR26" s="2071"/>
      <c r="DS26" s="2073">
        <f>SUM(DT26:EG26)</f>
        <v>479.4</v>
      </c>
      <c r="DT26" s="2067">
        <v>6.9</v>
      </c>
      <c r="DU26" s="2067">
        <v>105.5</v>
      </c>
      <c r="DV26" s="2067">
        <v>99</v>
      </c>
      <c r="DW26" s="2067">
        <v>50.4</v>
      </c>
      <c r="DX26" s="2067">
        <v>168.7</v>
      </c>
      <c r="DY26" s="2067">
        <v>10.5</v>
      </c>
      <c r="DZ26" s="2067"/>
      <c r="EA26" s="2067">
        <v>4</v>
      </c>
      <c r="EB26" s="2067">
        <v>28.4</v>
      </c>
      <c r="EC26" s="2067">
        <v>0</v>
      </c>
      <c r="ED26" s="2067">
        <v>0</v>
      </c>
      <c r="EE26" s="2067">
        <v>0</v>
      </c>
      <c r="EF26" s="2067">
        <v>6</v>
      </c>
      <c r="EG26" s="2074"/>
      <c r="EH26" s="1996">
        <f t="shared" si="17"/>
        <v>100.60911573198906</v>
      </c>
      <c r="EI26" s="1997">
        <f t="shared" si="18"/>
        <v>100</v>
      </c>
      <c r="EJ26" s="1998">
        <f t="shared" si="19"/>
        <v>100.08350730688936</v>
      </c>
      <c r="EK26" s="2075">
        <v>479</v>
      </c>
      <c r="EL26" s="2075"/>
      <c r="EM26" s="2076"/>
      <c r="EN26" s="1678">
        <v>478.4</v>
      </c>
      <c r="EO26" s="428"/>
      <c r="EP26" s="1212"/>
      <c r="EQ26" s="1770">
        <v>479.4</v>
      </c>
      <c r="ER26" s="1679"/>
      <c r="ES26" s="1680"/>
      <c r="ET26" s="894"/>
    </row>
    <row r="27" spans="1:163" s="33" customFormat="1" ht="22.5" customHeight="1">
      <c r="A27" s="2056"/>
      <c r="B27" s="1486" t="s">
        <v>144</v>
      </c>
      <c r="C27" s="1477" t="s">
        <v>139</v>
      </c>
      <c r="D27" s="2032">
        <v>48</v>
      </c>
      <c r="E27" s="2077">
        <f>E28/E26*10</f>
        <v>48.930825767401636</v>
      </c>
      <c r="F27" s="2078">
        <v>48.930825767401636</v>
      </c>
      <c r="G27" s="2033">
        <f t="shared" ref="G27:V27" si="59">G28/G25*10</f>
        <v>49.004928354320455</v>
      </c>
      <c r="H27" s="2033">
        <f t="shared" si="59"/>
        <v>48</v>
      </c>
      <c r="I27" s="2033">
        <f t="shared" si="59"/>
        <v>49.8</v>
      </c>
      <c r="J27" s="2033">
        <f t="shared" si="59"/>
        <v>48.9</v>
      </c>
      <c r="K27" s="2033">
        <f t="shared" si="59"/>
        <v>46.5</v>
      </c>
      <c r="L27" s="2033">
        <f t="shared" si="59"/>
        <v>49.8</v>
      </c>
      <c r="M27" s="2033">
        <f t="shared" si="59"/>
        <v>46.7</v>
      </c>
      <c r="N27" s="2033" t="e">
        <f t="shared" si="59"/>
        <v>#DIV/0!</v>
      </c>
      <c r="O27" s="2033" t="e">
        <f t="shared" si="59"/>
        <v>#DIV/0!</v>
      </c>
      <c r="P27" s="2033">
        <f t="shared" si="59"/>
        <v>47.1</v>
      </c>
      <c r="Q27" s="2033" t="e">
        <f t="shared" si="59"/>
        <v>#DIV/0!</v>
      </c>
      <c r="R27" s="2033" t="e">
        <f t="shared" si="59"/>
        <v>#DIV/0!</v>
      </c>
      <c r="S27" s="2033" t="e">
        <f t="shared" si="59"/>
        <v>#DIV/0!</v>
      </c>
      <c r="T27" s="2033">
        <f t="shared" si="59"/>
        <v>47</v>
      </c>
      <c r="U27" s="2033" t="e">
        <f t="shared" si="59"/>
        <v>#DIV/0!</v>
      </c>
      <c r="V27" s="2033">
        <f t="shared" si="59"/>
        <v>49.770325993091539</v>
      </c>
      <c r="W27" s="2033">
        <f>W28/W26*10</f>
        <v>52.737241485185422</v>
      </c>
      <c r="X27" s="2033">
        <f>X28/X26*10</f>
        <v>52.737241485185422</v>
      </c>
      <c r="Y27" s="2033">
        <f>Y28/Y26*10</f>
        <v>52.73727438208654</v>
      </c>
      <c r="Z27" s="2079">
        <v>48</v>
      </c>
      <c r="AA27" s="2079">
        <v>58</v>
      </c>
      <c r="AB27" s="2079">
        <v>54.5</v>
      </c>
      <c r="AC27" s="2079">
        <v>47</v>
      </c>
      <c r="AD27" s="2079">
        <v>51</v>
      </c>
      <c r="AE27" s="2079">
        <v>47</v>
      </c>
      <c r="AF27" s="2079"/>
      <c r="AG27" s="2079"/>
      <c r="AH27" s="2079">
        <v>48</v>
      </c>
      <c r="AI27" s="2079"/>
      <c r="AJ27" s="2079"/>
      <c r="AK27" s="2079"/>
      <c r="AL27" s="2079">
        <v>49</v>
      </c>
      <c r="AM27" s="2080"/>
      <c r="AN27" s="2033">
        <f>AN28/AN26*10</f>
        <v>51.685243492863144</v>
      </c>
      <c r="AO27" s="2081">
        <v>48.5</v>
      </c>
      <c r="AP27" s="2082">
        <v>54</v>
      </c>
      <c r="AQ27" s="2082">
        <v>53</v>
      </c>
      <c r="AR27" s="2081">
        <v>48</v>
      </c>
      <c r="AS27" s="2082">
        <v>52</v>
      </c>
      <c r="AT27" s="2081">
        <v>48</v>
      </c>
      <c r="AU27" s="2081"/>
      <c r="AV27" s="2081"/>
      <c r="AW27" s="2081">
        <v>48</v>
      </c>
      <c r="AX27" s="2081"/>
      <c r="AY27" s="2081"/>
      <c r="AZ27" s="2081"/>
      <c r="BA27" s="2083">
        <v>48.5</v>
      </c>
      <c r="BB27" s="2084"/>
      <c r="BC27" s="2033">
        <f>BC28/BC26*10</f>
        <v>54.711250026221393</v>
      </c>
      <c r="BD27" s="2033">
        <f>BD28/BD26*10</f>
        <v>54.711250026221393</v>
      </c>
      <c r="BE27" s="2033">
        <f>BE28/BE26*10</f>
        <v>54.71120807199344</v>
      </c>
      <c r="BF27" s="2085">
        <v>48</v>
      </c>
      <c r="BG27" s="2086">
        <v>61</v>
      </c>
      <c r="BH27" s="2086">
        <v>62</v>
      </c>
      <c r="BI27" s="2086">
        <v>48</v>
      </c>
      <c r="BJ27" s="2086">
        <v>51</v>
      </c>
      <c r="BK27" s="2086">
        <v>50</v>
      </c>
      <c r="BL27" s="2087"/>
      <c r="BM27" s="2087"/>
      <c r="BN27" s="2087">
        <v>48</v>
      </c>
      <c r="BO27" s="2087"/>
      <c r="BP27" s="2087"/>
      <c r="BQ27" s="2087"/>
      <c r="BR27" s="2087">
        <v>48.5</v>
      </c>
      <c r="BS27" s="2088"/>
      <c r="BT27" s="2033">
        <f>BT28/BT26*10</f>
        <v>51.837729933110374</v>
      </c>
      <c r="BU27" s="2033">
        <f t="shared" ref="BU27:CJ27" si="60">BU28/BU26*10</f>
        <v>48</v>
      </c>
      <c r="BV27" s="2033">
        <f t="shared" si="60"/>
        <v>54.300000000000004</v>
      </c>
      <c r="BW27" s="2033">
        <f t="shared" si="60"/>
        <v>53</v>
      </c>
      <c r="BX27" s="2033">
        <f t="shared" si="60"/>
        <v>48.4</v>
      </c>
      <c r="BY27" s="2033">
        <f t="shared" si="60"/>
        <v>52</v>
      </c>
      <c r="BZ27" s="2033">
        <f t="shared" si="60"/>
        <v>47.5</v>
      </c>
      <c r="CA27" s="2033" t="e">
        <f t="shared" si="60"/>
        <v>#DIV/0!</v>
      </c>
      <c r="CB27" s="2033" t="e">
        <f t="shared" si="60"/>
        <v>#DIV/0!</v>
      </c>
      <c r="CC27" s="2033">
        <f t="shared" si="60"/>
        <v>48.5</v>
      </c>
      <c r="CD27" s="2033" t="e">
        <f t="shared" si="60"/>
        <v>#DIV/0!</v>
      </c>
      <c r="CE27" s="2033" t="e">
        <f t="shared" si="60"/>
        <v>#DIV/0!</v>
      </c>
      <c r="CF27" s="2033" t="e">
        <f t="shared" si="60"/>
        <v>#DIV/0!</v>
      </c>
      <c r="CG27" s="2033">
        <f t="shared" si="60"/>
        <v>48</v>
      </c>
      <c r="CH27" s="2033" t="e">
        <f t="shared" si="60"/>
        <v>#DIV/0!</v>
      </c>
      <c r="CI27" s="2033">
        <f t="shared" si="60"/>
        <v>10.374295735423404</v>
      </c>
      <c r="CJ27" s="2033">
        <f t="shared" si="60"/>
        <v>51.879857172862842</v>
      </c>
      <c r="CK27" s="2033">
        <v>51.9</v>
      </c>
      <c r="CL27" s="2033">
        <v>51.883986557445922</v>
      </c>
      <c r="CM27" s="2036">
        <f>CM28/CM26*10</f>
        <v>52.919008350730707</v>
      </c>
      <c r="CN27" s="2033">
        <v>49</v>
      </c>
      <c r="CO27" s="2033">
        <v>54.976303317535546</v>
      </c>
      <c r="CP27" s="2033">
        <v>55.060728744939276</v>
      </c>
      <c r="CQ27" s="2033">
        <v>48.500000000000007</v>
      </c>
      <c r="CR27" s="2033">
        <v>53.149999999999991</v>
      </c>
      <c r="CS27" s="2033">
        <v>48.500000000000007</v>
      </c>
      <c r="CT27" s="2033"/>
      <c r="CU27" s="2033"/>
      <c r="CV27" s="2033">
        <v>48</v>
      </c>
      <c r="CW27" s="2033"/>
      <c r="CX27" s="2033"/>
      <c r="CY27" s="2033"/>
      <c r="CZ27" s="2033">
        <v>49.5</v>
      </c>
      <c r="DA27" s="2033"/>
      <c r="DB27" s="2036">
        <f>DB28/DB26*10</f>
        <v>53.696741854636592</v>
      </c>
      <c r="DC27" s="2089">
        <f>DB27</f>
        <v>53.696741854636592</v>
      </c>
      <c r="DD27" s="2090">
        <f>DD28/DD26*10</f>
        <v>53.694221294363267</v>
      </c>
      <c r="DE27" s="2033">
        <v>49</v>
      </c>
      <c r="DF27" s="2033">
        <v>56</v>
      </c>
      <c r="DG27" s="2033">
        <v>57</v>
      </c>
      <c r="DH27" s="2033">
        <v>48.5</v>
      </c>
      <c r="DI27" s="2033">
        <v>53.7</v>
      </c>
      <c r="DJ27" s="2033">
        <v>49</v>
      </c>
      <c r="DK27" s="2091">
        <v>47</v>
      </c>
      <c r="DL27" s="2091">
        <v>46.5</v>
      </c>
      <c r="DM27" s="2091">
        <v>47.63</v>
      </c>
      <c r="DN27" s="2091"/>
      <c r="DO27" s="2091"/>
      <c r="DP27" s="2091"/>
      <c r="DQ27" s="2091">
        <v>49.5</v>
      </c>
      <c r="DR27" s="2033"/>
      <c r="DS27" s="2090">
        <f>DS28/DS26*10</f>
        <v>54.44307050479766</v>
      </c>
      <c r="DT27" s="2092">
        <v>50</v>
      </c>
      <c r="DU27" s="2092">
        <v>56.5</v>
      </c>
      <c r="DV27" s="2092">
        <v>57</v>
      </c>
      <c r="DW27" s="2092">
        <v>50.5</v>
      </c>
      <c r="DX27" s="2092">
        <v>54.74</v>
      </c>
      <c r="DY27" s="2092">
        <v>49.64</v>
      </c>
      <c r="DZ27" s="2092"/>
      <c r="EA27" s="2093">
        <v>47.5</v>
      </c>
      <c r="EB27" s="2093">
        <v>48</v>
      </c>
      <c r="EC27" s="2093"/>
      <c r="ED27" s="2093"/>
      <c r="EE27" s="2093"/>
      <c r="EF27" s="2093">
        <v>49.5</v>
      </c>
      <c r="EG27" s="2092"/>
      <c r="EH27" s="1996">
        <f t="shared" ref="EH27:EH90" si="61">DD27/CL27%</f>
        <v>103.48900471422536</v>
      </c>
      <c r="EI27" s="1997">
        <f t="shared" ref="EI27:EI90" si="62">DD27/CM27%</f>
        <v>101.46490451690758</v>
      </c>
      <c r="EJ27" s="1998">
        <f t="shared" ref="EJ27:EJ90" si="63">DS27/DD27%</f>
        <v>101.39465512746528</v>
      </c>
      <c r="EK27" s="2033">
        <f>EK28/EK26*10</f>
        <v>52.969519832985384</v>
      </c>
      <c r="EL27" s="2033"/>
      <c r="EM27" s="2011"/>
      <c r="EN27" s="578">
        <v>51.839464882943147</v>
      </c>
      <c r="EO27" s="436"/>
      <c r="EP27" s="1114">
        <v>53.027139874739021</v>
      </c>
      <c r="EQ27" s="1764">
        <v>54.44305381727159</v>
      </c>
      <c r="ER27" s="319"/>
      <c r="ES27" s="905"/>
      <c r="ET27" s="882"/>
      <c r="EU27" s="192"/>
      <c r="FC27" s="848"/>
      <c r="FG27" s="905"/>
    </row>
    <row r="28" spans="1:163" s="389" customFormat="1" ht="29.25" customHeight="1">
      <c r="A28" s="2000"/>
      <c r="B28" s="2010" t="s">
        <v>145</v>
      </c>
      <c r="C28" s="2002" t="s">
        <v>72</v>
      </c>
      <c r="D28" s="2003">
        <v>2220.48</v>
      </c>
      <c r="E28" s="2094">
        <v>2263.54</v>
      </c>
      <c r="F28" s="2095">
        <v>2263.54</v>
      </c>
      <c r="G28" s="2004">
        <f>SUM(H28:U28)</f>
        <v>2257.1669999999999</v>
      </c>
      <c r="H28" s="2004">
        <v>12.96</v>
      </c>
      <c r="I28" s="2004">
        <v>504.97199999999998</v>
      </c>
      <c r="J28" s="2004">
        <v>496.33499999999998</v>
      </c>
      <c r="K28" s="2004">
        <v>232.5</v>
      </c>
      <c r="L28" s="2004">
        <v>831.66</v>
      </c>
      <c r="M28" s="2004">
        <v>18.68</v>
      </c>
      <c r="N28" s="2004"/>
      <c r="O28" s="2004"/>
      <c r="P28" s="2004">
        <v>122.46</v>
      </c>
      <c r="Q28" s="2004"/>
      <c r="R28" s="2004"/>
      <c r="S28" s="2004"/>
      <c r="T28" s="2004">
        <v>37.6</v>
      </c>
      <c r="U28" s="2004"/>
      <c r="V28" s="2004">
        <v>2305.3615</v>
      </c>
      <c r="W28" s="2004">
        <v>2404.66</v>
      </c>
      <c r="X28" s="2004">
        <v>2404.66</v>
      </c>
      <c r="Y28" s="2004">
        <f>SUM(Z28:AM28)</f>
        <v>2404.6615000000002</v>
      </c>
      <c r="Z28" s="2006">
        <f t="shared" ref="Z28:AE28" si="64">Z26*Z27/10</f>
        <v>12.960000000000003</v>
      </c>
      <c r="AA28" s="2006">
        <f t="shared" si="64"/>
        <v>588.12000000000012</v>
      </c>
      <c r="AB28" s="2006">
        <f t="shared" si="64"/>
        <v>530.12149999999997</v>
      </c>
      <c r="AC28" s="2006">
        <f t="shared" si="64"/>
        <v>164.5</v>
      </c>
      <c r="AD28" s="2006">
        <f t="shared" si="64"/>
        <v>926.16000000000008</v>
      </c>
      <c r="AE28" s="2006">
        <f t="shared" si="64"/>
        <v>18.8</v>
      </c>
      <c r="AF28" s="2006"/>
      <c r="AG28" s="2006"/>
      <c r="AH28" s="2006">
        <f>AH26*AH27/10</f>
        <v>124.8</v>
      </c>
      <c r="AI28" s="2006"/>
      <c r="AJ28" s="2006"/>
      <c r="AK28" s="2006"/>
      <c r="AL28" s="2006">
        <f>AL26*AL27/10</f>
        <v>39.200000000000003</v>
      </c>
      <c r="AM28" s="2006"/>
      <c r="AN28" s="2004">
        <f>SUM(AO28:BB28)</f>
        <v>2462.2849999999999</v>
      </c>
      <c r="AO28" s="2096">
        <f>AO25*AO27/10</f>
        <v>17.945</v>
      </c>
      <c r="AP28" s="2097">
        <f t="shared" ref="AP28:BA28" si="65">AP25*AP27/10</f>
        <v>529.20000000000005</v>
      </c>
      <c r="AQ28" s="2097">
        <f t="shared" si="65"/>
        <v>514.1</v>
      </c>
      <c r="AR28" s="2096">
        <f t="shared" si="65"/>
        <v>288</v>
      </c>
      <c r="AS28" s="2097">
        <f t="shared" si="65"/>
        <v>877.24000000000012</v>
      </c>
      <c r="AT28" s="2096">
        <f t="shared" si="65"/>
        <v>24</v>
      </c>
      <c r="AU28" s="2096"/>
      <c r="AV28" s="2096"/>
      <c r="AW28" s="2096">
        <f t="shared" si="65"/>
        <v>153.6</v>
      </c>
      <c r="AX28" s="2096"/>
      <c r="AY28" s="2096"/>
      <c r="AZ28" s="2096"/>
      <c r="BA28" s="2097">
        <f t="shared" si="65"/>
        <v>58.2</v>
      </c>
      <c r="BB28" s="2096"/>
      <c r="BC28" s="2039">
        <v>2608.14</v>
      </c>
      <c r="BD28" s="2039">
        <v>2608.14</v>
      </c>
      <c r="BE28" s="2004">
        <f>SUM(BF28:BS28)</f>
        <v>2608.1379999999995</v>
      </c>
      <c r="BF28" s="2098">
        <f>BF25*BF27/10</f>
        <v>17.760000000000002</v>
      </c>
      <c r="BG28" s="2088">
        <f t="shared" ref="BG28:BR28" si="66">BG25*BG27/10</f>
        <v>618.54000000000008</v>
      </c>
      <c r="BH28" s="2088">
        <f t="shared" si="66"/>
        <v>601.4</v>
      </c>
      <c r="BI28" s="2088">
        <f t="shared" si="66"/>
        <v>288</v>
      </c>
      <c r="BJ28" s="2088">
        <f t="shared" si="66"/>
        <v>860.36999999999989</v>
      </c>
      <c r="BK28" s="2088">
        <f t="shared" si="66"/>
        <v>27.5</v>
      </c>
      <c r="BL28" s="2088">
        <f t="shared" si="66"/>
        <v>0</v>
      </c>
      <c r="BM28" s="2088">
        <f t="shared" si="66"/>
        <v>0</v>
      </c>
      <c r="BN28" s="2088">
        <f t="shared" si="66"/>
        <v>136.36799999999999</v>
      </c>
      <c r="BO28" s="2088">
        <v>0</v>
      </c>
      <c r="BP28" s="2088"/>
      <c r="BQ28" s="2088"/>
      <c r="BR28" s="2088">
        <f t="shared" si="66"/>
        <v>58.2</v>
      </c>
      <c r="BS28" s="2088"/>
      <c r="BT28" s="2004">
        <f>SUM(BU28:CH28)</f>
        <v>2479.9169999999999</v>
      </c>
      <c r="BU28" s="2039">
        <v>17.760000000000002</v>
      </c>
      <c r="BV28" s="2039">
        <v>550.60200000000009</v>
      </c>
      <c r="BW28" s="2039">
        <v>516.75</v>
      </c>
      <c r="BX28" s="2039">
        <v>290.39999999999998</v>
      </c>
      <c r="BY28" s="2039">
        <v>877.24</v>
      </c>
      <c r="BZ28" s="2039">
        <v>31.824999999999999</v>
      </c>
      <c r="CA28" s="2039">
        <v>0</v>
      </c>
      <c r="CB28" s="2039">
        <v>0</v>
      </c>
      <c r="CC28" s="2039">
        <v>137.73999999999998</v>
      </c>
      <c r="CD28" s="2039">
        <v>0</v>
      </c>
      <c r="CE28" s="2039">
        <v>0</v>
      </c>
      <c r="CF28" s="2039">
        <v>0</v>
      </c>
      <c r="CG28" s="2039">
        <v>57.6</v>
      </c>
      <c r="CH28" s="2039">
        <v>0</v>
      </c>
      <c r="CI28" s="2007">
        <f t="shared" si="12"/>
        <v>108.46175230900479</v>
      </c>
      <c r="CJ28" s="2000">
        <v>2470</v>
      </c>
      <c r="CK28" s="2099">
        <v>2470.1966000000002</v>
      </c>
      <c r="CL28" s="2000">
        <v>2470.1966000000002</v>
      </c>
      <c r="CM28" s="2006">
        <f t="shared" si="54"/>
        <v>2534.8205000000003</v>
      </c>
      <c r="CN28" s="2000">
        <f>CN26*CN27/10</f>
        <v>29.4</v>
      </c>
      <c r="CO28" s="2000">
        <f t="shared" ref="CO28:DA28" si="67">CO26*CO27/10</f>
        <v>580</v>
      </c>
      <c r="CP28" s="2000">
        <f t="shared" si="67"/>
        <v>544</v>
      </c>
      <c r="CQ28" s="2000">
        <f t="shared" si="67"/>
        <v>244.44</v>
      </c>
      <c r="CR28" s="2000">
        <f t="shared" si="67"/>
        <v>896.64049999999986</v>
      </c>
      <c r="CS28" s="2000">
        <f t="shared" si="67"/>
        <v>44.620000000000005</v>
      </c>
      <c r="CT28" s="2000">
        <f t="shared" si="67"/>
        <v>0</v>
      </c>
      <c r="CU28" s="2000">
        <f t="shared" si="67"/>
        <v>0</v>
      </c>
      <c r="CV28" s="2000">
        <f t="shared" si="67"/>
        <v>136.32</v>
      </c>
      <c r="CW28" s="2000">
        <f t="shared" si="67"/>
        <v>0</v>
      </c>
      <c r="CX28" s="2000">
        <f t="shared" si="67"/>
        <v>0</v>
      </c>
      <c r="CY28" s="2000">
        <f t="shared" si="67"/>
        <v>0</v>
      </c>
      <c r="CZ28" s="2000">
        <f t="shared" si="67"/>
        <v>59.4</v>
      </c>
      <c r="DA28" s="2000">
        <f t="shared" si="67"/>
        <v>0</v>
      </c>
      <c r="DB28" s="2100">
        <v>2571</v>
      </c>
      <c r="DC28" s="2101">
        <v>2571.9531999999999</v>
      </c>
      <c r="DD28" s="2102">
        <f>SUM(DE28:DR28)</f>
        <v>2571.9531999999999</v>
      </c>
      <c r="DE28" s="2103">
        <v>33.81</v>
      </c>
      <c r="DF28" s="2103">
        <v>590.79999999999995</v>
      </c>
      <c r="DG28" s="2103">
        <v>563.16</v>
      </c>
      <c r="DH28" s="2103">
        <v>244.44</v>
      </c>
      <c r="DI28" s="2103">
        <v>905.9190000000001</v>
      </c>
      <c r="DJ28" s="2103">
        <v>46.06</v>
      </c>
      <c r="DK28" s="2104">
        <v>0.94000000000000006</v>
      </c>
      <c r="DL28" s="2104">
        <v>21.855</v>
      </c>
      <c r="DM28" s="2104">
        <v>135.26920000000001</v>
      </c>
      <c r="DN28" s="2104"/>
      <c r="DO28" s="2104"/>
      <c r="DP28" s="2104"/>
      <c r="DQ28" s="2104">
        <v>29.7</v>
      </c>
      <c r="DR28" s="2103"/>
      <c r="DS28" s="2102">
        <f>SUM(DT28:EG28)</f>
        <v>2610.0007999999998</v>
      </c>
      <c r="DT28" s="2105">
        <v>34.5</v>
      </c>
      <c r="DU28" s="2105">
        <v>596.07500000000005</v>
      </c>
      <c r="DV28" s="2105">
        <v>564.29999999999995</v>
      </c>
      <c r="DW28" s="2105">
        <v>254.51999999999998</v>
      </c>
      <c r="DX28" s="2105">
        <v>923.46379999999988</v>
      </c>
      <c r="DY28" s="2105">
        <v>52.122</v>
      </c>
      <c r="DZ28" s="2105">
        <v>0</v>
      </c>
      <c r="EA28" s="2105">
        <v>19</v>
      </c>
      <c r="EB28" s="2105">
        <v>136.32</v>
      </c>
      <c r="EC28" s="2105">
        <v>0</v>
      </c>
      <c r="ED28" s="2105">
        <v>0</v>
      </c>
      <c r="EE28" s="2105">
        <v>0</v>
      </c>
      <c r="EF28" s="2105">
        <v>29.7</v>
      </c>
      <c r="EG28" s="2105"/>
      <c r="EH28" s="1996">
        <f t="shared" si="61"/>
        <v>104.11937252281862</v>
      </c>
      <c r="EI28" s="1997">
        <f t="shared" si="62"/>
        <v>101.46490451690759</v>
      </c>
      <c r="EJ28" s="1998">
        <f t="shared" si="63"/>
        <v>101.479327073292</v>
      </c>
      <c r="EK28" s="2004">
        <v>2537.2399999999998</v>
      </c>
      <c r="EL28" s="2004"/>
      <c r="EM28" s="2011"/>
      <c r="EN28" s="574">
        <v>2480</v>
      </c>
      <c r="EO28" s="428"/>
      <c r="EP28" s="1115">
        <v>2539.9999999999991</v>
      </c>
      <c r="EQ28" s="1763">
        <v>2610</v>
      </c>
      <c r="ER28" s="388"/>
      <c r="ES28" s="905"/>
      <c r="FF28" s="389">
        <f>CK28+CK32+CK36</f>
        <v>4763.1966000000002</v>
      </c>
    </row>
    <row r="29" spans="1:163" s="37" customFormat="1" ht="21" customHeight="1">
      <c r="A29" s="1825"/>
      <c r="B29" s="1976" t="s">
        <v>146</v>
      </c>
      <c r="C29" s="1468" t="s">
        <v>142</v>
      </c>
      <c r="D29" s="2014">
        <v>1130</v>
      </c>
      <c r="E29" s="2014">
        <v>1913.9</v>
      </c>
      <c r="F29" s="2015">
        <v>1872.8000000000002</v>
      </c>
      <c r="G29" s="2015">
        <f>SUM(H29:U29)</f>
        <v>1905</v>
      </c>
      <c r="H29" s="2015">
        <v>2.7</v>
      </c>
      <c r="I29" s="2015">
        <v>132.19999999999999</v>
      </c>
      <c r="J29" s="2015">
        <v>182</v>
      </c>
      <c r="K29" s="2015">
        <v>100</v>
      </c>
      <c r="L29" s="2015">
        <v>191</v>
      </c>
      <c r="M29" s="2015">
        <v>10</v>
      </c>
      <c r="N29" s="2015">
        <v>206</v>
      </c>
      <c r="O29" s="2015">
        <v>88</v>
      </c>
      <c r="P29" s="2015">
        <v>77.900000000000006</v>
      </c>
      <c r="Q29" s="2015">
        <v>97</v>
      </c>
      <c r="R29" s="2015">
        <v>164.2</v>
      </c>
      <c r="S29" s="2015">
        <v>187.5</v>
      </c>
      <c r="T29" s="2015">
        <v>129.5</v>
      </c>
      <c r="U29" s="2015">
        <v>337</v>
      </c>
      <c r="V29" s="2015">
        <v>547.5</v>
      </c>
      <c r="W29" s="2015">
        <v>1132.7</v>
      </c>
      <c r="X29" s="2106">
        <v>1858.02</v>
      </c>
      <c r="Y29" s="2015">
        <f>SUM(Z29:AM29)</f>
        <v>1858.0200000000002</v>
      </c>
      <c r="Z29" s="2048">
        <v>2.7</v>
      </c>
      <c r="AA29" s="2048">
        <v>98.42</v>
      </c>
      <c r="AB29" s="2048">
        <v>177.8</v>
      </c>
      <c r="AC29" s="2048">
        <v>100</v>
      </c>
      <c r="AD29" s="2048">
        <v>188</v>
      </c>
      <c r="AE29" s="2048">
        <v>10</v>
      </c>
      <c r="AF29" s="2048">
        <v>203</v>
      </c>
      <c r="AG29" s="2048">
        <v>88</v>
      </c>
      <c r="AH29" s="2048">
        <v>77.900000000000006</v>
      </c>
      <c r="AI29" s="2048">
        <v>97</v>
      </c>
      <c r="AJ29" s="2048">
        <v>164.2</v>
      </c>
      <c r="AK29" s="2048">
        <v>184.5</v>
      </c>
      <c r="AL29" s="2048">
        <v>129.5</v>
      </c>
      <c r="AM29" s="2048">
        <v>337</v>
      </c>
      <c r="AN29" s="2015">
        <f>SUM(AO29:BB29)</f>
        <v>1969.6000000000001</v>
      </c>
      <c r="AO29" s="2107">
        <f>3.7</f>
        <v>3.7</v>
      </c>
      <c r="AP29" s="2108">
        <v>99</v>
      </c>
      <c r="AQ29" s="2107">
        <v>178</v>
      </c>
      <c r="AR29" s="2107">
        <f>100+12</f>
        <v>112</v>
      </c>
      <c r="AS29" s="2107">
        <f>188+1.4</f>
        <v>189.4</v>
      </c>
      <c r="AT29" s="2109">
        <v>14</v>
      </c>
      <c r="AU29" s="2107">
        <f>5+203</f>
        <v>208</v>
      </c>
      <c r="AV29" s="2107">
        <f>6.9+88</f>
        <v>94.9</v>
      </c>
      <c r="AW29" s="2108">
        <f>77.9+8</f>
        <v>85.9</v>
      </c>
      <c r="AX29" s="2107">
        <f>97+4.5</f>
        <v>101.5</v>
      </c>
      <c r="AY29" s="2107">
        <v>164.2</v>
      </c>
      <c r="AZ29" s="2107">
        <f>184.5+6</f>
        <v>190.5</v>
      </c>
      <c r="BA29" s="2107">
        <f>129.5+12</f>
        <v>141.5</v>
      </c>
      <c r="BB29" s="2107">
        <f>50+337</f>
        <v>387</v>
      </c>
      <c r="BC29" s="2110">
        <v>1155.7</v>
      </c>
      <c r="BD29" s="2110">
        <v>1962.7</v>
      </c>
      <c r="BE29" s="2015">
        <f>SUM(BF29:BS29)</f>
        <v>1962.7</v>
      </c>
      <c r="BF29" s="2048">
        <v>3.7</v>
      </c>
      <c r="BG29" s="2048">
        <v>101</v>
      </c>
      <c r="BH29" s="2048">
        <v>178</v>
      </c>
      <c r="BI29" s="2048">
        <v>112</v>
      </c>
      <c r="BJ29" s="2048">
        <v>189.4</v>
      </c>
      <c r="BK29" s="2048">
        <v>14</v>
      </c>
      <c r="BL29" s="2048">
        <v>208</v>
      </c>
      <c r="BM29" s="2048">
        <v>94.9</v>
      </c>
      <c r="BN29" s="2048">
        <v>77</v>
      </c>
      <c r="BO29" s="2048">
        <v>101.5</v>
      </c>
      <c r="BP29" s="2048">
        <v>164.2</v>
      </c>
      <c r="BQ29" s="2048">
        <v>190.5</v>
      </c>
      <c r="BR29" s="2048">
        <v>141.5</v>
      </c>
      <c r="BS29" s="2048">
        <v>387</v>
      </c>
      <c r="BT29" s="2015">
        <f>SUM(BU29:CH29)</f>
        <v>1999</v>
      </c>
      <c r="BU29" s="2049">
        <v>4.7</v>
      </c>
      <c r="BV29" s="2049">
        <v>102</v>
      </c>
      <c r="BW29" s="2049">
        <v>180</v>
      </c>
      <c r="BX29" s="2049">
        <v>115</v>
      </c>
      <c r="BY29" s="2049">
        <v>190.6</v>
      </c>
      <c r="BZ29" s="2049">
        <v>25</v>
      </c>
      <c r="CA29" s="2049">
        <v>208</v>
      </c>
      <c r="CB29" s="2049">
        <v>95</v>
      </c>
      <c r="CC29" s="2049">
        <v>77</v>
      </c>
      <c r="CD29" s="2049">
        <v>101.5</v>
      </c>
      <c r="CE29" s="2049">
        <v>164.2</v>
      </c>
      <c r="CF29" s="2049">
        <v>192.5</v>
      </c>
      <c r="CG29" s="2049">
        <v>144.5</v>
      </c>
      <c r="CH29" s="2049">
        <v>399</v>
      </c>
      <c r="CI29" s="1840">
        <f t="shared" si="12"/>
        <v>105.63395442460254</v>
      </c>
      <c r="CJ29" s="1840">
        <v>1159.7</v>
      </c>
      <c r="CK29" s="2111">
        <v>2022.47</v>
      </c>
      <c r="CL29" s="1840">
        <v>2022.47</v>
      </c>
      <c r="CM29" s="2112">
        <f t="shared" si="54"/>
        <v>2022.5</v>
      </c>
      <c r="CN29" s="1840">
        <v>6.87</v>
      </c>
      <c r="CO29" s="1840">
        <v>130</v>
      </c>
      <c r="CP29" s="1840">
        <v>180</v>
      </c>
      <c r="CQ29" s="1840">
        <v>109.1</v>
      </c>
      <c r="CR29" s="1840">
        <v>194.4</v>
      </c>
      <c r="CS29" s="1840">
        <v>32.43</v>
      </c>
      <c r="CT29" s="1840">
        <v>208</v>
      </c>
      <c r="CU29" s="1840">
        <v>85</v>
      </c>
      <c r="CV29" s="1840">
        <v>72</v>
      </c>
      <c r="CW29" s="1840">
        <v>101.5</v>
      </c>
      <c r="CX29" s="1840">
        <v>164.2</v>
      </c>
      <c r="CY29" s="1840">
        <v>192.5</v>
      </c>
      <c r="CZ29" s="1840">
        <v>147.5</v>
      </c>
      <c r="DA29" s="1840">
        <v>399</v>
      </c>
      <c r="DB29" s="2050">
        <v>1160.7</v>
      </c>
      <c r="DC29" s="2113">
        <v>2027.15</v>
      </c>
      <c r="DD29" s="2052">
        <f>SUM(DE29:DR29)</f>
        <v>2027.15</v>
      </c>
      <c r="DE29" s="2053">
        <v>7.4</v>
      </c>
      <c r="DF29" s="2053">
        <v>130</v>
      </c>
      <c r="DG29" s="2053">
        <v>180</v>
      </c>
      <c r="DH29" s="2053">
        <v>109.1</v>
      </c>
      <c r="DI29" s="2053">
        <v>194.4</v>
      </c>
      <c r="DJ29" s="2053">
        <v>40.799999999999997</v>
      </c>
      <c r="DK29" s="2054">
        <v>209.8</v>
      </c>
      <c r="DL29" s="2054">
        <v>88.3</v>
      </c>
      <c r="DM29" s="2054">
        <v>72</v>
      </c>
      <c r="DN29" s="2054">
        <v>103.4</v>
      </c>
      <c r="DO29" s="2054">
        <v>164.2</v>
      </c>
      <c r="DP29" s="2054">
        <v>196.35</v>
      </c>
      <c r="DQ29" s="2054">
        <v>154.5</v>
      </c>
      <c r="DR29" s="2053">
        <v>376.9</v>
      </c>
      <c r="DS29" s="2052">
        <f>SUM(DT29:EG29)</f>
        <v>2044.2999999999997</v>
      </c>
      <c r="DT29" s="2114">
        <v>7.9</v>
      </c>
      <c r="DU29" s="2114">
        <v>131.5</v>
      </c>
      <c r="DV29" s="2114">
        <v>184</v>
      </c>
      <c r="DW29" s="2114">
        <v>109.1</v>
      </c>
      <c r="DX29" s="2114">
        <v>195.4</v>
      </c>
      <c r="DY29" s="2114">
        <v>40.799999999999997</v>
      </c>
      <c r="DZ29" s="2114">
        <v>209.8</v>
      </c>
      <c r="EA29" s="2114">
        <v>90.5</v>
      </c>
      <c r="EB29" s="2114">
        <v>72</v>
      </c>
      <c r="EC29" s="2114">
        <v>105.2</v>
      </c>
      <c r="ED29" s="2114">
        <v>170.39999999999998</v>
      </c>
      <c r="EE29" s="2114">
        <v>196.3</v>
      </c>
      <c r="EF29" s="2114">
        <v>154.5</v>
      </c>
      <c r="EG29" s="2114">
        <v>376.9</v>
      </c>
      <c r="EH29" s="1996">
        <f t="shared" si="61"/>
        <v>100.23140021854466</v>
      </c>
      <c r="EI29" s="1997">
        <f t="shared" si="62"/>
        <v>100.22991347342398</v>
      </c>
      <c r="EJ29" s="1998">
        <f t="shared" si="63"/>
        <v>100.84601534173592</v>
      </c>
      <c r="EK29" s="2115">
        <v>2036.2</v>
      </c>
      <c r="EL29" s="2115"/>
      <c r="EM29" s="2116"/>
      <c r="EN29" s="577"/>
      <c r="EO29" s="503"/>
      <c r="EP29" s="1210">
        <v>2023</v>
      </c>
      <c r="EQ29" s="1762"/>
      <c r="ES29" s="905"/>
      <c r="ET29" s="883"/>
      <c r="FF29" s="37">
        <f>CK29-BD29</f>
        <v>59.769999999999982</v>
      </c>
    </row>
    <row r="30" spans="1:163" s="31" customFormat="1" ht="21" customHeight="1">
      <c r="A30" s="2056"/>
      <c r="B30" s="2057" t="s">
        <v>147</v>
      </c>
      <c r="C30" s="2058"/>
      <c r="D30" s="2023"/>
      <c r="E30" s="2023"/>
      <c r="F30" s="2024">
        <f>F29</f>
        <v>1872.8000000000002</v>
      </c>
      <c r="G30" s="2024">
        <f>G29</f>
        <v>1905</v>
      </c>
      <c r="H30" s="2024"/>
      <c r="I30" s="2024"/>
      <c r="J30" s="2024"/>
      <c r="K30" s="2024"/>
      <c r="L30" s="2024"/>
      <c r="M30" s="2024"/>
      <c r="N30" s="2024"/>
      <c r="O30" s="2024"/>
      <c r="P30" s="2024"/>
      <c r="Q30" s="2024"/>
      <c r="R30" s="2024"/>
      <c r="S30" s="2024"/>
      <c r="T30" s="2024"/>
      <c r="U30" s="2024"/>
      <c r="V30" s="2024"/>
      <c r="W30" s="2024"/>
      <c r="X30" s="2117"/>
      <c r="Y30" s="2024">
        <f>SUM(Z30:AM30)</f>
        <v>1839.9299999999998</v>
      </c>
      <c r="Z30" s="2118">
        <v>2.7</v>
      </c>
      <c r="AA30" s="2118">
        <v>98.42</v>
      </c>
      <c r="AB30" s="2118">
        <f>177.8-4</f>
        <v>173.8</v>
      </c>
      <c r="AC30" s="2118">
        <v>97</v>
      </c>
      <c r="AD30" s="2118">
        <v>188</v>
      </c>
      <c r="AE30" s="2118">
        <v>10</v>
      </c>
      <c r="AF30" s="2118">
        <v>202.3</v>
      </c>
      <c r="AG30" s="2118">
        <v>88</v>
      </c>
      <c r="AH30" s="2118">
        <v>77.900000000000006</v>
      </c>
      <c r="AI30" s="2118">
        <v>94</v>
      </c>
      <c r="AJ30" s="2118">
        <v>163.5</v>
      </c>
      <c r="AK30" s="2118">
        <v>177.81</v>
      </c>
      <c r="AL30" s="2118">
        <v>129.5</v>
      </c>
      <c r="AM30" s="2118">
        <v>337</v>
      </c>
      <c r="AN30" s="2024">
        <f>SUM(AO30:BB30)</f>
        <v>1969.6000000000001</v>
      </c>
      <c r="AO30" s="2119">
        <f>3.7</f>
        <v>3.7</v>
      </c>
      <c r="AP30" s="2120">
        <v>99</v>
      </c>
      <c r="AQ30" s="2119">
        <v>178</v>
      </c>
      <c r="AR30" s="2119">
        <f>100+12</f>
        <v>112</v>
      </c>
      <c r="AS30" s="2119">
        <f>188+1.4</f>
        <v>189.4</v>
      </c>
      <c r="AT30" s="2121">
        <v>14</v>
      </c>
      <c r="AU30" s="2119">
        <f>2+206</f>
        <v>208</v>
      </c>
      <c r="AV30" s="2119">
        <f>6.9+88</f>
        <v>94.9</v>
      </c>
      <c r="AW30" s="2120">
        <f>77.9+8</f>
        <v>85.9</v>
      </c>
      <c r="AX30" s="2119">
        <f>97+4.5</f>
        <v>101.5</v>
      </c>
      <c r="AY30" s="2119">
        <v>164.2</v>
      </c>
      <c r="AZ30" s="2119">
        <f>184.5+6</f>
        <v>190.5</v>
      </c>
      <c r="BA30" s="2119">
        <f>129.5+12</f>
        <v>141.5</v>
      </c>
      <c r="BB30" s="2119">
        <f>50+337</f>
        <v>387</v>
      </c>
      <c r="BC30" s="2119"/>
      <c r="BD30" s="2119">
        <v>190</v>
      </c>
      <c r="BE30" s="2024">
        <f>SUM(BF30:BS30)</f>
        <v>1907.8700000000001</v>
      </c>
      <c r="BF30" s="2066">
        <v>3.7</v>
      </c>
      <c r="BG30" s="2066">
        <v>101</v>
      </c>
      <c r="BH30" s="2066">
        <v>176</v>
      </c>
      <c r="BI30" s="2066">
        <v>109</v>
      </c>
      <c r="BJ30" s="2066">
        <v>189.4</v>
      </c>
      <c r="BK30" s="2066">
        <v>14</v>
      </c>
      <c r="BL30" s="2066">
        <v>208</v>
      </c>
      <c r="BM30" s="2066">
        <v>94.9</v>
      </c>
      <c r="BN30" s="2066">
        <v>77</v>
      </c>
      <c r="BO30" s="2066">
        <v>101.4</v>
      </c>
      <c r="BP30" s="2122">
        <v>147.19999999999999</v>
      </c>
      <c r="BQ30" s="2123">
        <v>157.77000000000001</v>
      </c>
      <c r="BR30" s="2066">
        <v>141.5</v>
      </c>
      <c r="BS30" s="2066">
        <v>387</v>
      </c>
      <c r="BT30" s="2024">
        <f>SUM(BU30:CH30)</f>
        <v>1999</v>
      </c>
      <c r="BU30" s="2067">
        <v>4.7</v>
      </c>
      <c r="BV30" s="2067">
        <v>102</v>
      </c>
      <c r="BW30" s="2067">
        <v>180</v>
      </c>
      <c r="BX30" s="2067">
        <v>115</v>
      </c>
      <c r="BY30" s="2067">
        <v>190.6</v>
      </c>
      <c r="BZ30" s="2067">
        <v>25</v>
      </c>
      <c r="CA30" s="2067">
        <v>208</v>
      </c>
      <c r="CB30" s="2067">
        <v>95</v>
      </c>
      <c r="CC30" s="2067">
        <v>77</v>
      </c>
      <c r="CD30" s="2067">
        <v>101.5</v>
      </c>
      <c r="CE30" s="2067">
        <v>164.2</v>
      </c>
      <c r="CF30" s="2067">
        <v>192.5</v>
      </c>
      <c r="CG30" s="2067">
        <v>144.5</v>
      </c>
      <c r="CH30" s="2067">
        <v>399</v>
      </c>
      <c r="CI30" s="1994">
        <f t="shared" si="12"/>
        <v>103.6925317811004</v>
      </c>
      <c r="CJ30" s="1994"/>
      <c r="CK30" s="1994">
        <v>380</v>
      </c>
      <c r="CL30" s="1994">
        <v>2014.0160000000001</v>
      </c>
      <c r="CM30" s="1993">
        <f>SUM(CN30:DA30)</f>
        <v>2022.5</v>
      </c>
      <c r="CN30" s="1994">
        <v>6.87</v>
      </c>
      <c r="CO30" s="1994">
        <v>130</v>
      </c>
      <c r="CP30" s="1994">
        <v>180</v>
      </c>
      <c r="CQ30" s="1994">
        <v>109.1</v>
      </c>
      <c r="CR30" s="1994">
        <v>194.4</v>
      </c>
      <c r="CS30" s="1994">
        <v>32.43</v>
      </c>
      <c r="CT30" s="1994">
        <v>208</v>
      </c>
      <c r="CU30" s="1994">
        <v>85</v>
      </c>
      <c r="CV30" s="1994">
        <v>72</v>
      </c>
      <c r="CW30" s="1994">
        <v>101.5</v>
      </c>
      <c r="CX30" s="1994">
        <v>164.2</v>
      </c>
      <c r="CY30" s="1994">
        <v>192.5</v>
      </c>
      <c r="CZ30" s="1994">
        <v>147.5</v>
      </c>
      <c r="DA30" s="1994">
        <v>399</v>
      </c>
      <c r="DB30" s="2075"/>
      <c r="DC30" s="2075">
        <v>540</v>
      </c>
      <c r="DD30" s="2073">
        <f>SUM(DE30:DR30)</f>
        <v>2027.15</v>
      </c>
      <c r="DE30" s="2071">
        <v>7.4</v>
      </c>
      <c r="DF30" s="2071">
        <v>130</v>
      </c>
      <c r="DG30" s="2071">
        <v>180</v>
      </c>
      <c r="DH30" s="2071">
        <v>109.1</v>
      </c>
      <c r="DI30" s="2071">
        <v>194.4</v>
      </c>
      <c r="DJ30" s="2071">
        <v>40.799999999999997</v>
      </c>
      <c r="DK30" s="2072">
        <v>209.8</v>
      </c>
      <c r="DL30" s="2072">
        <v>88.3</v>
      </c>
      <c r="DM30" s="2072">
        <v>72</v>
      </c>
      <c r="DN30" s="2072">
        <v>103.4</v>
      </c>
      <c r="DO30" s="2072">
        <v>164.2</v>
      </c>
      <c r="DP30" s="2072">
        <v>196.35</v>
      </c>
      <c r="DQ30" s="2072">
        <v>154.5</v>
      </c>
      <c r="DR30" s="2071">
        <v>376.9</v>
      </c>
      <c r="DS30" s="2073">
        <f>SUM(DT30:EG30)</f>
        <v>2044.2999999999997</v>
      </c>
      <c r="DT30" s="2036">
        <v>7.9</v>
      </c>
      <c r="DU30" s="2036">
        <v>131.5</v>
      </c>
      <c r="DV30" s="2036">
        <v>184</v>
      </c>
      <c r="DW30" s="2036">
        <v>109.1</v>
      </c>
      <c r="DX30" s="2036">
        <v>195.4</v>
      </c>
      <c r="DY30" s="2036">
        <v>40.799999999999997</v>
      </c>
      <c r="DZ30" s="2036">
        <v>209.8</v>
      </c>
      <c r="EA30" s="2036">
        <v>90.5</v>
      </c>
      <c r="EB30" s="2036">
        <v>72</v>
      </c>
      <c r="EC30" s="2036">
        <v>105.2</v>
      </c>
      <c r="ED30" s="2036">
        <v>170.39999999999998</v>
      </c>
      <c r="EE30" s="2036">
        <v>196.3</v>
      </c>
      <c r="EF30" s="2036">
        <v>154.5</v>
      </c>
      <c r="EG30" s="2036">
        <v>376.9</v>
      </c>
      <c r="EH30" s="1996">
        <f t="shared" si="61"/>
        <v>100.6521298738441</v>
      </c>
      <c r="EI30" s="1997">
        <f t="shared" si="62"/>
        <v>100.22991347342398</v>
      </c>
      <c r="EJ30" s="1998">
        <f t="shared" si="63"/>
        <v>100.84601534173592</v>
      </c>
      <c r="EK30" s="2124">
        <v>2036.2</v>
      </c>
      <c r="EL30" s="2124"/>
      <c r="EM30" s="2125"/>
      <c r="EN30" s="852">
        <v>1998.58</v>
      </c>
      <c r="EO30" s="429"/>
      <c r="EP30" s="1212"/>
      <c r="EQ30" s="1770">
        <v>2044.2999999999997</v>
      </c>
      <c r="ES30" s="1677"/>
    </row>
    <row r="31" spans="1:163" s="34" customFormat="1" ht="22.9" customHeight="1">
      <c r="A31" s="2030"/>
      <c r="B31" s="1486" t="s">
        <v>144</v>
      </c>
      <c r="C31" s="1477" t="s">
        <v>139</v>
      </c>
      <c r="D31" s="2032"/>
      <c r="E31" s="2032"/>
      <c r="F31" s="2033">
        <v>47.218752669799223</v>
      </c>
      <c r="G31" s="2033">
        <f>G32/G30*10</f>
        <v>47.499527559055117</v>
      </c>
      <c r="H31" s="2033">
        <f>H32/H29*10</f>
        <v>47.499999999999993</v>
      </c>
      <c r="I31" s="2033">
        <f>I32/I29*10</f>
        <v>49</v>
      </c>
      <c r="J31" s="2033">
        <f>J32/J29*10</f>
        <v>48.999999999999993</v>
      </c>
      <c r="K31" s="2033">
        <f>K32/K29*10</f>
        <v>46</v>
      </c>
      <c r="L31" s="2033">
        <f>L32/L29*10</f>
        <v>48.999999999999993</v>
      </c>
      <c r="M31" s="2033">
        <v>45.5</v>
      </c>
      <c r="N31" s="2033">
        <v>46.5</v>
      </c>
      <c r="O31" s="2033">
        <f t="shared" ref="O31:U31" si="68">O32/O29*10</f>
        <v>45.5</v>
      </c>
      <c r="P31" s="2033">
        <f t="shared" si="68"/>
        <v>46</v>
      </c>
      <c r="Q31" s="2033">
        <f t="shared" si="68"/>
        <v>47</v>
      </c>
      <c r="R31" s="2033">
        <f t="shared" si="68"/>
        <v>48</v>
      </c>
      <c r="S31" s="2033">
        <f t="shared" si="68"/>
        <v>48.5</v>
      </c>
      <c r="T31" s="2033">
        <f t="shared" si="68"/>
        <v>46.4</v>
      </c>
      <c r="U31" s="2033">
        <f t="shared" si="68"/>
        <v>47</v>
      </c>
      <c r="V31" s="2033"/>
      <c r="W31" s="2033"/>
      <c r="X31" s="2033"/>
      <c r="Y31" s="2033">
        <f>Y32/Y30*10</f>
        <v>51.2138037860136</v>
      </c>
      <c r="Z31" s="2126">
        <v>47.5</v>
      </c>
      <c r="AA31" s="2090">
        <v>60</v>
      </c>
      <c r="AB31" s="2090">
        <v>50.5</v>
      </c>
      <c r="AC31" s="2090">
        <v>42</v>
      </c>
      <c r="AD31" s="2090">
        <v>49.3</v>
      </c>
      <c r="AE31" s="2090">
        <v>48</v>
      </c>
      <c r="AF31" s="2090">
        <v>47</v>
      </c>
      <c r="AG31" s="2090">
        <v>45.5</v>
      </c>
      <c r="AH31" s="2090">
        <v>44.8</v>
      </c>
      <c r="AI31" s="2090">
        <v>45.5</v>
      </c>
      <c r="AJ31" s="2090">
        <v>52.5</v>
      </c>
      <c r="AK31" s="2090">
        <v>57.4</v>
      </c>
      <c r="AL31" s="2090">
        <v>54</v>
      </c>
      <c r="AM31" s="2090">
        <v>55</v>
      </c>
      <c r="AN31" s="2033">
        <f>AN32/AN30*10</f>
        <v>49.449510560519911</v>
      </c>
      <c r="AO31" s="2127">
        <v>48</v>
      </c>
      <c r="AP31" s="2127">
        <v>55</v>
      </c>
      <c r="AQ31" s="2127">
        <v>51.531999999999996</v>
      </c>
      <c r="AR31" s="2127">
        <f>47</f>
        <v>47</v>
      </c>
      <c r="AS31" s="2127">
        <v>49.9</v>
      </c>
      <c r="AT31" s="2128">
        <v>46.5</v>
      </c>
      <c r="AU31" s="2127">
        <v>47.5</v>
      </c>
      <c r="AV31" s="2127">
        <v>46.5</v>
      </c>
      <c r="AW31" s="2127">
        <v>46.5</v>
      </c>
      <c r="AX31" s="2127">
        <v>47</v>
      </c>
      <c r="AY31" s="2127">
        <v>51</v>
      </c>
      <c r="AZ31" s="2127">
        <v>52</v>
      </c>
      <c r="BA31" s="2127">
        <v>49</v>
      </c>
      <c r="BB31" s="2127">
        <v>49</v>
      </c>
      <c r="BC31" s="2127"/>
      <c r="BD31" s="2033">
        <f>BD32/BD30*10</f>
        <v>54</v>
      </c>
      <c r="BE31" s="2033">
        <f>BE32/BE30*10</f>
        <v>49.107175017165723</v>
      </c>
      <c r="BF31" s="2129">
        <v>47</v>
      </c>
      <c r="BG31" s="2129">
        <v>50</v>
      </c>
      <c r="BH31" s="2129">
        <v>54</v>
      </c>
      <c r="BI31" s="2129">
        <v>47</v>
      </c>
      <c r="BJ31" s="2129">
        <v>50</v>
      </c>
      <c r="BK31" s="2129">
        <v>47</v>
      </c>
      <c r="BL31" s="2129">
        <v>47</v>
      </c>
      <c r="BM31" s="2129">
        <v>45.5</v>
      </c>
      <c r="BN31" s="2129">
        <v>46</v>
      </c>
      <c r="BO31" s="2129">
        <v>47</v>
      </c>
      <c r="BP31" s="2130">
        <v>52.8</v>
      </c>
      <c r="BQ31" s="2129">
        <v>54.8</v>
      </c>
      <c r="BR31" s="2129">
        <v>46</v>
      </c>
      <c r="BS31" s="2129">
        <v>47.5</v>
      </c>
      <c r="BT31" s="2033">
        <f>BT32/BT30*10</f>
        <v>49.674837418709359</v>
      </c>
      <c r="BU31" s="2088">
        <v>48</v>
      </c>
      <c r="BV31" s="2088">
        <v>52</v>
      </c>
      <c r="BW31" s="2088">
        <v>52</v>
      </c>
      <c r="BX31" s="2088">
        <v>48</v>
      </c>
      <c r="BY31" s="2088">
        <v>51.5</v>
      </c>
      <c r="BZ31" s="2088">
        <v>48.8</v>
      </c>
      <c r="CA31" s="2088">
        <v>48.5</v>
      </c>
      <c r="CB31" s="2088">
        <v>47</v>
      </c>
      <c r="CC31" s="2088">
        <v>52.4</v>
      </c>
      <c r="CD31" s="2088">
        <v>47.5</v>
      </c>
      <c r="CE31" s="2088">
        <v>51</v>
      </c>
      <c r="CF31" s="2088">
        <v>51.2</v>
      </c>
      <c r="CG31" s="2088">
        <v>47.5</v>
      </c>
      <c r="CH31" s="2088">
        <v>48.5</v>
      </c>
      <c r="CI31" s="2007">
        <f t="shared" si="12"/>
        <v>95.886599679941767</v>
      </c>
      <c r="CJ31" s="2007"/>
      <c r="CK31" s="2099">
        <v>56</v>
      </c>
      <c r="CL31" s="2033">
        <f>CL32/CL30*10</f>
        <v>50.499393847913822</v>
      </c>
      <c r="CM31" s="2036">
        <f ca="1">CM32/CM30*10</f>
        <v>50.628098393077863</v>
      </c>
      <c r="CN31" s="2036">
        <f t="shared" ref="CN31:DC31" ca="1" si="69">CN32/CN30*10</f>
        <v>48.999999999999993</v>
      </c>
      <c r="CO31" s="2036">
        <f t="shared" ca="1" si="69"/>
        <v>53.302599999999998</v>
      </c>
      <c r="CP31" s="2036">
        <f t="shared" ca="1" si="69"/>
        <v>53.5</v>
      </c>
      <c r="CQ31" s="2036">
        <f t="shared" ca="1" si="69"/>
        <v>48.999999999999993</v>
      </c>
      <c r="CR31" s="2036">
        <f t="shared" ca="1" si="69"/>
        <v>52.759999999999991</v>
      </c>
      <c r="CS31" s="2036">
        <f t="shared" ca="1" si="69"/>
        <v>48.500000000000007</v>
      </c>
      <c r="CT31" s="2036">
        <f t="shared" ca="1" si="69"/>
        <v>49</v>
      </c>
      <c r="CU31" s="2036">
        <f t="shared" ca="1" si="69"/>
        <v>47.5</v>
      </c>
      <c r="CV31" s="2036">
        <f t="shared" ca="1" si="69"/>
        <v>49</v>
      </c>
      <c r="CW31" s="2036">
        <f t="shared" ca="1" si="69"/>
        <v>48</v>
      </c>
      <c r="CX31" s="2036">
        <f t="shared" ca="1" si="69"/>
        <v>51.36</v>
      </c>
      <c r="CY31" s="2036">
        <f t="shared" ca="1" si="69"/>
        <v>52</v>
      </c>
      <c r="CZ31" s="2036">
        <f t="shared" ca="1" si="69"/>
        <v>49.5</v>
      </c>
      <c r="DA31" s="2036">
        <f t="shared" ca="1" si="69"/>
        <v>50</v>
      </c>
      <c r="DB31" s="2036"/>
      <c r="DC31" s="2036">
        <f t="shared" si="69"/>
        <v>54.1</v>
      </c>
      <c r="DD31" s="2090">
        <f>DD32/DD30*10</f>
        <v>51.604928101028534</v>
      </c>
      <c r="DE31" s="2090">
        <v>49.5</v>
      </c>
      <c r="DF31" s="2090">
        <v>54.1</v>
      </c>
      <c r="DG31" s="2090">
        <v>58.3</v>
      </c>
      <c r="DH31" s="2090">
        <v>47.5</v>
      </c>
      <c r="DI31" s="2090">
        <v>49.7</v>
      </c>
      <c r="DJ31" s="2090">
        <v>50</v>
      </c>
      <c r="DK31" s="2090">
        <v>51</v>
      </c>
      <c r="DL31" s="2090">
        <v>48</v>
      </c>
      <c r="DM31" s="2090">
        <v>47</v>
      </c>
      <c r="DN31" s="2090">
        <v>48.3</v>
      </c>
      <c r="DO31" s="2090">
        <v>51.4</v>
      </c>
      <c r="DP31" s="2090">
        <v>59</v>
      </c>
      <c r="DQ31" s="2090">
        <v>49.5</v>
      </c>
      <c r="DR31" s="2090">
        <v>50</v>
      </c>
      <c r="DS31" s="2090">
        <f>DS32/DS30*10</f>
        <v>50.70194552658613</v>
      </c>
      <c r="DT31" s="2092">
        <v>49</v>
      </c>
      <c r="DU31" s="2092">
        <v>54</v>
      </c>
      <c r="DV31" s="2092">
        <v>54.5</v>
      </c>
      <c r="DW31" s="2092">
        <v>48</v>
      </c>
      <c r="DX31" s="2092">
        <v>53.400599999999997</v>
      </c>
      <c r="DY31" s="2092">
        <v>48.5</v>
      </c>
      <c r="DZ31" s="2092">
        <v>49</v>
      </c>
      <c r="EA31" s="2092">
        <v>47.5</v>
      </c>
      <c r="EB31" s="2092">
        <v>47.93</v>
      </c>
      <c r="EC31" s="2092">
        <v>48</v>
      </c>
      <c r="ED31" s="2092">
        <v>53</v>
      </c>
      <c r="EE31" s="2092">
        <v>54</v>
      </c>
      <c r="EF31" s="2092">
        <v>48.5</v>
      </c>
      <c r="EG31" s="2092">
        <v>48.5</v>
      </c>
      <c r="EH31" s="1996">
        <f t="shared" si="61"/>
        <v>102.18920301587023</v>
      </c>
      <c r="EI31" s="1997">
        <f t="shared" ca="1" si="62"/>
        <v>101.92942207776903</v>
      </c>
      <c r="EJ31" s="1998">
        <f t="shared" si="63"/>
        <v>98.250200886483924</v>
      </c>
      <c r="EK31" s="2033">
        <f>EK32/EK30*10</f>
        <v>50.582506629997056</v>
      </c>
      <c r="EL31" s="2033"/>
      <c r="EM31" s="2131"/>
      <c r="EN31" s="575">
        <v>49.685276546347907</v>
      </c>
      <c r="EO31" s="430"/>
      <c r="EP31" s="1114">
        <v>50.185414091470946</v>
      </c>
      <c r="EQ31" s="1788">
        <v>50.701951768331462</v>
      </c>
      <c r="ER31" s="195"/>
      <c r="ES31" s="905"/>
      <c r="ET31" s="195"/>
    </row>
    <row r="32" spans="1:163" s="386" customFormat="1" ht="21" customHeight="1">
      <c r="A32" s="2000"/>
      <c r="B32" s="2010" t="s">
        <v>148</v>
      </c>
      <c r="C32" s="2002" t="s">
        <v>72</v>
      </c>
      <c r="D32" s="2003"/>
      <c r="E32" s="2003"/>
      <c r="F32" s="2004">
        <v>8843.1279999999988</v>
      </c>
      <c r="G32" s="2004">
        <f>SUM(H32:U32)</f>
        <v>9048.66</v>
      </c>
      <c r="H32" s="2004">
        <v>12.824999999999999</v>
      </c>
      <c r="I32" s="2004">
        <v>647.78</v>
      </c>
      <c r="J32" s="2004">
        <v>891.8</v>
      </c>
      <c r="K32" s="2004">
        <v>460</v>
      </c>
      <c r="L32" s="2004">
        <v>935.9</v>
      </c>
      <c r="M32" s="2004">
        <f>M29*M31/10</f>
        <v>45.5</v>
      </c>
      <c r="N32" s="2004">
        <f>N29*N31/10</f>
        <v>957.9</v>
      </c>
      <c r="O32" s="2004">
        <v>400.4</v>
      </c>
      <c r="P32" s="2004">
        <v>358.34</v>
      </c>
      <c r="Q32" s="2004">
        <v>455.9</v>
      </c>
      <c r="R32" s="2004">
        <v>788.16</v>
      </c>
      <c r="S32" s="2004">
        <v>909.375</v>
      </c>
      <c r="T32" s="2004">
        <v>600.88</v>
      </c>
      <c r="U32" s="2004">
        <v>1583.9</v>
      </c>
      <c r="V32" s="2004"/>
      <c r="W32" s="2004"/>
      <c r="X32" s="2132"/>
      <c r="Y32" s="2004">
        <f>SUM(Z32:AM32)</f>
        <v>9422.9814000000006</v>
      </c>
      <c r="Z32" s="2039">
        <f>Z30*Z31/10</f>
        <v>12.824999999999999</v>
      </c>
      <c r="AA32" s="2039">
        <f t="shared" ref="AA32:AM32" si="70">AA30*AA31/10</f>
        <v>590.52</v>
      </c>
      <c r="AB32" s="2039">
        <f t="shared" si="70"/>
        <v>877.69000000000017</v>
      </c>
      <c r="AC32" s="2039">
        <f t="shared" si="70"/>
        <v>407.4</v>
      </c>
      <c r="AD32" s="2039">
        <f t="shared" si="70"/>
        <v>926.83999999999992</v>
      </c>
      <c r="AE32" s="2039">
        <f t="shared" si="70"/>
        <v>48</v>
      </c>
      <c r="AF32" s="2039">
        <f t="shared" si="70"/>
        <v>950.81000000000006</v>
      </c>
      <c r="AG32" s="2039">
        <f t="shared" si="70"/>
        <v>400.4</v>
      </c>
      <c r="AH32" s="2039">
        <f t="shared" si="70"/>
        <v>348.99200000000002</v>
      </c>
      <c r="AI32" s="2039">
        <f t="shared" si="70"/>
        <v>427.7</v>
      </c>
      <c r="AJ32" s="2039">
        <f t="shared" si="70"/>
        <v>858.375</v>
      </c>
      <c r="AK32" s="2039">
        <f t="shared" si="70"/>
        <v>1020.6294</v>
      </c>
      <c r="AL32" s="2039">
        <f t="shared" si="70"/>
        <v>699.3</v>
      </c>
      <c r="AM32" s="2039">
        <f t="shared" si="70"/>
        <v>1853.5</v>
      </c>
      <c r="AN32" s="2004">
        <f>SUM(AO32:BB32)</f>
        <v>9739.5756000000019</v>
      </c>
      <c r="AO32" s="2096">
        <f>AO30*AO31/10</f>
        <v>17.760000000000002</v>
      </c>
      <c r="AP32" s="2096">
        <f t="shared" ref="AP32:BB32" si="71">AP30*AP31/10</f>
        <v>544.5</v>
      </c>
      <c r="AQ32" s="2096">
        <f t="shared" si="71"/>
        <v>917.26959999999997</v>
      </c>
      <c r="AR32" s="2096">
        <f t="shared" si="71"/>
        <v>526.4</v>
      </c>
      <c r="AS32" s="2096">
        <f t="shared" si="71"/>
        <v>945.10599999999999</v>
      </c>
      <c r="AT32" s="2097">
        <f t="shared" si="71"/>
        <v>65.099999999999994</v>
      </c>
      <c r="AU32" s="2096">
        <f t="shared" si="71"/>
        <v>988</v>
      </c>
      <c r="AV32" s="2096">
        <f t="shared" si="71"/>
        <v>441.28500000000003</v>
      </c>
      <c r="AW32" s="2096">
        <f t="shared" si="71"/>
        <v>399.43500000000006</v>
      </c>
      <c r="AX32" s="2096">
        <f t="shared" si="71"/>
        <v>477.05</v>
      </c>
      <c r="AY32" s="2096">
        <f t="shared" si="71"/>
        <v>837.41999999999985</v>
      </c>
      <c r="AZ32" s="2096">
        <f t="shared" si="71"/>
        <v>990.6</v>
      </c>
      <c r="BA32" s="2096">
        <f t="shared" si="71"/>
        <v>693.35</v>
      </c>
      <c r="BB32" s="2096">
        <f t="shared" si="71"/>
        <v>1896.3</v>
      </c>
      <c r="BC32" s="2096"/>
      <c r="BD32" s="2096">
        <v>1026</v>
      </c>
      <c r="BE32" s="2004">
        <f>SUM(BF32:BS32)</f>
        <v>9369.0105999999978</v>
      </c>
      <c r="BF32" s="2039">
        <f>BF30*BF31/10</f>
        <v>17.39</v>
      </c>
      <c r="BG32" s="2039">
        <f t="shared" ref="BG32:BS32" si="72">BG30*BG31/10</f>
        <v>505</v>
      </c>
      <c r="BH32" s="2039">
        <f t="shared" si="72"/>
        <v>950.4</v>
      </c>
      <c r="BI32" s="2039">
        <f>BI30*BI31/10</f>
        <v>512.29999999999995</v>
      </c>
      <c r="BJ32" s="2039">
        <f t="shared" si="72"/>
        <v>947</v>
      </c>
      <c r="BK32" s="2039">
        <f t="shared" si="72"/>
        <v>65.8</v>
      </c>
      <c r="BL32" s="2039">
        <f t="shared" si="72"/>
        <v>977.6</v>
      </c>
      <c r="BM32" s="2039">
        <f t="shared" si="72"/>
        <v>431.79499999999996</v>
      </c>
      <c r="BN32" s="2039">
        <f t="shared" si="72"/>
        <v>354.2</v>
      </c>
      <c r="BO32" s="2039">
        <f t="shared" si="72"/>
        <v>476.58000000000004</v>
      </c>
      <c r="BP32" s="2133">
        <f>BP30*BP31/10</f>
        <v>777.21599999999989</v>
      </c>
      <c r="BQ32" s="2039">
        <f>BQ30*BQ31/10</f>
        <v>864.57960000000003</v>
      </c>
      <c r="BR32" s="2039">
        <f t="shared" si="72"/>
        <v>650.9</v>
      </c>
      <c r="BS32" s="2039">
        <f t="shared" si="72"/>
        <v>1838.25</v>
      </c>
      <c r="BT32" s="2004">
        <f>SUM(BU32:CH32)</f>
        <v>9930</v>
      </c>
      <c r="BU32" s="2039">
        <v>22.560000000000002</v>
      </c>
      <c r="BV32" s="2039">
        <v>530.4</v>
      </c>
      <c r="BW32" s="2039">
        <v>936</v>
      </c>
      <c r="BX32" s="2039">
        <v>552</v>
      </c>
      <c r="BY32" s="2039">
        <v>981.58999999999992</v>
      </c>
      <c r="BZ32" s="2039">
        <v>122</v>
      </c>
      <c r="CA32" s="2039">
        <v>1008.8</v>
      </c>
      <c r="CB32" s="2039">
        <v>446.5</v>
      </c>
      <c r="CC32" s="2039">
        <v>403.47999999999996</v>
      </c>
      <c r="CD32" s="2039">
        <v>482.125</v>
      </c>
      <c r="CE32" s="2039">
        <v>837.41999999999985</v>
      </c>
      <c r="CF32" s="2039">
        <v>985.6</v>
      </c>
      <c r="CG32" s="2039">
        <v>686.375</v>
      </c>
      <c r="CH32" s="2039">
        <v>1935.15</v>
      </c>
      <c r="CI32" s="2007">
        <f t="shared" si="12"/>
        <v>99.427242846940118</v>
      </c>
      <c r="CJ32" s="2007"/>
      <c r="CK32" s="2099">
        <f>CK30*CK31/10</f>
        <v>2128</v>
      </c>
      <c r="CL32" s="2099">
        <v>10170.658720000001</v>
      </c>
      <c r="CM32" s="2006">
        <f ca="1">SUM(CN32:DA32)</f>
        <v>10239.532899999998</v>
      </c>
      <c r="CN32" s="2005">
        <f ca="1">CN30*CN31/10</f>
        <v>33.662999999999997</v>
      </c>
      <c r="CO32" s="2099">
        <f t="shared" ref="CO32:DA32" ca="1" si="73">CO30*CO31/10</f>
        <v>692.93380000000002</v>
      </c>
      <c r="CP32" s="2099">
        <f t="shared" ca="1" si="73"/>
        <v>963</v>
      </c>
      <c r="CQ32" s="2099">
        <f t="shared" ca="1" si="73"/>
        <v>534.58999999999992</v>
      </c>
      <c r="CR32" s="2099">
        <f t="shared" ca="1" si="73"/>
        <v>1025.6543999999999</v>
      </c>
      <c r="CS32" s="2099">
        <f t="shared" ca="1" si="73"/>
        <v>157.28550000000001</v>
      </c>
      <c r="CT32" s="2099">
        <f t="shared" ca="1" si="73"/>
        <v>1019.2</v>
      </c>
      <c r="CU32" s="2099">
        <f t="shared" ca="1" si="73"/>
        <v>403.75</v>
      </c>
      <c r="CV32" s="2099">
        <f t="shared" ca="1" si="73"/>
        <v>352.8</v>
      </c>
      <c r="CW32" s="2099">
        <f t="shared" ca="1" si="73"/>
        <v>487.2</v>
      </c>
      <c r="CX32" s="2099">
        <f t="shared" ca="1" si="73"/>
        <v>843.33119999999997</v>
      </c>
      <c r="CY32" s="2099">
        <f t="shared" ca="1" si="73"/>
        <v>1001</v>
      </c>
      <c r="CZ32" s="2099">
        <f t="shared" ca="1" si="73"/>
        <v>730.125</v>
      </c>
      <c r="DA32" s="2099">
        <f t="shared" ca="1" si="73"/>
        <v>1995</v>
      </c>
      <c r="DB32" s="2134"/>
      <c r="DC32" s="2134">
        <v>2921.4</v>
      </c>
      <c r="DD32" s="2102">
        <f>SUM(DE32:DR32)</f>
        <v>10461.093000000001</v>
      </c>
      <c r="DE32" s="2135">
        <v>36.630000000000003</v>
      </c>
      <c r="DF32" s="2099">
        <v>703.3</v>
      </c>
      <c r="DG32" s="2099">
        <v>1049.4000000000001</v>
      </c>
      <c r="DH32" s="2099">
        <v>518.22500000000002</v>
      </c>
      <c r="DI32" s="2099">
        <v>966.16800000000001</v>
      </c>
      <c r="DJ32" s="2099">
        <v>203.99999999999997</v>
      </c>
      <c r="DK32" s="2099">
        <v>1069.98</v>
      </c>
      <c r="DL32" s="2099">
        <v>423.84</v>
      </c>
      <c r="DM32" s="2099">
        <v>338.4</v>
      </c>
      <c r="DN32" s="2099">
        <v>499.42200000000003</v>
      </c>
      <c r="DO32" s="2099">
        <v>843.98799999999994</v>
      </c>
      <c r="DP32" s="2099">
        <v>1158.4649999999999</v>
      </c>
      <c r="DQ32" s="2099">
        <v>764.77499999999998</v>
      </c>
      <c r="DR32" s="2099">
        <v>1884.5</v>
      </c>
      <c r="DS32" s="2102">
        <f>SUM(DT32:EG32)</f>
        <v>10364.998724000001</v>
      </c>
      <c r="DT32" s="2135">
        <v>38.71</v>
      </c>
      <c r="DU32" s="2135">
        <v>710.1</v>
      </c>
      <c r="DV32" s="2135">
        <v>1002.8</v>
      </c>
      <c r="DW32" s="2135">
        <v>523.67999999999995</v>
      </c>
      <c r="DX32" s="2135">
        <v>1043.4477240000001</v>
      </c>
      <c r="DY32" s="2135">
        <v>197.88</v>
      </c>
      <c r="DZ32" s="2135">
        <v>1028.02</v>
      </c>
      <c r="EA32" s="2135">
        <v>429.875</v>
      </c>
      <c r="EB32" s="2135">
        <v>345.096</v>
      </c>
      <c r="EC32" s="2135">
        <v>504.96000000000004</v>
      </c>
      <c r="ED32" s="2135">
        <v>903.11999999999989</v>
      </c>
      <c r="EE32" s="2135">
        <v>1060.02</v>
      </c>
      <c r="EF32" s="2135">
        <v>749.32500000000005</v>
      </c>
      <c r="EG32" s="2135">
        <v>1827.9649999999997</v>
      </c>
      <c r="EH32" s="1996">
        <f t="shared" si="61"/>
        <v>102.85560933657992</v>
      </c>
      <c r="EI32" s="1997">
        <f t="shared" ca="1" si="62"/>
        <v>102.16377155250902</v>
      </c>
      <c r="EJ32" s="1998">
        <f t="shared" si="63"/>
        <v>99.08141265926993</v>
      </c>
      <c r="EK32" s="2136">
        <v>10299.61</v>
      </c>
      <c r="EL32" s="2136"/>
      <c r="EM32" s="2076"/>
      <c r="EN32" s="574">
        <v>9930</v>
      </c>
      <c r="EO32" s="430"/>
      <c r="EP32" s="1115">
        <v>10150</v>
      </c>
      <c r="EQ32" s="1766">
        <v>10365</v>
      </c>
      <c r="ES32" s="905"/>
    </row>
    <row r="33" spans="1:161" s="37" customFormat="1" ht="21" customHeight="1">
      <c r="A33" s="1825"/>
      <c r="B33" s="1976" t="s">
        <v>149</v>
      </c>
      <c r="C33" s="1468" t="s">
        <v>142</v>
      </c>
      <c r="D33" s="2014">
        <v>571</v>
      </c>
      <c r="E33" s="2014">
        <v>570.5</v>
      </c>
      <c r="F33" s="2137">
        <v>570.5</v>
      </c>
      <c r="G33" s="2015">
        <f>SUM(H33:U33)</f>
        <v>546</v>
      </c>
      <c r="H33" s="2015">
        <v>10</v>
      </c>
      <c r="I33" s="2015"/>
      <c r="J33" s="2015">
        <v>20</v>
      </c>
      <c r="K33" s="2015">
        <v>30</v>
      </c>
      <c r="L33" s="2015">
        <v>3</v>
      </c>
      <c r="M33" s="2015">
        <v>50</v>
      </c>
      <c r="N33" s="2015">
        <v>45</v>
      </c>
      <c r="O33" s="2015">
        <v>98</v>
      </c>
      <c r="P33" s="2015">
        <v>101</v>
      </c>
      <c r="Q33" s="2015">
        <v>35</v>
      </c>
      <c r="R33" s="2015">
        <v>1</v>
      </c>
      <c r="S33" s="2015">
        <v>3</v>
      </c>
      <c r="T33" s="2015">
        <v>50</v>
      </c>
      <c r="U33" s="2015">
        <v>100</v>
      </c>
      <c r="V33" s="2015">
        <v>430</v>
      </c>
      <c r="W33" s="2015">
        <v>550</v>
      </c>
      <c r="X33" s="2015">
        <v>550</v>
      </c>
      <c r="Y33" s="2138">
        <f>SUM(Z33:AM33)</f>
        <v>550</v>
      </c>
      <c r="Z33" s="2042">
        <v>10</v>
      </c>
      <c r="AA33" s="2042"/>
      <c r="AB33" s="2042">
        <v>20</v>
      </c>
      <c r="AC33" s="2042">
        <v>30</v>
      </c>
      <c r="AD33" s="2042">
        <v>3</v>
      </c>
      <c r="AE33" s="2042">
        <v>55</v>
      </c>
      <c r="AF33" s="2042">
        <v>45</v>
      </c>
      <c r="AG33" s="2042">
        <v>98</v>
      </c>
      <c r="AH33" s="2042">
        <v>101</v>
      </c>
      <c r="AI33" s="2042">
        <v>35</v>
      </c>
      <c r="AJ33" s="2042"/>
      <c r="AK33" s="2042">
        <v>3</v>
      </c>
      <c r="AL33" s="2042">
        <v>50</v>
      </c>
      <c r="AM33" s="2042">
        <v>100</v>
      </c>
      <c r="AN33" s="2138">
        <f>SUM(AO33:BB33)</f>
        <v>550</v>
      </c>
      <c r="AO33" s="2107">
        <v>10</v>
      </c>
      <c r="AP33" s="2107"/>
      <c r="AQ33" s="2107">
        <v>20</v>
      </c>
      <c r="AR33" s="2107">
        <v>30</v>
      </c>
      <c r="AS33" s="2107">
        <v>3</v>
      </c>
      <c r="AT33" s="2107">
        <v>60</v>
      </c>
      <c r="AU33" s="2107">
        <v>45</v>
      </c>
      <c r="AV33" s="2107">
        <v>94</v>
      </c>
      <c r="AW33" s="2107">
        <v>100</v>
      </c>
      <c r="AX33" s="2107">
        <v>35</v>
      </c>
      <c r="AY33" s="2107"/>
      <c r="AZ33" s="2107">
        <v>3</v>
      </c>
      <c r="BA33" s="2107">
        <v>50</v>
      </c>
      <c r="BB33" s="2107">
        <v>100</v>
      </c>
      <c r="BC33" s="2110">
        <v>683.8</v>
      </c>
      <c r="BD33" s="2110">
        <v>683.8</v>
      </c>
      <c r="BE33" s="2138">
        <f>SUM(BF33:BS33)</f>
        <v>683.8</v>
      </c>
      <c r="BF33" s="2047">
        <v>10</v>
      </c>
      <c r="BG33" s="2048"/>
      <c r="BH33" s="2048">
        <v>20</v>
      </c>
      <c r="BI33" s="2048">
        <v>37.799999999999997</v>
      </c>
      <c r="BJ33" s="2048">
        <v>3</v>
      </c>
      <c r="BK33" s="2048">
        <v>95</v>
      </c>
      <c r="BL33" s="2048">
        <v>45</v>
      </c>
      <c r="BM33" s="2048">
        <v>185</v>
      </c>
      <c r="BN33" s="2048">
        <v>100</v>
      </c>
      <c r="BO33" s="2048">
        <v>35</v>
      </c>
      <c r="BP33" s="2048"/>
      <c r="BQ33" s="2048">
        <v>3</v>
      </c>
      <c r="BR33" s="2048">
        <v>50</v>
      </c>
      <c r="BS33" s="2048">
        <v>100</v>
      </c>
      <c r="BT33" s="2138">
        <f>SUM(BU33:CH33)</f>
        <v>500</v>
      </c>
      <c r="BU33" s="2049">
        <v>5</v>
      </c>
      <c r="BV33" s="2049"/>
      <c r="BW33" s="2049">
        <v>5</v>
      </c>
      <c r="BX33" s="2049">
        <v>30</v>
      </c>
      <c r="BY33" s="2049">
        <v>3</v>
      </c>
      <c r="BZ33" s="2049">
        <v>62</v>
      </c>
      <c r="CA33" s="2049">
        <v>45</v>
      </c>
      <c r="CB33" s="2049">
        <v>100</v>
      </c>
      <c r="CC33" s="2049">
        <v>85</v>
      </c>
      <c r="CD33" s="2049">
        <v>25</v>
      </c>
      <c r="CE33" s="2049"/>
      <c r="CF33" s="2049"/>
      <c r="CG33" s="2049">
        <v>40</v>
      </c>
      <c r="CH33" s="2049">
        <v>100</v>
      </c>
      <c r="CI33" s="1840">
        <f t="shared" si="12"/>
        <v>124.32727272727271</v>
      </c>
      <c r="CJ33" s="1840">
        <v>500</v>
      </c>
      <c r="CK33" s="1840">
        <v>500</v>
      </c>
      <c r="CL33" s="1840">
        <v>500</v>
      </c>
      <c r="CM33" s="2112">
        <f>SUM(CN33:DA33)</f>
        <v>490</v>
      </c>
      <c r="CN33" s="1840">
        <v>3</v>
      </c>
      <c r="CO33" s="1840"/>
      <c r="CP33" s="1840">
        <v>3</v>
      </c>
      <c r="CQ33" s="1840">
        <v>25</v>
      </c>
      <c r="CR33" s="1840">
        <v>3</v>
      </c>
      <c r="CS33" s="1840">
        <v>60</v>
      </c>
      <c r="CT33" s="1840">
        <v>45</v>
      </c>
      <c r="CU33" s="1840">
        <v>106</v>
      </c>
      <c r="CV33" s="1840">
        <v>80</v>
      </c>
      <c r="CW33" s="1840">
        <v>25</v>
      </c>
      <c r="CX33" s="1840"/>
      <c r="CY33" s="1840"/>
      <c r="CZ33" s="1840">
        <v>40</v>
      </c>
      <c r="DA33" s="1840">
        <v>100</v>
      </c>
      <c r="DB33" s="1840">
        <v>490</v>
      </c>
      <c r="DC33" s="2139">
        <v>490</v>
      </c>
      <c r="DD33" s="2052">
        <f>SUM(DE33:DR33)</f>
        <v>490</v>
      </c>
      <c r="DE33" s="2053">
        <v>3</v>
      </c>
      <c r="DF33" s="2053"/>
      <c r="DG33" s="2053">
        <v>3</v>
      </c>
      <c r="DH33" s="2053">
        <v>25</v>
      </c>
      <c r="DI33" s="2053">
        <v>3</v>
      </c>
      <c r="DJ33" s="2053">
        <v>60</v>
      </c>
      <c r="DK33" s="2054">
        <v>45</v>
      </c>
      <c r="DL33" s="2054">
        <v>106</v>
      </c>
      <c r="DM33" s="2054">
        <v>80</v>
      </c>
      <c r="DN33" s="2054">
        <v>25</v>
      </c>
      <c r="DO33" s="2054"/>
      <c r="DP33" s="2054"/>
      <c r="DQ33" s="2054">
        <v>40</v>
      </c>
      <c r="DR33" s="2053">
        <v>100</v>
      </c>
      <c r="DS33" s="2052">
        <f>SUM(DT33:EG33)</f>
        <v>375</v>
      </c>
      <c r="DT33" s="2055">
        <v>3</v>
      </c>
      <c r="DU33" s="2055"/>
      <c r="DV33" s="2055">
        <v>2</v>
      </c>
      <c r="DW33" s="2055">
        <v>20</v>
      </c>
      <c r="DX33" s="2055">
        <v>3</v>
      </c>
      <c r="DY33" s="2055">
        <v>45</v>
      </c>
      <c r="DZ33" s="2055">
        <v>40</v>
      </c>
      <c r="EA33" s="2055">
        <v>69</v>
      </c>
      <c r="EB33" s="2055">
        <v>50</v>
      </c>
      <c r="EC33" s="2055">
        <v>23</v>
      </c>
      <c r="ED33" s="2055"/>
      <c r="EE33" s="2055"/>
      <c r="EF33" s="2055">
        <v>40</v>
      </c>
      <c r="EG33" s="2055">
        <v>80</v>
      </c>
      <c r="EH33" s="1996">
        <f t="shared" si="61"/>
        <v>98</v>
      </c>
      <c r="EI33" s="1997">
        <f t="shared" si="62"/>
        <v>99.999999999999986</v>
      </c>
      <c r="EJ33" s="1998">
        <f t="shared" si="63"/>
        <v>76.530612244897952</v>
      </c>
      <c r="EK33" s="2115">
        <v>480</v>
      </c>
      <c r="EL33" s="2115"/>
      <c r="EM33" s="2116"/>
      <c r="EN33" s="577">
        <v>500</v>
      </c>
      <c r="EO33" s="502"/>
      <c r="EP33" s="1210">
        <v>490</v>
      </c>
      <c r="EQ33" s="1762"/>
      <c r="ES33" s="905"/>
      <c r="FD33" s="907">
        <f>CK33-BD33</f>
        <v>-183.79999999999995</v>
      </c>
    </row>
    <row r="34" spans="1:161" s="31" customFormat="1" ht="21" customHeight="1">
      <c r="A34" s="2056"/>
      <c r="B34" s="2140" t="s">
        <v>1085</v>
      </c>
      <c r="C34" s="2058"/>
      <c r="D34" s="2023"/>
      <c r="E34" s="2023"/>
      <c r="F34" s="2141"/>
      <c r="G34" s="2024"/>
      <c r="H34" s="2024"/>
      <c r="I34" s="2024"/>
      <c r="J34" s="2024"/>
      <c r="K34" s="2024"/>
      <c r="L34" s="2024"/>
      <c r="M34" s="2024"/>
      <c r="N34" s="2024"/>
      <c r="O34" s="2024"/>
      <c r="P34" s="2024"/>
      <c r="Q34" s="2024"/>
      <c r="R34" s="2024"/>
      <c r="S34" s="2024"/>
      <c r="T34" s="2024"/>
      <c r="U34" s="2024"/>
      <c r="V34" s="2024"/>
      <c r="W34" s="2024"/>
      <c r="X34" s="2024"/>
      <c r="Y34" s="2142"/>
      <c r="Z34" s="2143"/>
      <c r="AA34" s="2143"/>
      <c r="AB34" s="2143"/>
      <c r="AC34" s="2143"/>
      <c r="AD34" s="2143"/>
      <c r="AE34" s="2143"/>
      <c r="AF34" s="2143"/>
      <c r="AG34" s="2143"/>
      <c r="AH34" s="2143"/>
      <c r="AI34" s="2143"/>
      <c r="AJ34" s="2143"/>
      <c r="AK34" s="2143"/>
      <c r="AL34" s="2143"/>
      <c r="AM34" s="2143"/>
      <c r="AN34" s="2142"/>
      <c r="AO34" s="2119"/>
      <c r="AP34" s="2119"/>
      <c r="AQ34" s="2119"/>
      <c r="AR34" s="2119"/>
      <c r="AS34" s="2119"/>
      <c r="AT34" s="2119"/>
      <c r="AU34" s="2119"/>
      <c r="AV34" s="2119"/>
      <c r="AW34" s="2119"/>
      <c r="AX34" s="2119"/>
      <c r="AY34" s="2119"/>
      <c r="AZ34" s="2119"/>
      <c r="BA34" s="2119"/>
      <c r="BB34" s="2119"/>
      <c r="BC34" s="2144"/>
      <c r="BD34" s="2144"/>
      <c r="BE34" s="2142"/>
      <c r="BF34" s="2065"/>
      <c r="BG34" s="2066"/>
      <c r="BH34" s="2066"/>
      <c r="BI34" s="2066"/>
      <c r="BJ34" s="2066"/>
      <c r="BK34" s="2066"/>
      <c r="BL34" s="2066"/>
      <c r="BM34" s="2066"/>
      <c r="BN34" s="2066"/>
      <c r="BO34" s="2066"/>
      <c r="BP34" s="2066"/>
      <c r="BQ34" s="2066"/>
      <c r="BR34" s="2066"/>
      <c r="BS34" s="2066"/>
      <c r="BT34" s="2145">
        <v>500</v>
      </c>
      <c r="BU34" s="2067"/>
      <c r="BV34" s="2067"/>
      <c r="BW34" s="2067"/>
      <c r="BX34" s="2067"/>
      <c r="BY34" s="2067"/>
      <c r="BZ34" s="2067"/>
      <c r="CA34" s="2067"/>
      <c r="CB34" s="2067"/>
      <c r="CC34" s="2067"/>
      <c r="CD34" s="2067"/>
      <c r="CE34" s="2067"/>
      <c r="CF34" s="2067"/>
      <c r="CG34" s="2067"/>
      <c r="CH34" s="2067"/>
      <c r="CI34" s="1994"/>
      <c r="CJ34" s="1994"/>
      <c r="CK34" s="2146">
        <v>150</v>
      </c>
      <c r="CL34" s="1994">
        <v>500</v>
      </c>
      <c r="CM34" s="1993">
        <f>SUM(CN34:DA34)</f>
        <v>490</v>
      </c>
      <c r="CN34" s="1994">
        <v>3</v>
      </c>
      <c r="CO34" s="1994"/>
      <c r="CP34" s="1994">
        <v>3</v>
      </c>
      <c r="CQ34" s="1994">
        <v>25</v>
      </c>
      <c r="CR34" s="1994">
        <v>3</v>
      </c>
      <c r="CS34" s="1994">
        <v>60</v>
      </c>
      <c r="CT34" s="1994">
        <v>45</v>
      </c>
      <c r="CU34" s="1994">
        <v>106</v>
      </c>
      <c r="CV34" s="1994">
        <v>80</v>
      </c>
      <c r="CW34" s="1994">
        <v>25</v>
      </c>
      <c r="CX34" s="1994"/>
      <c r="CY34" s="1994"/>
      <c r="CZ34" s="1994">
        <v>40</v>
      </c>
      <c r="DA34" s="1994">
        <v>100</v>
      </c>
      <c r="DB34" s="1994"/>
      <c r="DC34" s="1987">
        <v>150</v>
      </c>
      <c r="DD34" s="2073">
        <f>SUM(DE34:DR34)</f>
        <v>490</v>
      </c>
      <c r="DE34" s="2071">
        <v>3</v>
      </c>
      <c r="DF34" s="2071"/>
      <c r="DG34" s="2071">
        <v>3</v>
      </c>
      <c r="DH34" s="2071">
        <v>25</v>
      </c>
      <c r="DI34" s="2071">
        <v>3</v>
      </c>
      <c r="DJ34" s="2071">
        <v>60</v>
      </c>
      <c r="DK34" s="2072">
        <v>45</v>
      </c>
      <c r="DL34" s="2072">
        <v>106</v>
      </c>
      <c r="DM34" s="2072">
        <v>80</v>
      </c>
      <c r="DN34" s="2072">
        <v>25</v>
      </c>
      <c r="DO34" s="2072"/>
      <c r="DP34" s="2072"/>
      <c r="DQ34" s="2072">
        <v>40</v>
      </c>
      <c r="DR34" s="2071">
        <v>100</v>
      </c>
      <c r="DS34" s="2073">
        <f>SUM(DT34:EG34)</f>
        <v>375</v>
      </c>
      <c r="DT34" s="2147">
        <v>3</v>
      </c>
      <c r="DU34" s="2147"/>
      <c r="DV34" s="2147">
        <v>2</v>
      </c>
      <c r="DW34" s="2147">
        <v>20</v>
      </c>
      <c r="DX34" s="2147">
        <v>3</v>
      </c>
      <c r="DY34" s="2147">
        <v>45</v>
      </c>
      <c r="DZ34" s="2147">
        <v>40</v>
      </c>
      <c r="EA34" s="2147">
        <v>69</v>
      </c>
      <c r="EB34" s="2147">
        <v>50</v>
      </c>
      <c r="EC34" s="2147">
        <v>23</v>
      </c>
      <c r="ED34" s="2147"/>
      <c r="EE34" s="2147"/>
      <c r="EF34" s="2147">
        <v>40</v>
      </c>
      <c r="EG34" s="2147">
        <v>80</v>
      </c>
      <c r="EH34" s="1996">
        <f t="shared" si="61"/>
        <v>98</v>
      </c>
      <c r="EI34" s="1997">
        <f t="shared" si="62"/>
        <v>99.999999999999986</v>
      </c>
      <c r="EJ34" s="1998">
        <f t="shared" si="63"/>
        <v>76.530612244897952</v>
      </c>
      <c r="EK34" s="2148"/>
      <c r="EL34" s="2148"/>
      <c r="EM34" s="2125"/>
      <c r="EN34" s="851"/>
      <c r="EO34" s="430"/>
      <c r="EP34" s="1212"/>
      <c r="EQ34" s="1770">
        <v>375</v>
      </c>
      <c r="ES34" s="905"/>
    </row>
    <row r="35" spans="1:161" s="33" customFormat="1" ht="21" customHeight="1">
      <c r="A35" s="2056"/>
      <c r="B35" s="1486" t="s">
        <v>144</v>
      </c>
      <c r="C35" s="1477" t="s">
        <v>139</v>
      </c>
      <c r="D35" s="2032"/>
      <c r="E35" s="2032"/>
      <c r="F35" s="2149">
        <v>11.995004382120946</v>
      </c>
      <c r="G35" s="2033">
        <f>G36/G33*10</f>
        <v>12.001831501831502</v>
      </c>
      <c r="H35" s="2033">
        <f>H36/H33*10</f>
        <v>12</v>
      </c>
      <c r="I35" s="2033"/>
      <c r="J35" s="2033">
        <f>J36/J33*10</f>
        <v>12</v>
      </c>
      <c r="K35" s="2033">
        <f>K36/K33*10</f>
        <v>12</v>
      </c>
      <c r="L35" s="2033">
        <f>L36/L33*10</f>
        <v>12.5</v>
      </c>
      <c r="M35" s="2033">
        <v>12</v>
      </c>
      <c r="N35" s="2033">
        <v>12</v>
      </c>
      <c r="O35" s="2033">
        <f t="shared" ref="O35:U35" si="74">O36/O33*10</f>
        <v>12</v>
      </c>
      <c r="P35" s="2033">
        <f t="shared" si="74"/>
        <v>12</v>
      </c>
      <c r="Q35" s="2033">
        <f t="shared" si="74"/>
        <v>11.700000000000001</v>
      </c>
      <c r="R35" s="2033">
        <f t="shared" si="74"/>
        <v>12</v>
      </c>
      <c r="S35" s="2033">
        <f t="shared" si="74"/>
        <v>12</v>
      </c>
      <c r="T35" s="2033">
        <f t="shared" si="74"/>
        <v>12</v>
      </c>
      <c r="U35" s="2033">
        <f t="shared" si="74"/>
        <v>12.1</v>
      </c>
      <c r="V35" s="2033"/>
      <c r="W35" s="2033"/>
      <c r="X35" s="2033"/>
      <c r="Y35" s="2150">
        <f>Y36/Y33*10</f>
        <v>12.037999999999997</v>
      </c>
      <c r="Z35" s="2151">
        <v>12</v>
      </c>
      <c r="AA35" s="2151"/>
      <c r="AB35" s="2151">
        <v>12</v>
      </c>
      <c r="AC35" s="2151">
        <v>12</v>
      </c>
      <c r="AD35" s="2151">
        <v>12.6</v>
      </c>
      <c r="AE35" s="2151">
        <v>12</v>
      </c>
      <c r="AF35" s="2151">
        <v>12</v>
      </c>
      <c r="AG35" s="2151">
        <v>12.2</v>
      </c>
      <c r="AH35" s="2151">
        <v>12</v>
      </c>
      <c r="AI35" s="2151">
        <v>11.7</v>
      </c>
      <c r="AJ35" s="2151"/>
      <c r="AK35" s="2151">
        <v>12</v>
      </c>
      <c r="AL35" s="2151">
        <v>12</v>
      </c>
      <c r="AM35" s="2151">
        <v>12.1</v>
      </c>
      <c r="AN35" s="2150">
        <f>AN36/AN33*10</f>
        <v>11.693309090909093</v>
      </c>
      <c r="AO35" s="2127">
        <v>12</v>
      </c>
      <c r="AP35" s="2127"/>
      <c r="AQ35" s="2127">
        <v>12</v>
      </c>
      <c r="AR35" s="2127">
        <v>11.444000000000001</v>
      </c>
      <c r="AS35" s="2127">
        <v>12</v>
      </c>
      <c r="AT35" s="2127">
        <v>12</v>
      </c>
      <c r="AU35" s="2127">
        <v>11.5</v>
      </c>
      <c r="AV35" s="2127">
        <v>11.5</v>
      </c>
      <c r="AW35" s="2127">
        <v>11.6</v>
      </c>
      <c r="AX35" s="2127">
        <v>11.5</v>
      </c>
      <c r="AY35" s="2127"/>
      <c r="AZ35" s="2127">
        <v>12</v>
      </c>
      <c r="BA35" s="2127">
        <v>11.5</v>
      </c>
      <c r="BB35" s="2127">
        <v>12</v>
      </c>
      <c r="BC35" s="2127"/>
      <c r="BD35" s="2127"/>
      <c r="BE35" s="2150">
        <f>BE36/BE33*10</f>
        <v>11.807838549283415</v>
      </c>
      <c r="BF35" s="2152">
        <v>11</v>
      </c>
      <c r="BG35" s="2129"/>
      <c r="BH35" s="2129">
        <v>11</v>
      </c>
      <c r="BI35" s="2129">
        <v>11.5</v>
      </c>
      <c r="BJ35" s="2129">
        <v>12</v>
      </c>
      <c r="BK35" s="2129">
        <v>11.5</v>
      </c>
      <c r="BL35" s="2129">
        <v>11.5</v>
      </c>
      <c r="BM35" s="2129">
        <v>12</v>
      </c>
      <c r="BN35" s="2129">
        <v>11.5</v>
      </c>
      <c r="BO35" s="2129">
        <v>11.5</v>
      </c>
      <c r="BP35" s="2129"/>
      <c r="BQ35" s="2129">
        <v>12</v>
      </c>
      <c r="BR35" s="2129">
        <v>11.5</v>
      </c>
      <c r="BS35" s="2129">
        <v>12.8</v>
      </c>
      <c r="BT35" s="2150">
        <f>BT36/BT33*10</f>
        <v>11.603000000000002</v>
      </c>
      <c r="BU35" s="2088">
        <v>11.2</v>
      </c>
      <c r="BV35" s="2088"/>
      <c r="BW35" s="2088">
        <v>11.5</v>
      </c>
      <c r="BX35" s="2088">
        <v>11.5</v>
      </c>
      <c r="BY35" s="2088">
        <v>11.5</v>
      </c>
      <c r="BZ35" s="2088">
        <v>12</v>
      </c>
      <c r="CA35" s="2088">
        <v>12</v>
      </c>
      <c r="CB35" s="2088">
        <v>12</v>
      </c>
      <c r="CC35" s="2088">
        <v>11.3</v>
      </c>
      <c r="CD35" s="2088">
        <v>12</v>
      </c>
      <c r="CE35" s="2088"/>
      <c r="CF35" s="2088"/>
      <c r="CG35" s="2088">
        <v>11.6</v>
      </c>
      <c r="CH35" s="2088">
        <v>11</v>
      </c>
      <c r="CI35" s="2007">
        <f t="shared" si="12"/>
        <v>98.088042442959107</v>
      </c>
      <c r="CJ35" s="2007"/>
      <c r="CK35" s="2153">
        <v>11</v>
      </c>
      <c r="CL35" s="2150">
        <f>CL36/CL34*10</f>
        <v>11.603000000000002</v>
      </c>
      <c r="CM35" s="2150">
        <f>CM36/CM34*10</f>
        <v>11.948163265306125</v>
      </c>
      <c r="CN35" s="2154">
        <v>11.5</v>
      </c>
      <c r="CO35" s="2154"/>
      <c r="CP35" s="2154">
        <v>11.7</v>
      </c>
      <c r="CQ35" s="2154">
        <v>12</v>
      </c>
      <c r="CR35" s="2154">
        <v>11.5</v>
      </c>
      <c r="CS35" s="2154">
        <v>12</v>
      </c>
      <c r="CT35" s="2154">
        <v>11.8</v>
      </c>
      <c r="CU35" s="2154">
        <v>12</v>
      </c>
      <c r="CV35" s="2154">
        <v>12</v>
      </c>
      <c r="CW35" s="2154">
        <v>11.5</v>
      </c>
      <c r="CX35" s="2154"/>
      <c r="CY35" s="2154"/>
      <c r="CZ35" s="2154">
        <v>12</v>
      </c>
      <c r="DA35" s="2154">
        <v>12</v>
      </c>
      <c r="DB35" s="2154"/>
      <c r="DC35" s="2155">
        <v>11.9</v>
      </c>
      <c r="DD35" s="2090">
        <f>DD36/DD34*10</f>
        <v>11.731836734693877</v>
      </c>
      <c r="DE35" s="2154">
        <v>11.5</v>
      </c>
      <c r="DF35" s="2154"/>
      <c r="DG35" s="2154">
        <v>11.7</v>
      </c>
      <c r="DH35" s="2154">
        <v>12</v>
      </c>
      <c r="DI35" s="2154">
        <v>11.5</v>
      </c>
      <c r="DJ35" s="2154">
        <v>12</v>
      </c>
      <c r="DK35" s="2154">
        <v>11.8</v>
      </c>
      <c r="DL35" s="2154">
        <v>11</v>
      </c>
      <c r="DM35" s="2154">
        <v>12</v>
      </c>
      <c r="DN35" s="2154">
        <v>11.5</v>
      </c>
      <c r="DO35" s="2154"/>
      <c r="DP35" s="2154"/>
      <c r="DQ35" s="2154">
        <v>12</v>
      </c>
      <c r="DR35" s="2154">
        <v>12</v>
      </c>
      <c r="DS35" s="2090">
        <f>DS36/DS34*10</f>
        <v>11.866719999999999</v>
      </c>
      <c r="DT35" s="2154">
        <v>12</v>
      </c>
      <c r="DU35" s="2154"/>
      <c r="DV35" s="2154">
        <v>12</v>
      </c>
      <c r="DW35" s="2154">
        <v>12</v>
      </c>
      <c r="DX35" s="2154">
        <v>11.44</v>
      </c>
      <c r="DY35" s="2154">
        <v>12</v>
      </c>
      <c r="DZ35" s="2154">
        <v>11.8</v>
      </c>
      <c r="EA35" s="2154">
        <v>11.8</v>
      </c>
      <c r="EB35" s="2154">
        <v>11.7</v>
      </c>
      <c r="EC35" s="2154">
        <v>11.5</v>
      </c>
      <c r="ED35" s="2154"/>
      <c r="EE35" s="2154"/>
      <c r="EF35" s="2154">
        <v>12</v>
      </c>
      <c r="EG35" s="2154">
        <v>12</v>
      </c>
      <c r="EH35" s="1996">
        <f t="shared" si="61"/>
        <v>101.11037434020403</v>
      </c>
      <c r="EI35" s="1997">
        <f t="shared" si="62"/>
        <v>98.189457862193805</v>
      </c>
      <c r="EJ35" s="1998">
        <f t="shared" si="63"/>
        <v>101.14971993180949</v>
      </c>
      <c r="EK35" s="2033">
        <f>EK36/EK33*10</f>
        <v>12</v>
      </c>
      <c r="EL35" s="2033"/>
      <c r="EM35" s="1986"/>
      <c r="EN35" s="575">
        <v>11.6</v>
      </c>
      <c r="EO35" s="430"/>
      <c r="EP35" s="1219">
        <v>12.040816326530612</v>
      </c>
      <c r="EQ35" s="1764">
        <v>11.866666666666667</v>
      </c>
      <c r="ER35" s="192"/>
      <c r="ES35" s="192"/>
      <c r="ET35" s="192"/>
    </row>
    <row r="36" spans="1:161" s="34" customFormat="1" ht="21" customHeight="1">
      <c r="A36" s="2056"/>
      <c r="B36" s="1486" t="s">
        <v>145</v>
      </c>
      <c r="C36" s="1477" t="s">
        <v>72</v>
      </c>
      <c r="D36" s="2156"/>
      <c r="E36" s="2156"/>
      <c r="F36" s="2157">
        <v>684.31499999999994</v>
      </c>
      <c r="G36" s="2158">
        <f>SUM(H36:U36)</f>
        <v>655.29999999999995</v>
      </c>
      <c r="H36" s="2158">
        <v>12</v>
      </c>
      <c r="I36" s="2158"/>
      <c r="J36" s="2158">
        <v>24</v>
      </c>
      <c r="K36" s="2158">
        <v>36</v>
      </c>
      <c r="L36" s="2158">
        <v>3.75</v>
      </c>
      <c r="M36" s="2158">
        <f>M33*M35/10</f>
        <v>60</v>
      </c>
      <c r="N36" s="2158">
        <f>N33*N35/10</f>
        <v>54</v>
      </c>
      <c r="O36" s="2158">
        <v>117.6</v>
      </c>
      <c r="P36" s="2158">
        <v>121.2</v>
      </c>
      <c r="Q36" s="2158">
        <v>40.950000000000003</v>
      </c>
      <c r="R36" s="2158">
        <v>1.2</v>
      </c>
      <c r="S36" s="2158">
        <v>3.6</v>
      </c>
      <c r="T36" s="2158">
        <v>60</v>
      </c>
      <c r="U36" s="2158">
        <v>121</v>
      </c>
      <c r="V36" s="2158"/>
      <c r="W36" s="2158"/>
      <c r="X36" s="2158"/>
      <c r="Y36" s="2159">
        <f>SUM(Z36:AM36)</f>
        <v>662.08999999999992</v>
      </c>
      <c r="Z36" s="2160">
        <f>Z33*Z35/10</f>
        <v>12</v>
      </c>
      <c r="AA36" s="2160"/>
      <c r="AB36" s="2160">
        <f t="shared" ref="AB36:AI36" si="75">AB33*AB35/10</f>
        <v>24</v>
      </c>
      <c r="AC36" s="2160">
        <f t="shared" si="75"/>
        <v>36</v>
      </c>
      <c r="AD36" s="2160">
        <f t="shared" si="75"/>
        <v>3.78</v>
      </c>
      <c r="AE36" s="2160">
        <f t="shared" si="75"/>
        <v>66</v>
      </c>
      <c r="AF36" s="2160">
        <f t="shared" si="75"/>
        <v>54</v>
      </c>
      <c r="AG36" s="2160">
        <f t="shared" si="75"/>
        <v>119.55999999999999</v>
      </c>
      <c r="AH36" s="2160">
        <f t="shared" si="75"/>
        <v>121.2</v>
      </c>
      <c r="AI36" s="2160">
        <f t="shared" si="75"/>
        <v>40.950000000000003</v>
      </c>
      <c r="AJ36" s="2160"/>
      <c r="AK36" s="2160">
        <f>AK33*AK35/10</f>
        <v>3.6</v>
      </c>
      <c r="AL36" s="2160">
        <f>AL33*AL35/10</f>
        <v>60</v>
      </c>
      <c r="AM36" s="2160">
        <f>AM33*AM35/10</f>
        <v>121</v>
      </c>
      <c r="AN36" s="2159">
        <f>SUM(AO36:BB36)</f>
        <v>643.13200000000006</v>
      </c>
      <c r="AO36" s="2127">
        <f>AO33*AO35/10</f>
        <v>12</v>
      </c>
      <c r="AP36" s="2127"/>
      <c r="AQ36" s="2127">
        <f t="shared" ref="AQ36:BB36" si="76">AQ33*AQ35/10</f>
        <v>24</v>
      </c>
      <c r="AR36" s="2127">
        <f t="shared" si="76"/>
        <v>34.332000000000008</v>
      </c>
      <c r="AS36" s="2127">
        <f t="shared" si="76"/>
        <v>3.6</v>
      </c>
      <c r="AT36" s="2127">
        <f t="shared" si="76"/>
        <v>72</v>
      </c>
      <c r="AU36" s="2127">
        <f t="shared" si="76"/>
        <v>51.75</v>
      </c>
      <c r="AV36" s="2127">
        <f t="shared" si="76"/>
        <v>108.1</v>
      </c>
      <c r="AW36" s="2127">
        <f t="shared" si="76"/>
        <v>116</v>
      </c>
      <c r="AX36" s="2127">
        <f t="shared" si="76"/>
        <v>40.25</v>
      </c>
      <c r="AY36" s="2127"/>
      <c r="AZ36" s="2127">
        <f t="shared" si="76"/>
        <v>3.6</v>
      </c>
      <c r="BA36" s="2127">
        <f t="shared" si="76"/>
        <v>57.5</v>
      </c>
      <c r="BB36" s="2127">
        <f t="shared" si="76"/>
        <v>120</v>
      </c>
      <c r="BC36" s="2127"/>
      <c r="BD36" s="2127"/>
      <c r="BE36" s="2159">
        <f>SUM(BF36:BS36)</f>
        <v>807.42</v>
      </c>
      <c r="BF36" s="2152">
        <f>BF33*BF35/10</f>
        <v>11</v>
      </c>
      <c r="BG36" s="2129"/>
      <c r="BH36" s="2129">
        <f t="shared" ref="BH36:BO36" si="77">BH33*BH35/10</f>
        <v>22</v>
      </c>
      <c r="BI36" s="2129">
        <f t="shared" si="77"/>
        <v>43.47</v>
      </c>
      <c r="BJ36" s="2129">
        <f t="shared" si="77"/>
        <v>3.6</v>
      </c>
      <c r="BK36" s="2129">
        <f t="shared" si="77"/>
        <v>109.25</v>
      </c>
      <c r="BL36" s="2129">
        <f t="shared" si="77"/>
        <v>51.75</v>
      </c>
      <c r="BM36" s="2129">
        <f t="shared" si="77"/>
        <v>222</v>
      </c>
      <c r="BN36" s="2129">
        <f t="shared" si="77"/>
        <v>115</v>
      </c>
      <c r="BO36" s="2129">
        <f t="shared" si="77"/>
        <v>40.25</v>
      </c>
      <c r="BP36" s="2129"/>
      <c r="BQ36" s="2129">
        <f>BQ33*BQ35/10</f>
        <v>3.6</v>
      </c>
      <c r="BR36" s="2129">
        <f>BR33*BR35/10</f>
        <v>57.5</v>
      </c>
      <c r="BS36" s="2129">
        <f>BS33*BS35/10</f>
        <v>128</v>
      </c>
      <c r="BT36" s="2159">
        <f>SUM(BU36:CH36)</f>
        <v>580.15000000000009</v>
      </c>
      <c r="BU36" s="2039">
        <v>5.6</v>
      </c>
      <c r="BV36" s="2039">
        <v>0</v>
      </c>
      <c r="BW36" s="2039">
        <v>5.75</v>
      </c>
      <c r="BX36" s="2039">
        <v>34.5</v>
      </c>
      <c r="BY36" s="2039">
        <v>3.45</v>
      </c>
      <c r="BZ36" s="2039">
        <v>74.400000000000006</v>
      </c>
      <c r="CA36" s="2039">
        <v>54</v>
      </c>
      <c r="CB36" s="2039">
        <v>120</v>
      </c>
      <c r="CC36" s="2039">
        <v>96.050000000000011</v>
      </c>
      <c r="CD36" s="2039">
        <v>30</v>
      </c>
      <c r="CE36" s="2039">
        <v>0</v>
      </c>
      <c r="CF36" s="2039">
        <v>0</v>
      </c>
      <c r="CG36" s="2039">
        <v>46.4</v>
      </c>
      <c r="CH36" s="2039">
        <v>110</v>
      </c>
      <c r="CI36" s="2007">
        <f t="shared" si="12"/>
        <v>121.9501880409008</v>
      </c>
      <c r="CJ36" s="2007"/>
      <c r="CK36" s="2099">
        <f>CK34*CK35/10</f>
        <v>165</v>
      </c>
      <c r="CL36" s="2161">
        <v>580.15000000000009</v>
      </c>
      <c r="CM36" s="2150">
        <f>SUM(CN36:DA36)</f>
        <v>585.46</v>
      </c>
      <c r="CN36" s="2162">
        <f>CN33*CN35/10</f>
        <v>3.45</v>
      </c>
      <c r="CO36" s="2162">
        <f t="shared" ref="CO36:DA36" si="78">CO33*CO35/10</f>
        <v>0</v>
      </c>
      <c r="CP36" s="2162">
        <f t="shared" si="78"/>
        <v>3.5099999999999993</v>
      </c>
      <c r="CQ36" s="2162">
        <f t="shared" si="78"/>
        <v>30</v>
      </c>
      <c r="CR36" s="2162">
        <f t="shared" si="78"/>
        <v>3.45</v>
      </c>
      <c r="CS36" s="2162">
        <f t="shared" si="78"/>
        <v>72</v>
      </c>
      <c r="CT36" s="2162">
        <f t="shared" si="78"/>
        <v>53.1</v>
      </c>
      <c r="CU36" s="2162">
        <f t="shared" si="78"/>
        <v>127.2</v>
      </c>
      <c r="CV36" s="2162">
        <f t="shared" si="78"/>
        <v>96</v>
      </c>
      <c r="CW36" s="2162">
        <f t="shared" si="78"/>
        <v>28.75</v>
      </c>
      <c r="CX36" s="2162">
        <f t="shared" si="78"/>
        <v>0</v>
      </c>
      <c r="CY36" s="2162">
        <f t="shared" si="78"/>
        <v>0</v>
      </c>
      <c r="CZ36" s="2162">
        <f t="shared" si="78"/>
        <v>48</v>
      </c>
      <c r="DA36" s="2162">
        <f t="shared" si="78"/>
        <v>120</v>
      </c>
      <c r="DB36" s="2162"/>
      <c r="DC36" s="2162">
        <v>178.5</v>
      </c>
      <c r="DD36" s="2102">
        <f>SUM(DE36:DR36)</f>
        <v>574.86</v>
      </c>
      <c r="DE36" s="2163">
        <v>3.45</v>
      </c>
      <c r="DF36" s="2163">
        <v>0</v>
      </c>
      <c r="DG36" s="2163">
        <v>3.5099999999999993</v>
      </c>
      <c r="DH36" s="2163">
        <v>30</v>
      </c>
      <c r="DI36" s="2163">
        <v>3.45</v>
      </c>
      <c r="DJ36" s="2163">
        <v>72</v>
      </c>
      <c r="DK36" s="2163">
        <v>53.1</v>
      </c>
      <c r="DL36" s="2163">
        <v>116.6</v>
      </c>
      <c r="DM36" s="2163">
        <v>96</v>
      </c>
      <c r="DN36" s="2163">
        <v>28.75</v>
      </c>
      <c r="DO36" s="2163">
        <v>0</v>
      </c>
      <c r="DP36" s="2163">
        <v>0</v>
      </c>
      <c r="DQ36" s="2163">
        <v>48</v>
      </c>
      <c r="DR36" s="2163">
        <v>120</v>
      </c>
      <c r="DS36" s="2102">
        <f>SUM(DT36:EG36)</f>
        <v>445.00200000000001</v>
      </c>
      <c r="DT36" s="2164">
        <v>3.6</v>
      </c>
      <c r="DU36" s="2164"/>
      <c r="DV36" s="2164">
        <v>2.4</v>
      </c>
      <c r="DW36" s="2164">
        <v>24</v>
      </c>
      <c r="DX36" s="2164">
        <v>3.4319999999999999</v>
      </c>
      <c r="DY36" s="2164">
        <v>54</v>
      </c>
      <c r="DZ36" s="2164">
        <v>47.2</v>
      </c>
      <c r="EA36" s="2164">
        <v>81.42</v>
      </c>
      <c r="EB36" s="2164">
        <v>58.5</v>
      </c>
      <c r="EC36" s="2164">
        <v>26.45</v>
      </c>
      <c r="ED36" s="2164"/>
      <c r="EE36" s="2164"/>
      <c r="EF36" s="2164">
        <v>48</v>
      </c>
      <c r="EG36" s="2164">
        <v>96</v>
      </c>
      <c r="EH36" s="1996">
        <f t="shared" si="61"/>
        <v>99.088166853399969</v>
      </c>
      <c r="EI36" s="1997">
        <f t="shared" si="62"/>
        <v>98.189457862193819</v>
      </c>
      <c r="EJ36" s="1998">
        <f t="shared" si="63"/>
        <v>77.410499947813392</v>
      </c>
      <c r="EK36" s="2136">
        <v>576</v>
      </c>
      <c r="EL36" s="2136"/>
      <c r="EM36" s="2131"/>
      <c r="EN36" s="570">
        <v>580</v>
      </c>
      <c r="EO36" s="430"/>
      <c r="EP36" s="1219">
        <v>590</v>
      </c>
      <c r="EQ36" s="1770">
        <v>445</v>
      </c>
      <c r="ER36" s="195"/>
      <c r="ES36" s="195"/>
      <c r="ET36" s="195"/>
    </row>
    <row r="37" spans="1:161" s="193" customFormat="1" ht="29.25" customHeight="1">
      <c r="A37" s="1825"/>
      <c r="B37" s="1976" t="s">
        <v>150</v>
      </c>
      <c r="C37" s="1468"/>
      <c r="D37" s="2165"/>
      <c r="E37" s="2165">
        <v>140</v>
      </c>
      <c r="F37" s="2166">
        <v>140</v>
      </c>
      <c r="G37" s="2015">
        <f>SUM(H37:U37)</f>
        <v>140</v>
      </c>
      <c r="H37" s="2166"/>
      <c r="I37" s="2166">
        <v>50</v>
      </c>
      <c r="J37" s="2166">
        <v>40</v>
      </c>
      <c r="K37" s="2166"/>
      <c r="L37" s="2166">
        <v>50</v>
      </c>
      <c r="M37" s="2166"/>
      <c r="N37" s="2166"/>
      <c r="O37" s="2166"/>
      <c r="P37" s="2166"/>
      <c r="Q37" s="2166"/>
      <c r="R37" s="2166"/>
      <c r="S37" s="2166"/>
      <c r="T37" s="2166"/>
      <c r="U37" s="2166"/>
      <c r="V37" s="2166">
        <v>120</v>
      </c>
      <c r="W37" s="2166">
        <v>120</v>
      </c>
      <c r="X37" s="2166">
        <v>240</v>
      </c>
      <c r="Y37" s="2015">
        <f>SUM(Z37:AM37)</f>
        <v>140</v>
      </c>
      <c r="Z37" s="2045"/>
      <c r="AA37" s="2045">
        <v>50</v>
      </c>
      <c r="AB37" s="2045">
        <v>40</v>
      </c>
      <c r="AC37" s="2045"/>
      <c r="AD37" s="2045">
        <v>50</v>
      </c>
      <c r="AE37" s="2045"/>
      <c r="AF37" s="2045"/>
      <c r="AG37" s="2045"/>
      <c r="AH37" s="2045"/>
      <c r="AI37" s="2045"/>
      <c r="AJ37" s="2045"/>
      <c r="AK37" s="2045"/>
      <c r="AL37" s="2045"/>
      <c r="AM37" s="2045"/>
      <c r="AN37" s="2015">
        <f>SUM(AO37:BB37)</f>
        <v>280</v>
      </c>
      <c r="AO37" s="2045"/>
      <c r="AP37" s="2045">
        <v>100</v>
      </c>
      <c r="AQ37" s="2045">
        <v>80</v>
      </c>
      <c r="AR37" s="2045"/>
      <c r="AS37" s="2045">
        <v>100</v>
      </c>
      <c r="AT37" s="2045"/>
      <c r="AU37" s="2045"/>
      <c r="AV37" s="2045"/>
      <c r="AW37" s="2045"/>
      <c r="AX37" s="2045"/>
      <c r="AY37" s="2045"/>
      <c r="AZ37" s="2045"/>
      <c r="BA37" s="2045"/>
      <c r="BB37" s="2045"/>
      <c r="BC37" s="2015">
        <v>140</v>
      </c>
      <c r="BD37" s="2015">
        <v>280</v>
      </c>
      <c r="BE37" s="2015">
        <f>SUM(BF37:BS37)</f>
        <v>280</v>
      </c>
      <c r="BF37" s="2167"/>
      <c r="BG37" s="2049">
        <v>100</v>
      </c>
      <c r="BH37" s="2049">
        <v>80</v>
      </c>
      <c r="BI37" s="2049"/>
      <c r="BJ37" s="2049">
        <v>100</v>
      </c>
      <c r="BK37" s="2168"/>
      <c r="BL37" s="2168"/>
      <c r="BM37" s="2168"/>
      <c r="BN37" s="2168"/>
      <c r="BO37" s="2168"/>
      <c r="BP37" s="2168"/>
      <c r="BQ37" s="2168"/>
      <c r="BR37" s="2168"/>
      <c r="BS37" s="2168"/>
      <c r="BT37" s="2015">
        <f>SUM(BU37:CH37)</f>
        <v>280</v>
      </c>
      <c r="BU37" s="2169"/>
      <c r="BV37" s="2169">
        <v>100</v>
      </c>
      <c r="BW37" s="2169">
        <v>80</v>
      </c>
      <c r="BX37" s="2169"/>
      <c r="BY37" s="2169">
        <v>100</v>
      </c>
      <c r="BZ37" s="2045"/>
      <c r="CA37" s="2045"/>
      <c r="CB37" s="2045"/>
      <c r="CC37" s="2045"/>
      <c r="CD37" s="2045"/>
      <c r="CE37" s="2045"/>
      <c r="CF37" s="2045"/>
      <c r="CG37" s="2045"/>
      <c r="CH37" s="2045"/>
      <c r="CI37" s="1840">
        <f t="shared" si="12"/>
        <v>200</v>
      </c>
      <c r="CJ37" s="1840">
        <v>140</v>
      </c>
      <c r="CK37" s="2170">
        <v>280</v>
      </c>
      <c r="CL37" s="2170">
        <v>280</v>
      </c>
      <c r="CM37" s="2171">
        <v>280</v>
      </c>
      <c r="CN37" s="2171"/>
      <c r="CO37" s="2172">
        <v>100</v>
      </c>
      <c r="CP37" s="2172">
        <v>80</v>
      </c>
      <c r="CQ37" s="2172"/>
      <c r="CR37" s="2172">
        <v>100</v>
      </c>
      <c r="CS37" s="2170"/>
      <c r="CT37" s="2170"/>
      <c r="CU37" s="2170"/>
      <c r="CV37" s="2170"/>
      <c r="CW37" s="2170"/>
      <c r="CX37" s="2170"/>
      <c r="CY37" s="2170"/>
      <c r="CZ37" s="2170"/>
      <c r="DA37" s="2170"/>
      <c r="DB37" s="2173">
        <v>140</v>
      </c>
      <c r="DC37" s="2173">
        <v>320.3</v>
      </c>
      <c r="DD37" s="2052">
        <f>SUM(DE37:DR37)</f>
        <v>320.3</v>
      </c>
      <c r="DE37" s="2171"/>
      <c r="DF37" s="2172">
        <v>100</v>
      </c>
      <c r="DG37" s="2172">
        <v>100</v>
      </c>
      <c r="DH37" s="2172"/>
      <c r="DI37" s="2172">
        <v>120.3</v>
      </c>
      <c r="DJ37" s="2170"/>
      <c r="DK37" s="2170"/>
      <c r="DL37" s="2170"/>
      <c r="DM37" s="2170"/>
      <c r="DN37" s="2170"/>
      <c r="DO37" s="2170"/>
      <c r="DP37" s="2170"/>
      <c r="DQ37" s="2170"/>
      <c r="DR37" s="2170"/>
      <c r="DS37" s="2052">
        <f>SUM(DT37:EG37)</f>
        <v>320</v>
      </c>
      <c r="DT37" s="2171"/>
      <c r="DU37" s="2174">
        <v>100</v>
      </c>
      <c r="DV37" s="2174">
        <v>100</v>
      </c>
      <c r="DW37" s="2174"/>
      <c r="DX37" s="2174">
        <v>120</v>
      </c>
      <c r="DY37" s="2170"/>
      <c r="DZ37" s="2170"/>
      <c r="EA37" s="2170"/>
      <c r="EB37" s="2170"/>
      <c r="EC37" s="2170"/>
      <c r="ED37" s="2170"/>
      <c r="EE37" s="2170"/>
      <c r="EF37" s="2170"/>
      <c r="EG37" s="2170"/>
      <c r="EH37" s="1996">
        <f t="shared" si="61"/>
        <v>114.39285714285715</v>
      </c>
      <c r="EI37" s="1997">
        <f t="shared" si="62"/>
        <v>114.39285714285715</v>
      </c>
      <c r="EJ37" s="1998">
        <f t="shared" si="63"/>
        <v>99.906337808304698</v>
      </c>
      <c r="EK37" s="2175">
        <v>280</v>
      </c>
      <c r="EL37" s="2175"/>
      <c r="EM37" s="2176"/>
      <c r="EN37" s="570">
        <v>280</v>
      </c>
      <c r="EO37" s="429"/>
      <c r="EP37" s="1210">
        <v>280</v>
      </c>
      <c r="EQ37" s="1770">
        <v>320</v>
      </c>
    </row>
    <row r="38" spans="1:161" s="34" customFormat="1" ht="21" customHeight="1">
      <c r="A38" s="2056"/>
      <c r="B38" s="1486" t="s">
        <v>144</v>
      </c>
      <c r="C38" s="1477" t="s">
        <v>139</v>
      </c>
      <c r="D38" s="2032"/>
      <c r="E38" s="2032"/>
      <c r="F38" s="2033">
        <v>47.714285714285715</v>
      </c>
      <c r="G38" s="2033">
        <f>G39/G37*10</f>
        <v>48.50714285714286</v>
      </c>
      <c r="H38" s="2033"/>
      <c r="I38" s="2033">
        <f>I39/I37*10</f>
        <v>48.5</v>
      </c>
      <c r="J38" s="2033">
        <f>J39/J37*10</f>
        <v>47.9</v>
      </c>
      <c r="K38" s="2033"/>
      <c r="L38" s="2033">
        <f>L39/L37*10</f>
        <v>49</v>
      </c>
      <c r="M38" s="2033"/>
      <c r="N38" s="2033"/>
      <c r="O38" s="2033"/>
      <c r="P38" s="2033"/>
      <c r="Q38" s="2033"/>
      <c r="R38" s="2033"/>
      <c r="S38" s="2033"/>
      <c r="T38" s="2033"/>
      <c r="U38" s="2033"/>
      <c r="V38" s="2033">
        <v>54.541666666666998</v>
      </c>
      <c r="W38" s="2033">
        <f>W39/W37*10</f>
        <v>54.541666666666664</v>
      </c>
      <c r="X38" s="2033"/>
      <c r="Y38" s="2033">
        <f>Y39/Y37*10</f>
        <v>50</v>
      </c>
      <c r="Z38" s="2177"/>
      <c r="AA38" s="2177">
        <v>50.3</v>
      </c>
      <c r="AB38" s="2177">
        <v>50.25</v>
      </c>
      <c r="AC38" s="2177"/>
      <c r="AD38" s="2177">
        <v>49.5</v>
      </c>
      <c r="AE38" s="2177"/>
      <c r="AF38" s="2177"/>
      <c r="AG38" s="2177"/>
      <c r="AH38" s="2177"/>
      <c r="AI38" s="2177"/>
      <c r="AJ38" s="2177"/>
      <c r="AK38" s="2177"/>
      <c r="AL38" s="2177"/>
      <c r="AM38" s="2177"/>
      <c r="AN38" s="2033">
        <f>AN39/AN37*10</f>
        <v>50</v>
      </c>
      <c r="AO38" s="2177"/>
      <c r="AP38" s="2177">
        <v>50.3</v>
      </c>
      <c r="AQ38" s="2177">
        <v>50.25</v>
      </c>
      <c r="AR38" s="2177"/>
      <c r="AS38" s="2177">
        <v>49.5</v>
      </c>
      <c r="AT38" s="2177"/>
      <c r="AU38" s="2177"/>
      <c r="AV38" s="2177"/>
      <c r="AW38" s="2177"/>
      <c r="AX38" s="2177"/>
      <c r="AY38" s="2177"/>
      <c r="AZ38" s="2177"/>
      <c r="BA38" s="2177"/>
      <c r="BB38" s="2177"/>
      <c r="BC38" s="2033">
        <f>BC39/BC37*10</f>
        <v>51.392857142857139</v>
      </c>
      <c r="BD38" s="2033"/>
      <c r="BE38" s="2033">
        <f>BE39/BE37*10</f>
        <v>52.714285714285715</v>
      </c>
      <c r="BF38" s="2098"/>
      <c r="BG38" s="2088">
        <v>53.5</v>
      </c>
      <c r="BH38" s="2088">
        <v>54.5</v>
      </c>
      <c r="BI38" s="2088"/>
      <c r="BJ38" s="2088">
        <v>50.5</v>
      </c>
      <c r="BK38" s="2178"/>
      <c r="BL38" s="2178"/>
      <c r="BM38" s="2178"/>
      <c r="BN38" s="2178"/>
      <c r="BO38" s="2178"/>
      <c r="BP38" s="2178"/>
      <c r="BQ38" s="2178"/>
      <c r="BR38" s="2178"/>
      <c r="BS38" s="2178"/>
      <c r="BT38" s="2033" t="e">
        <f ca="1">BT39/BT37*10</f>
        <v>#DIV/0!</v>
      </c>
      <c r="BU38" s="2033" t="e">
        <f t="shared" ref="BU38:CJ38" si="79">BU39/BU37*10</f>
        <v>#DIV/0!</v>
      </c>
      <c r="BV38" s="2033">
        <f t="shared" ca="1" si="79"/>
        <v>53</v>
      </c>
      <c r="BW38" s="2033">
        <f t="shared" ca="1" si="79"/>
        <v>52</v>
      </c>
      <c r="BX38" s="2033" t="e">
        <f t="shared" ca="1" si="79"/>
        <v>#DIV/0!</v>
      </c>
      <c r="BY38" s="2033">
        <f t="shared" ca="1" si="79"/>
        <v>52.5</v>
      </c>
      <c r="BZ38" s="2033" t="e">
        <f t="shared" si="79"/>
        <v>#DIV/0!</v>
      </c>
      <c r="CA38" s="2033" t="e">
        <f t="shared" si="79"/>
        <v>#DIV/0!</v>
      </c>
      <c r="CB38" s="2033" t="e">
        <f t="shared" si="79"/>
        <v>#DIV/0!</v>
      </c>
      <c r="CC38" s="2033" t="e">
        <f t="shared" si="79"/>
        <v>#DIV/0!</v>
      </c>
      <c r="CD38" s="2033" t="e">
        <f t="shared" si="79"/>
        <v>#DIV/0!</v>
      </c>
      <c r="CE38" s="2033" t="e">
        <f t="shared" si="79"/>
        <v>#DIV/0!</v>
      </c>
      <c r="CF38" s="2033" t="e">
        <f t="shared" si="79"/>
        <v>#DIV/0!</v>
      </c>
      <c r="CG38" s="2033" t="e">
        <f t="shared" si="79"/>
        <v>#DIV/0!</v>
      </c>
      <c r="CH38" s="2033" t="e">
        <f t="shared" si="79"/>
        <v>#DIV/0!</v>
      </c>
      <c r="CI38" s="2033">
        <f t="shared" si="79"/>
        <v>10.542857142857143</v>
      </c>
      <c r="CJ38" s="2033">
        <f t="shared" si="79"/>
        <v>58.25</v>
      </c>
      <c r="CK38" s="2033"/>
      <c r="CL38" s="2179">
        <f>CL39/CL37*10</f>
        <v>53.446428571428577</v>
      </c>
      <c r="CM38" s="2180">
        <f>CM39*10/CM37</f>
        <v>53.571428571428569</v>
      </c>
      <c r="CN38" s="2092"/>
      <c r="CO38" s="2092">
        <v>54.3</v>
      </c>
      <c r="CP38" s="2092">
        <v>54.5</v>
      </c>
      <c r="CQ38" s="2092"/>
      <c r="CR38" s="2092">
        <v>52.1</v>
      </c>
      <c r="CS38" s="2092"/>
      <c r="CT38" s="2092"/>
      <c r="CU38" s="2092"/>
      <c r="CV38" s="2092"/>
      <c r="CW38" s="2092"/>
      <c r="CX38" s="2092"/>
      <c r="CY38" s="2092"/>
      <c r="CZ38" s="2092"/>
      <c r="DA38" s="2092"/>
      <c r="DB38" s="2180">
        <f>DB39*10/DB37</f>
        <v>54.553571428571431</v>
      </c>
      <c r="DC38" s="2180">
        <f>DC39/140*10</f>
        <v>54.553571428571431</v>
      </c>
      <c r="DD38" s="2180">
        <f>DD39*10/DD37</f>
        <v>50.931938807368091</v>
      </c>
      <c r="DE38" s="2092"/>
      <c r="DF38" s="2092">
        <v>54</v>
      </c>
      <c r="DG38" s="2092">
        <v>55</v>
      </c>
      <c r="DH38" s="2092"/>
      <c r="DI38" s="2092">
        <v>45</v>
      </c>
      <c r="DJ38" s="2092"/>
      <c r="DK38" s="2092"/>
      <c r="DL38" s="2092"/>
      <c r="DM38" s="2092"/>
      <c r="DN38" s="2092"/>
      <c r="DO38" s="2092"/>
      <c r="DP38" s="2092"/>
      <c r="DQ38" s="2092"/>
      <c r="DR38" s="2092"/>
      <c r="DS38" s="2180">
        <f>DS39*10/DS37</f>
        <v>49.999875000000003</v>
      </c>
      <c r="DT38" s="2092"/>
      <c r="DU38" s="2181">
        <v>50</v>
      </c>
      <c r="DV38" s="2181">
        <v>50.47</v>
      </c>
      <c r="DW38" s="2181"/>
      <c r="DX38" s="2181">
        <v>49.607999999999997</v>
      </c>
      <c r="DY38" s="2092"/>
      <c r="DZ38" s="2092"/>
      <c r="EA38" s="2092"/>
      <c r="EB38" s="2092"/>
      <c r="EC38" s="2092"/>
      <c r="ED38" s="2092"/>
      <c r="EE38" s="2092"/>
      <c r="EF38" s="2092"/>
      <c r="EG38" s="2092"/>
      <c r="EH38" s="1996">
        <f t="shared" si="61"/>
        <v>95.295308159459168</v>
      </c>
      <c r="EI38" s="1997">
        <f t="shared" si="62"/>
        <v>95.072952440420437</v>
      </c>
      <c r="EJ38" s="1998">
        <f t="shared" si="63"/>
        <v>98.1699816869464</v>
      </c>
      <c r="EK38" s="2033">
        <f>EK39/EK37*10</f>
        <v>53.321428571428569</v>
      </c>
      <c r="EL38" s="2033"/>
      <c r="EM38" s="2131"/>
      <c r="EN38" s="575">
        <v>52.5</v>
      </c>
      <c r="EO38" s="429"/>
      <c r="EP38" s="1211">
        <v>46.071428571428569</v>
      </c>
      <c r="EQ38" s="1789">
        <v>50</v>
      </c>
      <c r="ER38" s="195"/>
      <c r="ES38" s="195"/>
      <c r="ET38" s="195"/>
    </row>
    <row r="39" spans="1:161" s="386" customFormat="1" ht="21" customHeight="1">
      <c r="A39" s="1987"/>
      <c r="B39" s="2010" t="s">
        <v>145</v>
      </c>
      <c r="C39" s="2002" t="s">
        <v>72</v>
      </c>
      <c r="D39" s="2003"/>
      <c r="E39" s="2003"/>
      <c r="F39" s="2004">
        <v>668</v>
      </c>
      <c r="G39" s="2004">
        <f>SUM(H39:U39)</f>
        <v>679.1</v>
      </c>
      <c r="H39" s="2004"/>
      <c r="I39" s="2004">
        <v>242.5</v>
      </c>
      <c r="J39" s="2004">
        <v>191.6</v>
      </c>
      <c r="K39" s="2004"/>
      <c r="L39" s="2004">
        <v>245</v>
      </c>
      <c r="M39" s="2004"/>
      <c r="N39" s="2004"/>
      <c r="O39" s="2004"/>
      <c r="P39" s="2004"/>
      <c r="Q39" s="2004"/>
      <c r="R39" s="2004"/>
      <c r="S39" s="2004"/>
      <c r="T39" s="2004"/>
      <c r="U39" s="2004"/>
      <c r="V39" s="2004">
        <v>654.5</v>
      </c>
      <c r="W39" s="2004">
        <v>654.5</v>
      </c>
      <c r="X39" s="2004"/>
      <c r="Y39" s="2004">
        <f>SUM(Z39:AM39)</f>
        <v>700</v>
      </c>
      <c r="Z39" s="2096"/>
      <c r="AA39" s="2096">
        <f>AA37*AA38/10</f>
        <v>251.5</v>
      </c>
      <c r="AB39" s="2096">
        <f>AB37*AB38/10</f>
        <v>201</v>
      </c>
      <c r="AC39" s="2096"/>
      <c r="AD39" s="2096">
        <f>AD37*AD38/10</f>
        <v>247.5</v>
      </c>
      <c r="AE39" s="2096"/>
      <c r="AF39" s="2096"/>
      <c r="AG39" s="2096"/>
      <c r="AH39" s="2096"/>
      <c r="AI39" s="2096"/>
      <c r="AJ39" s="2096"/>
      <c r="AK39" s="2096"/>
      <c r="AL39" s="2096"/>
      <c r="AM39" s="2096"/>
      <c r="AN39" s="2004">
        <f>SUM(AO39:BB39)</f>
        <v>1400</v>
      </c>
      <c r="AO39" s="2096"/>
      <c r="AP39" s="2096">
        <f>AP37*AP38/10</f>
        <v>503</v>
      </c>
      <c r="AQ39" s="2096">
        <f>AQ37*AQ38/10</f>
        <v>402</v>
      </c>
      <c r="AR39" s="2096"/>
      <c r="AS39" s="2096">
        <f>AS37*AS38/10</f>
        <v>495</v>
      </c>
      <c r="AT39" s="2096"/>
      <c r="AU39" s="2096"/>
      <c r="AV39" s="2096"/>
      <c r="AW39" s="2096"/>
      <c r="AX39" s="2096"/>
      <c r="AY39" s="2096"/>
      <c r="AZ39" s="2096"/>
      <c r="BA39" s="2096"/>
      <c r="BB39" s="2096"/>
      <c r="BC39" s="2004">
        <v>719.5</v>
      </c>
      <c r="BD39" s="2004"/>
      <c r="BE39" s="2004">
        <f>SUM(BF39:BS39)</f>
        <v>1476</v>
      </c>
      <c r="BF39" s="2098"/>
      <c r="BG39" s="2088">
        <f>BG37*BG38/10</f>
        <v>535</v>
      </c>
      <c r="BH39" s="2088">
        <f>BH37*BH38/10</f>
        <v>436</v>
      </c>
      <c r="BI39" s="2088"/>
      <c r="BJ39" s="2088">
        <f>BJ37*BJ38/10</f>
        <v>505</v>
      </c>
      <c r="BK39" s="2182"/>
      <c r="BL39" s="2182"/>
      <c r="BM39" s="2182"/>
      <c r="BN39" s="2182"/>
      <c r="BO39" s="2182"/>
      <c r="BP39" s="2182"/>
      <c r="BQ39" s="2182"/>
      <c r="BR39" s="2182"/>
      <c r="BS39" s="2182"/>
      <c r="BT39" s="2004" t="e">
        <f ca="1">SUM(BU39:CH39)</f>
        <v>#DIV/0!</v>
      </c>
      <c r="BU39" s="2183"/>
      <c r="BV39" s="2183">
        <f ca="1">BV38*BV37/10</f>
        <v>530</v>
      </c>
      <c r="BW39" s="2183">
        <f ca="1">BW38*BW37/10</f>
        <v>416</v>
      </c>
      <c r="BX39" s="2183" t="e">
        <f ca="1">BX38*BX37/10</f>
        <v>#DIV/0!</v>
      </c>
      <c r="BY39" s="2183">
        <f ca="1">BY38*BY37/10</f>
        <v>525</v>
      </c>
      <c r="BZ39" s="2096"/>
      <c r="CA39" s="2096"/>
      <c r="CB39" s="2096"/>
      <c r="CC39" s="2096"/>
      <c r="CD39" s="2096"/>
      <c r="CE39" s="2096"/>
      <c r="CF39" s="2096"/>
      <c r="CG39" s="2096"/>
      <c r="CH39" s="2096"/>
      <c r="CI39" s="2007">
        <f t="shared" si="12"/>
        <v>210.85714285714286</v>
      </c>
      <c r="CJ39" s="2000">
        <v>815.5</v>
      </c>
      <c r="CK39" s="2184">
        <v>815.5</v>
      </c>
      <c r="CL39" s="2099">
        <v>1496.5</v>
      </c>
      <c r="CM39" s="2159">
        <f>SUM(CN39:DA39)</f>
        <v>1500</v>
      </c>
      <c r="CN39" s="2099"/>
      <c r="CO39" s="2099">
        <f>CO37*CO38/10</f>
        <v>543</v>
      </c>
      <c r="CP39" s="2099">
        <f>CP37*CP38/10</f>
        <v>436</v>
      </c>
      <c r="CQ39" s="2099">
        <f>CQ37*CQ38/10</f>
        <v>0</v>
      </c>
      <c r="CR39" s="2099">
        <f>CR37*CR38/10</f>
        <v>521</v>
      </c>
      <c r="CS39" s="2099"/>
      <c r="CT39" s="2099"/>
      <c r="CU39" s="2099"/>
      <c r="CV39" s="2099"/>
      <c r="CW39" s="2099"/>
      <c r="CX39" s="2099"/>
      <c r="CY39" s="2099"/>
      <c r="CZ39" s="2099"/>
      <c r="DA39" s="2099"/>
      <c r="DB39" s="2099">
        <v>763.75</v>
      </c>
      <c r="DC39" s="2099">
        <v>763.75</v>
      </c>
      <c r="DD39" s="2102">
        <f>SUM(DE39:DR39)</f>
        <v>1631.35</v>
      </c>
      <c r="DE39" s="2099"/>
      <c r="DF39" s="2099">
        <v>540</v>
      </c>
      <c r="DG39" s="2099">
        <v>550</v>
      </c>
      <c r="DH39" s="2099"/>
      <c r="DI39" s="2099">
        <v>541.35</v>
      </c>
      <c r="DJ39" s="2099"/>
      <c r="DK39" s="2099"/>
      <c r="DL39" s="2099"/>
      <c r="DM39" s="2099"/>
      <c r="DN39" s="2099"/>
      <c r="DO39" s="2099"/>
      <c r="DP39" s="2099"/>
      <c r="DQ39" s="2099"/>
      <c r="DR39" s="2099"/>
      <c r="DS39" s="2102">
        <f>SUM(DT39:EG39)</f>
        <v>1599.9960000000001</v>
      </c>
      <c r="DT39" s="2099"/>
      <c r="DU39" s="2135">
        <v>500</v>
      </c>
      <c r="DV39" s="2135">
        <v>504.7</v>
      </c>
      <c r="DW39" s="2135"/>
      <c r="DX39" s="2135">
        <v>595.29600000000005</v>
      </c>
      <c r="DY39" s="2099"/>
      <c r="DZ39" s="2099"/>
      <c r="EA39" s="2099"/>
      <c r="EB39" s="2099"/>
      <c r="EC39" s="2099"/>
      <c r="ED39" s="2099"/>
      <c r="EE39" s="2099"/>
      <c r="EF39" s="2099"/>
      <c r="EG39" s="2099"/>
      <c r="EH39" s="1996">
        <f t="shared" si="61"/>
        <v>109.01102572669562</v>
      </c>
      <c r="EI39" s="1997">
        <f t="shared" si="62"/>
        <v>108.75666666666666</v>
      </c>
      <c r="EJ39" s="1998">
        <f t="shared" si="63"/>
        <v>98.078033530511561</v>
      </c>
      <c r="EK39" s="2136">
        <v>1493</v>
      </c>
      <c r="EL39" s="2136"/>
      <c r="EM39" s="2076"/>
      <c r="EN39" s="574">
        <v>1470</v>
      </c>
      <c r="EO39" s="429"/>
      <c r="EP39" s="1222">
        <v>1290</v>
      </c>
      <c r="EQ39" s="1762">
        <v>1600</v>
      </c>
    </row>
    <row r="40" spans="1:161" s="37" customFormat="1" ht="21" customHeight="1">
      <c r="A40" s="1825">
        <v>2</v>
      </c>
      <c r="B40" s="1976" t="s">
        <v>838</v>
      </c>
      <c r="C40" s="1468" t="s">
        <v>136</v>
      </c>
      <c r="D40" s="2014">
        <v>1885</v>
      </c>
      <c r="E40" s="2014">
        <v>1927.9</v>
      </c>
      <c r="F40" s="2015">
        <v>1933.9</v>
      </c>
      <c r="G40" s="2015">
        <f t="shared" ref="G40:X40" si="80">G44+G48</f>
        <v>1934</v>
      </c>
      <c r="H40" s="2015">
        <f t="shared" si="80"/>
        <v>20</v>
      </c>
      <c r="I40" s="2015">
        <f t="shared" si="80"/>
        <v>68</v>
      </c>
      <c r="J40" s="2015">
        <f t="shared" si="80"/>
        <v>119</v>
      </c>
      <c r="K40" s="2015">
        <f t="shared" si="80"/>
        <v>76</v>
      </c>
      <c r="L40" s="2015">
        <f t="shared" si="80"/>
        <v>103</v>
      </c>
      <c r="M40" s="2015">
        <f t="shared" si="80"/>
        <v>112</v>
      </c>
      <c r="N40" s="2015">
        <f t="shared" si="80"/>
        <v>216</v>
      </c>
      <c r="O40" s="2015">
        <f t="shared" si="80"/>
        <v>199</v>
      </c>
      <c r="P40" s="2015">
        <f t="shared" si="80"/>
        <v>247</v>
      </c>
      <c r="Q40" s="2015">
        <f t="shared" si="80"/>
        <v>96</v>
      </c>
      <c r="R40" s="2015">
        <f t="shared" si="80"/>
        <v>178</v>
      </c>
      <c r="S40" s="2015">
        <f t="shared" si="80"/>
        <v>90</v>
      </c>
      <c r="T40" s="2015">
        <f t="shared" si="80"/>
        <v>159</v>
      </c>
      <c r="U40" s="2015">
        <f t="shared" si="80"/>
        <v>251</v>
      </c>
      <c r="V40" s="2015">
        <f t="shared" si="80"/>
        <v>1897</v>
      </c>
      <c r="W40" s="2015">
        <f t="shared" si="80"/>
        <v>1897</v>
      </c>
      <c r="X40" s="2015">
        <f t="shared" si="80"/>
        <v>1952</v>
      </c>
      <c r="Y40" s="2185">
        <f>Y44+Y48</f>
        <v>2117.9</v>
      </c>
      <c r="Z40" s="2185">
        <f t="shared" ref="Z40:AM40" si="81">Z44+Z48</f>
        <v>20</v>
      </c>
      <c r="AA40" s="2185">
        <f t="shared" si="81"/>
        <v>71.8</v>
      </c>
      <c r="AB40" s="2185">
        <f t="shared" si="81"/>
        <v>125.8</v>
      </c>
      <c r="AC40" s="2185">
        <f t="shared" si="81"/>
        <v>145.9</v>
      </c>
      <c r="AD40" s="2185">
        <f t="shared" si="81"/>
        <v>103.6</v>
      </c>
      <c r="AE40" s="2185">
        <f t="shared" si="81"/>
        <v>110</v>
      </c>
      <c r="AF40" s="2185">
        <f t="shared" si="81"/>
        <v>250.5</v>
      </c>
      <c r="AG40" s="2185">
        <f t="shared" si="81"/>
        <v>217</v>
      </c>
      <c r="AH40" s="2185">
        <f t="shared" si="81"/>
        <v>267.2</v>
      </c>
      <c r="AI40" s="2185">
        <f t="shared" si="81"/>
        <v>95</v>
      </c>
      <c r="AJ40" s="2185">
        <f t="shared" si="81"/>
        <v>216.5</v>
      </c>
      <c r="AK40" s="2185">
        <f t="shared" si="81"/>
        <v>95.6</v>
      </c>
      <c r="AL40" s="2185">
        <f t="shared" si="81"/>
        <v>154</v>
      </c>
      <c r="AM40" s="2185">
        <f t="shared" si="81"/>
        <v>245</v>
      </c>
      <c r="AN40" s="2185">
        <f>AN44+AN48</f>
        <v>1932</v>
      </c>
      <c r="AO40" s="2185">
        <f t="shared" ref="AO40:BB40" si="82">AO44+AO48</f>
        <v>17</v>
      </c>
      <c r="AP40" s="2185">
        <f t="shared" si="82"/>
        <v>68</v>
      </c>
      <c r="AQ40" s="2185">
        <f t="shared" si="82"/>
        <v>125</v>
      </c>
      <c r="AR40" s="2185">
        <f t="shared" si="82"/>
        <v>76</v>
      </c>
      <c r="AS40" s="2185">
        <f t="shared" si="82"/>
        <v>103</v>
      </c>
      <c r="AT40" s="2185">
        <f t="shared" si="82"/>
        <v>109</v>
      </c>
      <c r="AU40" s="2185">
        <f t="shared" si="82"/>
        <v>216</v>
      </c>
      <c r="AV40" s="2185">
        <f t="shared" si="82"/>
        <v>195</v>
      </c>
      <c r="AW40" s="2185">
        <f t="shared" si="82"/>
        <v>250</v>
      </c>
      <c r="AX40" s="2185">
        <f t="shared" si="82"/>
        <v>96</v>
      </c>
      <c r="AY40" s="2185">
        <f t="shared" si="82"/>
        <v>180</v>
      </c>
      <c r="AZ40" s="2185">
        <f t="shared" si="82"/>
        <v>85</v>
      </c>
      <c r="BA40" s="2185">
        <f t="shared" si="82"/>
        <v>160</v>
      </c>
      <c r="BB40" s="2185">
        <f t="shared" si="82"/>
        <v>252</v>
      </c>
      <c r="BC40" s="2185">
        <f>BC44+BC48</f>
        <v>1792</v>
      </c>
      <c r="BD40" s="2185">
        <f>BD44+BD48</f>
        <v>1912</v>
      </c>
      <c r="BE40" s="2185">
        <f>BE44+BE48</f>
        <v>1968.8</v>
      </c>
      <c r="BF40" s="2185">
        <f t="shared" ref="BF40:BS40" si="83">BF44+BF48</f>
        <v>12</v>
      </c>
      <c r="BG40" s="2185">
        <f t="shared" si="83"/>
        <v>69.599999999999994</v>
      </c>
      <c r="BH40" s="2185">
        <f t="shared" si="83"/>
        <v>130.19999999999999</v>
      </c>
      <c r="BI40" s="2185">
        <f t="shared" si="83"/>
        <v>110.1</v>
      </c>
      <c r="BJ40" s="2185">
        <f t="shared" si="83"/>
        <v>94.2</v>
      </c>
      <c r="BK40" s="2185">
        <f t="shared" si="83"/>
        <v>81.3</v>
      </c>
      <c r="BL40" s="2185">
        <f t="shared" si="83"/>
        <v>229</v>
      </c>
      <c r="BM40" s="2185">
        <f t="shared" si="83"/>
        <v>209.2</v>
      </c>
      <c r="BN40" s="2185">
        <f t="shared" si="83"/>
        <v>271.8</v>
      </c>
      <c r="BO40" s="2185">
        <f t="shared" si="83"/>
        <v>96</v>
      </c>
      <c r="BP40" s="2185">
        <f t="shared" si="83"/>
        <v>206</v>
      </c>
      <c r="BQ40" s="2185">
        <f t="shared" si="83"/>
        <v>50</v>
      </c>
      <c r="BR40" s="2185">
        <f t="shared" si="83"/>
        <v>160.80000000000001</v>
      </c>
      <c r="BS40" s="2185">
        <f t="shared" si="83"/>
        <v>248.6</v>
      </c>
      <c r="BT40" s="2185">
        <f>BT44+BT48</f>
        <v>1495</v>
      </c>
      <c r="BU40" s="2185">
        <f t="shared" ref="BU40:CH40" si="84">BU44+BU48</f>
        <v>12</v>
      </c>
      <c r="BV40" s="2185">
        <f t="shared" si="84"/>
        <v>53</v>
      </c>
      <c r="BW40" s="2185">
        <f t="shared" si="84"/>
        <v>115</v>
      </c>
      <c r="BX40" s="2185">
        <f t="shared" si="84"/>
        <v>72</v>
      </c>
      <c r="BY40" s="2185">
        <f t="shared" si="84"/>
        <v>79</v>
      </c>
      <c r="BZ40" s="2185">
        <f t="shared" si="84"/>
        <v>72</v>
      </c>
      <c r="CA40" s="2185">
        <f t="shared" si="84"/>
        <v>182</v>
      </c>
      <c r="CB40" s="2185">
        <f t="shared" si="84"/>
        <v>150</v>
      </c>
      <c r="CC40" s="2185">
        <f t="shared" si="84"/>
        <v>204</v>
      </c>
      <c r="CD40" s="2185">
        <f t="shared" si="84"/>
        <v>80</v>
      </c>
      <c r="CE40" s="2185">
        <f t="shared" si="84"/>
        <v>110</v>
      </c>
      <c r="CF40" s="2185">
        <f t="shared" si="84"/>
        <v>50</v>
      </c>
      <c r="CG40" s="2185">
        <f t="shared" si="84"/>
        <v>105</v>
      </c>
      <c r="CH40" s="2185">
        <f t="shared" si="84"/>
        <v>211</v>
      </c>
      <c r="CI40" s="1840">
        <f t="shared" si="12"/>
        <v>92.960007554653188</v>
      </c>
      <c r="CJ40" s="2185">
        <f>CJ44+CJ48</f>
        <v>1455</v>
      </c>
      <c r="CK40" s="2185">
        <f>CK44+CK48</f>
        <v>1552.35</v>
      </c>
      <c r="CL40" s="2186">
        <f>CL44+CL48</f>
        <v>1562.65</v>
      </c>
      <c r="CM40" s="2187">
        <f>CM44+CM48</f>
        <v>1388</v>
      </c>
      <c r="CN40" s="2187">
        <f>CN44+CN48</f>
        <v>10</v>
      </c>
      <c r="CO40" s="2187">
        <f t="shared" ref="CO40:DA40" si="85">CO44+CO48</f>
        <v>51</v>
      </c>
      <c r="CP40" s="2187">
        <f t="shared" si="85"/>
        <v>107</v>
      </c>
      <c r="CQ40" s="2187">
        <f t="shared" si="85"/>
        <v>66</v>
      </c>
      <c r="CR40" s="2187">
        <f t="shared" si="85"/>
        <v>72</v>
      </c>
      <c r="CS40" s="2187">
        <f t="shared" si="85"/>
        <v>72</v>
      </c>
      <c r="CT40" s="2187">
        <f t="shared" si="85"/>
        <v>177</v>
      </c>
      <c r="CU40" s="2187">
        <f t="shared" si="85"/>
        <v>145</v>
      </c>
      <c r="CV40" s="2187">
        <f t="shared" si="85"/>
        <v>180</v>
      </c>
      <c r="CW40" s="2187">
        <f t="shared" si="85"/>
        <v>70</v>
      </c>
      <c r="CX40" s="2187">
        <f t="shared" si="85"/>
        <v>96</v>
      </c>
      <c r="CY40" s="2187">
        <f t="shared" si="85"/>
        <v>50</v>
      </c>
      <c r="CZ40" s="2187">
        <f t="shared" si="85"/>
        <v>101</v>
      </c>
      <c r="DA40" s="2187">
        <f t="shared" si="85"/>
        <v>191</v>
      </c>
      <c r="DB40" s="2185">
        <f>DB44+DB48</f>
        <v>1367.5</v>
      </c>
      <c r="DC40" s="2188">
        <f t="shared" ref="DC40:DD40" si="86">DC44+DC48</f>
        <v>1421.8</v>
      </c>
      <c r="DD40" s="2188">
        <f t="shared" si="86"/>
        <v>1421.8</v>
      </c>
      <c r="DE40" s="2188">
        <f t="shared" ref="DE40:DS40" si="87">DE44+DE48</f>
        <v>12</v>
      </c>
      <c r="DF40" s="2188">
        <f t="shared" si="87"/>
        <v>56.8</v>
      </c>
      <c r="DG40" s="2188">
        <f t="shared" si="87"/>
        <v>107</v>
      </c>
      <c r="DH40" s="2188">
        <f t="shared" si="87"/>
        <v>65</v>
      </c>
      <c r="DI40" s="2188">
        <f t="shared" si="87"/>
        <v>74.8</v>
      </c>
      <c r="DJ40" s="2188">
        <f t="shared" si="87"/>
        <v>68.5</v>
      </c>
      <c r="DK40" s="2188">
        <f t="shared" si="87"/>
        <v>175</v>
      </c>
      <c r="DL40" s="2188">
        <f t="shared" si="87"/>
        <v>145</v>
      </c>
      <c r="DM40" s="2188">
        <f t="shared" si="87"/>
        <v>185.6</v>
      </c>
      <c r="DN40" s="2188">
        <f t="shared" si="87"/>
        <v>70</v>
      </c>
      <c r="DO40" s="2188">
        <f t="shared" si="87"/>
        <v>97.7</v>
      </c>
      <c r="DP40" s="2188">
        <f t="shared" si="87"/>
        <v>50</v>
      </c>
      <c r="DQ40" s="2188">
        <f t="shared" si="87"/>
        <v>121.8</v>
      </c>
      <c r="DR40" s="2188">
        <f t="shared" si="87"/>
        <v>192.6</v>
      </c>
      <c r="DS40" s="2188">
        <f t="shared" si="87"/>
        <v>1265</v>
      </c>
      <c r="DT40" s="2188">
        <f t="shared" ref="DT40:EG40" si="88">DT44+DT48</f>
        <v>10</v>
      </c>
      <c r="DU40" s="2188">
        <f t="shared" si="88"/>
        <v>47</v>
      </c>
      <c r="DV40" s="2188">
        <f t="shared" si="88"/>
        <v>92</v>
      </c>
      <c r="DW40" s="2188">
        <f t="shared" si="88"/>
        <v>56</v>
      </c>
      <c r="DX40" s="2188">
        <f t="shared" si="88"/>
        <v>63</v>
      </c>
      <c r="DY40" s="2188">
        <f t="shared" si="88"/>
        <v>50</v>
      </c>
      <c r="DZ40" s="2188">
        <f t="shared" si="88"/>
        <v>172</v>
      </c>
      <c r="EA40" s="2188">
        <f t="shared" si="88"/>
        <v>145</v>
      </c>
      <c r="EB40" s="2188">
        <f t="shared" si="88"/>
        <v>140</v>
      </c>
      <c r="EC40" s="2188">
        <f t="shared" si="88"/>
        <v>65</v>
      </c>
      <c r="ED40" s="2188">
        <f t="shared" si="88"/>
        <v>95</v>
      </c>
      <c r="EE40" s="2188">
        <f t="shared" si="88"/>
        <v>50</v>
      </c>
      <c r="EF40" s="2188">
        <f t="shared" si="88"/>
        <v>102</v>
      </c>
      <c r="EG40" s="2188">
        <f t="shared" si="88"/>
        <v>178</v>
      </c>
      <c r="EH40" s="1996">
        <f t="shared" si="61"/>
        <v>90.986465299331257</v>
      </c>
      <c r="EI40" s="1997">
        <f t="shared" si="62"/>
        <v>102.43515850144091</v>
      </c>
      <c r="EJ40" s="1998">
        <f t="shared" si="63"/>
        <v>88.971725981150655</v>
      </c>
      <c r="EK40" s="2185">
        <f>EK44+EK48</f>
        <v>1365</v>
      </c>
      <c r="EL40" s="2185"/>
      <c r="EM40" s="2116"/>
      <c r="EN40" s="570"/>
      <c r="EO40" s="429"/>
      <c r="EP40" s="1210">
        <v>1388</v>
      </c>
      <c r="EQ40" s="1762"/>
    </row>
    <row r="41" spans="1:161" s="318" customFormat="1" ht="21" customHeight="1">
      <c r="A41" s="2030"/>
      <c r="B41" s="1486" t="s">
        <v>137</v>
      </c>
      <c r="C41" s="1477"/>
      <c r="D41" s="2032"/>
      <c r="E41" s="2032">
        <f>E45</f>
        <v>1882.9</v>
      </c>
      <c r="F41" s="2033">
        <f>F40</f>
        <v>1933.9</v>
      </c>
      <c r="G41" s="2033">
        <f>G40</f>
        <v>1934</v>
      </c>
      <c r="H41" s="2033"/>
      <c r="I41" s="2033"/>
      <c r="J41" s="2033"/>
      <c r="K41" s="2033"/>
      <c r="L41" s="2033"/>
      <c r="M41" s="2033"/>
      <c r="N41" s="2033"/>
      <c r="O41" s="2033"/>
      <c r="P41" s="2033"/>
      <c r="Q41" s="2033"/>
      <c r="R41" s="2033"/>
      <c r="S41" s="2033"/>
      <c r="T41" s="2033"/>
      <c r="U41" s="2033"/>
      <c r="V41" s="2033"/>
      <c r="W41" s="2179">
        <f>W45</f>
        <v>1224.1300000000001</v>
      </c>
      <c r="X41" s="2179">
        <f>X45</f>
        <v>1224.1300000000001</v>
      </c>
      <c r="Y41" s="2090">
        <f>Y45+Y48</f>
        <v>1445.0300000000002</v>
      </c>
      <c r="Z41" s="2090">
        <f t="shared" ref="Z41:AM41" si="89">Z45+Z48</f>
        <v>20</v>
      </c>
      <c r="AA41" s="2090">
        <f t="shared" si="89"/>
        <v>38.799999999999997</v>
      </c>
      <c r="AB41" s="2090">
        <f t="shared" si="89"/>
        <v>70.099999999999994</v>
      </c>
      <c r="AC41" s="2090">
        <f t="shared" si="89"/>
        <v>140.9</v>
      </c>
      <c r="AD41" s="2090">
        <f t="shared" si="89"/>
        <v>43.6</v>
      </c>
      <c r="AE41" s="2090">
        <f t="shared" si="89"/>
        <v>70</v>
      </c>
      <c r="AF41" s="2090">
        <f t="shared" si="89"/>
        <v>200</v>
      </c>
      <c r="AG41" s="2090">
        <f t="shared" si="89"/>
        <v>52</v>
      </c>
      <c r="AH41" s="2090">
        <f t="shared" si="89"/>
        <v>267.2</v>
      </c>
      <c r="AI41" s="2090">
        <f t="shared" si="89"/>
        <v>55</v>
      </c>
      <c r="AJ41" s="2090">
        <f t="shared" si="89"/>
        <v>114.5</v>
      </c>
      <c r="AK41" s="2090">
        <f t="shared" si="89"/>
        <v>53.93</v>
      </c>
      <c r="AL41" s="2090">
        <f t="shared" si="89"/>
        <v>74</v>
      </c>
      <c r="AM41" s="2090">
        <f t="shared" si="89"/>
        <v>245</v>
      </c>
      <c r="AN41" s="2090">
        <f>AN45+AN48</f>
        <v>1932</v>
      </c>
      <c r="AO41" s="2090">
        <f t="shared" ref="AO41:BB41" si="90">AO45+AO48</f>
        <v>17</v>
      </c>
      <c r="AP41" s="2090">
        <f t="shared" si="90"/>
        <v>68</v>
      </c>
      <c r="AQ41" s="2090">
        <f t="shared" si="90"/>
        <v>125</v>
      </c>
      <c r="AR41" s="2090">
        <f t="shared" si="90"/>
        <v>76</v>
      </c>
      <c r="AS41" s="2090">
        <f t="shared" si="90"/>
        <v>103</v>
      </c>
      <c r="AT41" s="2090">
        <f t="shared" si="90"/>
        <v>109</v>
      </c>
      <c r="AU41" s="2090">
        <f t="shared" si="90"/>
        <v>216</v>
      </c>
      <c r="AV41" s="2090">
        <f t="shared" si="90"/>
        <v>195</v>
      </c>
      <c r="AW41" s="2090">
        <f t="shared" si="90"/>
        <v>250</v>
      </c>
      <c r="AX41" s="2090">
        <f t="shared" si="90"/>
        <v>96</v>
      </c>
      <c r="AY41" s="2090">
        <f t="shared" si="90"/>
        <v>180</v>
      </c>
      <c r="AZ41" s="2090">
        <f t="shared" si="90"/>
        <v>85</v>
      </c>
      <c r="BA41" s="2090">
        <f t="shared" si="90"/>
        <v>160</v>
      </c>
      <c r="BB41" s="2090">
        <f t="shared" si="90"/>
        <v>252</v>
      </c>
      <c r="BC41" s="2090">
        <f>BC45+BC48</f>
        <v>1792</v>
      </c>
      <c r="BD41" s="2090">
        <f>BD45+BD48</f>
        <v>1860</v>
      </c>
      <c r="BE41" s="2090">
        <f>BE45+BE48</f>
        <v>1916.8</v>
      </c>
      <c r="BF41" s="2090">
        <f t="shared" ref="BF41:BS41" si="91">BF45+BF48</f>
        <v>12</v>
      </c>
      <c r="BG41" s="2090">
        <f t="shared" si="91"/>
        <v>69.599999999999994</v>
      </c>
      <c r="BH41" s="2090">
        <f t="shared" si="91"/>
        <v>130.19999999999999</v>
      </c>
      <c r="BI41" s="2090">
        <f t="shared" si="91"/>
        <v>110.1</v>
      </c>
      <c r="BJ41" s="2090">
        <f t="shared" si="91"/>
        <v>94.2</v>
      </c>
      <c r="BK41" s="2090">
        <f t="shared" si="91"/>
        <v>81.3</v>
      </c>
      <c r="BL41" s="2090">
        <f t="shared" si="91"/>
        <v>229</v>
      </c>
      <c r="BM41" s="2090">
        <f t="shared" si="91"/>
        <v>209.2</v>
      </c>
      <c r="BN41" s="2090">
        <f t="shared" si="91"/>
        <v>271.8</v>
      </c>
      <c r="BO41" s="2090">
        <f t="shared" si="91"/>
        <v>67.5</v>
      </c>
      <c r="BP41" s="2090">
        <f t="shared" si="91"/>
        <v>182.5</v>
      </c>
      <c r="BQ41" s="2090">
        <f t="shared" si="91"/>
        <v>50</v>
      </c>
      <c r="BR41" s="2090">
        <f t="shared" si="91"/>
        <v>160.80000000000001</v>
      </c>
      <c r="BS41" s="2090">
        <f t="shared" si="91"/>
        <v>248.6</v>
      </c>
      <c r="BT41" s="2090">
        <f>BT45+BT48</f>
        <v>1495</v>
      </c>
      <c r="BU41" s="2090">
        <f t="shared" ref="BU41:CH41" si="92">BU45+BU48</f>
        <v>12</v>
      </c>
      <c r="BV41" s="2090">
        <f t="shared" si="92"/>
        <v>53</v>
      </c>
      <c r="BW41" s="2090">
        <f t="shared" si="92"/>
        <v>115</v>
      </c>
      <c r="BX41" s="2090">
        <f t="shared" si="92"/>
        <v>72</v>
      </c>
      <c r="BY41" s="2090">
        <f t="shared" si="92"/>
        <v>79</v>
      </c>
      <c r="BZ41" s="2090">
        <f t="shared" si="92"/>
        <v>72</v>
      </c>
      <c r="CA41" s="2090">
        <f t="shared" si="92"/>
        <v>182</v>
      </c>
      <c r="CB41" s="2090">
        <f t="shared" si="92"/>
        <v>150</v>
      </c>
      <c r="CC41" s="2090">
        <f t="shared" si="92"/>
        <v>204</v>
      </c>
      <c r="CD41" s="2090">
        <f t="shared" si="92"/>
        <v>80</v>
      </c>
      <c r="CE41" s="2090">
        <f t="shared" si="92"/>
        <v>110</v>
      </c>
      <c r="CF41" s="2090">
        <f t="shared" si="92"/>
        <v>50</v>
      </c>
      <c r="CG41" s="2090">
        <f t="shared" si="92"/>
        <v>105</v>
      </c>
      <c r="CH41" s="2090">
        <f t="shared" si="92"/>
        <v>211</v>
      </c>
      <c r="CI41" s="2007">
        <f t="shared" si="12"/>
        <v>132.64776509830244</v>
      </c>
      <c r="CJ41" s="2189">
        <f>CJ45+CJ48</f>
        <v>950</v>
      </c>
      <c r="CK41" s="2090">
        <f>CK45</f>
        <v>1455</v>
      </c>
      <c r="CL41" s="2090">
        <f>CL45+CL48</f>
        <v>1562.65</v>
      </c>
      <c r="CM41" s="2159">
        <f>SUM(CN41:DA41)</f>
        <v>1388</v>
      </c>
      <c r="CN41" s="2090">
        <f>CN45+CN48</f>
        <v>10</v>
      </c>
      <c r="CO41" s="2090">
        <f t="shared" ref="CO41:DA41" si="93">CO45+CO48</f>
        <v>51</v>
      </c>
      <c r="CP41" s="2090">
        <f t="shared" si="93"/>
        <v>107</v>
      </c>
      <c r="CQ41" s="2090">
        <f t="shared" si="93"/>
        <v>66</v>
      </c>
      <c r="CR41" s="2090">
        <f t="shared" si="93"/>
        <v>72</v>
      </c>
      <c r="CS41" s="2090">
        <f t="shared" si="93"/>
        <v>72</v>
      </c>
      <c r="CT41" s="2090">
        <f t="shared" si="93"/>
        <v>177</v>
      </c>
      <c r="CU41" s="2090">
        <f t="shared" si="93"/>
        <v>145</v>
      </c>
      <c r="CV41" s="2090">
        <f t="shared" si="93"/>
        <v>180</v>
      </c>
      <c r="CW41" s="2090">
        <f t="shared" si="93"/>
        <v>70</v>
      </c>
      <c r="CX41" s="2090">
        <f t="shared" si="93"/>
        <v>96</v>
      </c>
      <c r="CY41" s="2090">
        <f t="shared" si="93"/>
        <v>50</v>
      </c>
      <c r="CZ41" s="2090">
        <f t="shared" si="93"/>
        <v>101</v>
      </c>
      <c r="DA41" s="2090">
        <f t="shared" si="93"/>
        <v>191</v>
      </c>
      <c r="DB41" s="2090">
        <f>DB45+DB48</f>
        <v>897</v>
      </c>
      <c r="DC41" s="2101">
        <f>DC45</f>
        <v>1367.5</v>
      </c>
      <c r="DD41" s="2101">
        <f t="shared" ref="DD41:DR41" si="94">DD45+DD48</f>
        <v>1421.8</v>
      </c>
      <c r="DE41" s="2101">
        <f t="shared" si="94"/>
        <v>12</v>
      </c>
      <c r="DF41" s="2101">
        <f t="shared" si="94"/>
        <v>56.8</v>
      </c>
      <c r="DG41" s="2101">
        <f t="shared" si="94"/>
        <v>107</v>
      </c>
      <c r="DH41" s="2101">
        <f t="shared" si="94"/>
        <v>65</v>
      </c>
      <c r="DI41" s="2101">
        <f t="shared" si="94"/>
        <v>74.8</v>
      </c>
      <c r="DJ41" s="2101">
        <f t="shared" si="94"/>
        <v>68.5</v>
      </c>
      <c r="DK41" s="2101">
        <f t="shared" si="94"/>
        <v>175</v>
      </c>
      <c r="DL41" s="2101">
        <f t="shared" si="94"/>
        <v>145</v>
      </c>
      <c r="DM41" s="2101">
        <f t="shared" si="94"/>
        <v>185.6</v>
      </c>
      <c r="DN41" s="2101">
        <f t="shared" si="94"/>
        <v>70</v>
      </c>
      <c r="DO41" s="2101">
        <f t="shared" si="94"/>
        <v>97.7</v>
      </c>
      <c r="DP41" s="2101">
        <f t="shared" si="94"/>
        <v>50</v>
      </c>
      <c r="DQ41" s="2101">
        <f t="shared" si="94"/>
        <v>121.8</v>
      </c>
      <c r="DR41" s="2101">
        <f t="shared" si="94"/>
        <v>192.6</v>
      </c>
      <c r="DS41" s="2101">
        <f t="shared" ref="DS41:EG41" si="95">DS45+DS48</f>
        <v>1265</v>
      </c>
      <c r="DT41" s="2101">
        <f t="shared" si="95"/>
        <v>10</v>
      </c>
      <c r="DU41" s="2101">
        <f t="shared" si="95"/>
        <v>47</v>
      </c>
      <c r="DV41" s="2101">
        <f t="shared" si="95"/>
        <v>92</v>
      </c>
      <c r="DW41" s="2101">
        <f t="shared" si="95"/>
        <v>56</v>
      </c>
      <c r="DX41" s="2101">
        <f t="shared" si="95"/>
        <v>63</v>
      </c>
      <c r="DY41" s="2101">
        <f t="shared" si="95"/>
        <v>55</v>
      </c>
      <c r="DZ41" s="2101">
        <f t="shared" si="95"/>
        <v>172</v>
      </c>
      <c r="EA41" s="2101">
        <f t="shared" si="95"/>
        <v>125</v>
      </c>
      <c r="EB41" s="2101">
        <f t="shared" si="95"/>
        <v>155</v>
      </c>
      <c r="EC41" s="2101">
        <f t="shared" si="95"/>
        <v>65</v>
      </c>
      <c r="ED41" s="2101">
        <f t="shared" si="95"/>
        <v>95</v>
      </c>
      <c r="EE41" s="2101">
        <f t="shared" si="95"/>
        <v>50</v>
      </c>
      <c r="EF41" s="2101">
        <f t="shared" si="95"/>
        <v>102</v>
      </c>
      <c r="EG41" s="2101">
        <f t="shared" si="95"/>
        <v>178</v>
      </c>
      <c r="EH41" s="1996">
        <f t="shared" si="61"/>
        <v>90.986465299331257</v>
      </c>
      <c r="EI41" s="1997">
        <f t="shared" si="62"/>
        <v>102.43515850144091</v>
      </c>
      <c r="EJ41" s="1998">
        <f t="shared" si="63"/>
        <v>88.971725981150655</v>
      </c>
      <c r="EK41" s="2090">
        <f>EK45+EK48</f>
        <v>1365</v>
      </c>
      <c r="EL41" s="2090"/>
      <c r="EM41" s="2190"/>
      <c r="EN41" s="578">
        <v>1495</v>
      </c>
      <c r="EO41" s="534"/>
      <c r="EP41" s="1211"/>
      <c r="EQ41" s="1762">
        <v>1265</v>
      </c>
      <c r="ES41" s="535"/>
    </row>
    <row r="42" spans="1:161" s="171" customFormat="1" ht="21" customHeight="1">
      <c r="A42" s="2191"/>
      <c r="B42" s="1486" t="s">
        <v>138</v>
      </c>
      <c r="C42" s="1477" t="s">
        <v>139</v>
      </c>
      <c r="D42" s="2032">
        <v>28</v>
      </c>
      <c r="E42" s="2032">
        <f>E43/E41*10</f>
        <v>28.026236125126136</v>
      </c>
      <c r="F42" s="2033">
        <v>27.902290707895958</v>
      </c>
      <c r="G42" s="2033">
        <f t="shared" ref="G42:V42" si="96">G43/G40*10</f>
        <v>28.383609100310242</v>
      </c>
      <c r="H42" s="2033">
        <f t="shared" si="96"/>
        <v>28.5</v>
      </c>
      <c r="I42" s="2033">
        <f t="shared" si="96"/>
        <v>28.882352941176471</v>
      </c>
      <c r="J42" s="2033">
        <f t="shared" si="96"/>
        <v>28.902521008403358</v>
      </c>
      <c r="K42" s="2033">
        <f t="shared" si="96"/>
        <v>27.934210526315791</v>
      </c>
      <c r="L42" s="2033">
        <f t="shared" si="96"/>
        <v>28.650485436893206</v>
      </c>
      <c r="M42" s="2033">
        <f t="shared" si="96"/>
        <v>28.401785714285715</v>
      </c>
      <c r="N42" s="2033">
        <f t="shared" si="96"/>
        <v>28.474537037037035</v>
      </c>
      <c r="O42" s="2033">
        <f t="shared" si="96"/>
        <v>27.824120603015075</v>
      </c>
      <c r="P42" s="2033">
        <f t="shared" si="96"/>
        <v>28.246963562753038</v>
      </c>
      <c r="Q42" s="2033">
        <f t="shared" si="96"/>
        <v>27.947916666666668</v>
      </c>
      <c r="R42" s="2033">
        <f t="shared" si="96"/>
        <v>28.898876404494381</v>
      </c>
      <c r="S42" s="2033">
        <f t="shared" si="96"/>
        <v>28.599999999999998</v>
      </c>
      <c r="T42" s="2033">
        <f t="shared" si="96"/>
        <v>28.327044025157232</v>
      </c>
      <c r="U42" s="2033">
        <f t="shared" si="96"/>
        <v>28.270916334661351</v>
      </c>
      <c r="V42" s="2033">
        <f t="shared" si="96"/>
        <v>0</v>
      </c>
      <c r="W42" s="2033">
        <f>W43/W41*10</f>
        <v>28.4</v>
      </c>
      <c r="X42" s="2033">
        <f>X43/X41*10</f>
        <v>20.399426531495838</v>
      </c>
      <c r="Y42" s="2151">
        <f>Y43/Y41*10</f>
        <v>20.801194438869778</v>
      </c>
      <c r="Z42" s="2151">
        <f>Z43/Z41*10</f>
        <v>20</v>
      </c>
      <c r="AA42" s="2151">
        <f t="shared" ref="AA42:AM42" si="97">AA43/AA41*10</f>
        <v>24.000000000000004</v>
      </c>
      <c r="AB42" s="2151">
        <f t="shared" si="97"/>
        <v>8.1968616262482161</v>
      </c>
      <c r="AC42" s="2151">
        <f t="shared" si="97"/>
        <v>12.744499645138394</v>
      </c>
      <c r="AD42" s="2151">
        <f t="shared" si="97"/>
        <v>20.986238532110093</v>
      </c>
      <c r="AE42" s="2151">
        <f t="shared" si="97"/>
        <v>28</v>
      </c>
      <c r="AF42" s="2151">
        <f t="shared" si="97"/>
        <v>21.2485</v>
      </c>
      <c r="AG42" s="2151">
        <f t="shared" si="97"/>
        <v>23</v>
      </c>
      <c r="AH42" s="2151">
        <f t="shared" si="97"/>
        <v>23</v>
      </c>
      <c r="AI42" s="2151">
        <f t="shared" si="97"/>
        <v>26</v>
      </c>
      <c r="AJ42" s="2151">
        <f t="shared" si="97"/>
        <v>11.716157205240174</v>
      </c>
      <c r="AK42" s="2151">
        <f t="shared" si="97"/>
        <v>10.206749490079734</v>
      </c>
      <c r="AL42" s="2151">
        <f t="shared" si="97"/>
        <v>26.4</v>
      </c>
      <c r="AM42" s="2151">
        <f t="shared" si="97"/>
        <v>27</v>
      </c>
      <c r="AN42" s="2151">
        <f>AN43/AN41*10</f>
        <v>29.270445134575567</v>
      </c>
      <c r="AO42" s="2151">
        <f>AO43/AO41*10</f>
        <v>29.411764705882355</v>
      </c>
      <c r="AP42" s="2151">
        <f t="shared" ref="AP42:BB42" si="98">AP43/AP41*10</f>
        <v>30.823529411764703</v>
      </c>
      <c r="AQ42" s="2151">
        <f t="shared" si="98"/>
        <v>30.259999999999998</v>
      </c>
      <c r="AR42" s="2151">
        <f t="shared" si="98"/>
        <v>28.934210526315791</v>
      </c>
      <c r="AS42" s="2151">
        <f t="shared" si="98"/>
        <v>29.611650485436893</v>
      </c>
      <c r="AT42" s="2151">
        <f t="shared" si="98"/>
        <v>29.399082568807341</v>
      </c>
      <c r="AU42" s="2151">
        <f t="shared" si="98"/>
        <v>28.976851851851851</v>
      </c>
      <c r="AV42" s="2151">
        <f t="shared" si="98"/>
        <v>29</v>
      </c>
      <c r="AW42" s="2151">
        <f t="shared" si="98"/>
        <v>28.900000000000002</v>
      </c>
      <c r="AX42" s="2151">
        <f t="shared" si="98"/>
        <v>28.453125</v>
      </c>
      <c r="AY42" s="2151">
        <f t="shared" si="98"/>
        <v>29.347222222222221</v>
      </c>
      <c r="AZ42" s="2151">
        <f t="shared" si="98"/>
        <v>30</v>
      </c>
      <c r="BA42" s="2151">
        <f t="shared" si="98"/>
        <v>28.875</v>
      </c>
      <c r="BB42" s="2151">
        <f t="shared" si="98"/>
        <v>29.347222222222221</v>
      </c>
      <c r="BC42" s="2151">
        <f>BC43/BC41*10</f>
        <v>29.193638392857146</v>
      </c>
      <c r="BD42" s="2151">
        <f>BD43/BD41*10</f>
        <v>28.539784946236558</v>
      </c>
      <c r="BE42" s="2151">
        <f>BE43/BE41*10</f>
        <v>30.634129799666109</v>
      </c>
      <c r="BF42" s="2151">
        <f t="shared" ref="BF42:BS42" si="99">BF43/BF41*10</f>
        <v>27.833333333333332</v>
      </c>
      <c r="BG42" s="2151">
        <f t="shared" si="99"/>
        <v>29.938218390804604</v>
      </c>
      <c r="BH42" s="2151">
        <f t="shared" si="99"/>
        <v>29.83410138248848</v>
      </c>
      <c r="BI42" s="2151">
        <f t="shared" si="99"/>
        <v>24.724795640326978</v>
      </c>
      <c r="BJ42" s="2151">
        <f t="shared" si="99"/>
        <v>29.539278131634816</v>
      </c>
      <c r="BK42" s="2151">
        <f t="shared" si="99"/>
        <v>27.305043050430506</v>
      </c>
      <c r="BL42" s="2151">
        <f t="shared" si="99"/>
        <v>31.449781659388648</v>
      </c>
      <c r="BM42" s="2151">
        <f t="shared" si="99"/>
        <v>29.524856596558315</v>
      </c>
      <c r="BN42" s="2151">
        <f t="shared" si="99"/>
        <v>32.0139808682855</v>
      </c>
      <c r="BO42" s="2151">
        <f t="shared" si="99"/>
        <v>27.925925925925927</v>
      </c>
      <c r="BP42" s="2151">
        <f t="shared" si="99"/>
        <v>36.282191780821918</v>
      </c>
      <c r="BQ42" s="2151">
        <f t="shared" si="99"/>
        <v>36</v>
      </c>
      <c r="BR42" s="2151">
        <f t="shared" si="99"/>
        <v>28.783582089552233</v>
      </c>
      <c r="BS42" s="2151">
        <f t="shared" si="99"/>
        <v>30.884151246983109</v>
      </c>
      <c r="BT42" s="2192">
        <f>BT43/BT41*10</f>
        <v>29.900267558528427</v>
      </c>
      <c r="BU42" s="2151">
        <f t="shared" ref="BU42:CH42" si="100">BU43/BU41*10</f>
        <v>29.19166666666667</v>
      </c>
      <c r="BV42" s="2151">
        <f t="shared" si="100"/>
        <v>30.483018867924528</v>
      </c>
      <c r="BW42" s="2151">
        <f t="shared" si="100"/>
        <v>30.5</v>
      </c>
      <c r="BX42" s="2151">
        <f t="shared" si="100"/>
        <v>29.972222222222221</v>
      </c>
      <c r="BY42" s="2151">
        <f t="shared" si="100"/>
        <v>30.5</v>
      </c>
      <c r="BZ42" s="2151">
        <f t="shared" si="100"/>
        <v>30</v>
      </c>
      <c r="CA42" s="2151">
        <f t="shared" si="100"/>
        <v>30</v>
      </c>
      <c r="CB42" s="2151">
        <f t="shared" si="100"/>
        <v>29.5</v>
      </c>
      <c r="CC42" s="2151">
        <f t="shared" si="100"/>
        <v>29.509803921568629</v>
      </c>
      <c r="CD42" s="2151">
        <f t="shared" si="100"/>
        <v>29</v>
      </c>
      <c r="CE42" s="2151">
        <f t="shared" si="100"/>
        <v>29.954545454545457</v>
      </c>
      <c r="CF42" s="2151">
        <f t="shared" si="100"/>
        <v>30</v>
      </c>
      <c r="CG42" s="2151">
        <f t="shared" si="100"/>
        <v>30</v>
      </c>
      <c r="CH42" s="2151">
        <f t="shared" si="100"/>
        <v>30</v>
      </c>
      <c r="CI42" s="2007">
        <f t="shared" si="12"/>
        <v>147.27101316077406</v>
      </c>
      <c r="CJ42" s="2193">
        <f>CJ43/CJ41*10</f>
        <v>30</v>
      </c>
      <c r="CK42" s="2151">
        <f>CK46</f>
        <v>29.898831615120272</v>
      </c>
      <c r="CL42" s="2192">
        <f>CL43/CL41*10</f>
        <v>29.639982721658718</v>
      </c>
      <c r="CM42" s="2090">
        <f ca="1">CM43/CM41*10</f>
        <v>30.913400576368876</v>
      </c>
      <c r="CN42" s="2088">
        <f>CN43*10/CN41</f>
        <v>32</v>
      </c>
      <c r="CO42" s="2088">
        <f t="shared" ref="CO42:DA42" ca="1" si="101">CO43*10/CO41</f>
        <v>31.96078431372549</v>
      </c>
      <c r="CP42" s="2088">
        <f t="shared" ca="1" si="101"/>
        <v>31.864485981308412</v>
      </c>
      <c r="CQ42" s="2088">
        <f t="shared" ca="1" si="101"/>
        <v>30.780303030303028</v>
      </c>
      <c r="CR42" s="2088">
        <f t="shared" ca="1" si="101"/>
        <v>31.652777777777779</v>
      </c>
      <c r="CS42" s="2088">
        <f t="shared" ca="1" si="101"/>
        <v>30.583333333333332</v>
      </c>
      <c r="CT42" s="2088">
        <f t="shared" ca="1" si="101"/>
        <v>30.587570621468927</v>
      </c>
      <c r="CU42" s="2088">
        <f t="shared" si="101"/>
        <v>30.5</v>
      </c>
      <c r="CV42" s="2088">
        <f t="shared" si="101"/>
        <v>30.6</v>
      </c>
      <c r="CW42" s="2088">
        <f t="shared" si="101"/>
        <v>30</v>
      </c>
      <c r="CX42" s="2088">
        <f t="shared" ca="1" si="101"/>
        <v>31.088541666666668</v>
      </c>
      <c r="CY42" s="2088">
        <f t="shared" si="101"/>
        <v>31.6</v>
      </c>
      <c r="CZ42" s="2088">
        <f t="shared" ca="1" si="101"/>
        <v>30.594059405940595</v>
      </c>
      <c r="DA42" s="2088">
        <f t="shared" ca="1" si="101"/>
        <v>31.08272251308901</v>
      </c>
      <c r="DB42" s="2090">
        <f>DB43/DB41*10</f>
        <v>30.931661092530653</v>
      </c>
      <c r="DC42" s="2090">
        <f t="shared" ref="DC42" si="102">DC43/DC41*10</f>
        <v>30.926361974405854</v>
      </c>
      <c r="DD42" s="2090">
        <f>DD43/DD41*10</f>
        <v>30.769658179772122</v>
      </c>
      <c r="DE42" s="2090">
        <f t="shared" ref="DE42:DR42" si="103">DE43/DE41*10</f>
        <v>31.999999999999996</v>
      </c>
      <c r="DF42" s="2090">
        <f t="shared" si="103"/>
        <v>31.521126760563376</v>
      </c>
      <c r="DG42" s="2090">
        <f t="shared" si="103"/>
        <v>31.82710280373832</v>
      </c>
      <c r="DH42" s="2090">
        <f t="shared" si="103"/>
        <v>30.799999999999997</v>
      </c>
      <c r="DI42" s="2090">
        <f t="shared" si="103"/>
        <v>31.366310160427808</v>
      </c>
      <c r="DJ42" s="2090">
        <f t="shared" si="103"/>
        <v>30.378102189781021</v>
      </c>
      <c r="DK42" s="2090">
        <f t="shared" si="103"/>
        <v>30.6</v>
      </c>
      <c r="DL42" s="2090">
        <f t="shared" si="103"/>
        <v>30.5</v>
      </c>
      <c r="DM42" s="2090">
        <f t="shared" si="103"/>
        <v>30.40086206896552</v>
      </c>
      <c r="DN42" s="2090">
        <f t="shared" si="103"/>
        <v>30</v>
      </c>
      <c r="DO42" s="2090">
        <f t="shared" si="103"/>
        <v>31.049129989764587</v>
      </c>
      <c r="DP42" s="2090">
        <f t="shared" si="103"/>
        <v>31.6</v>
      </c>
      <c r="DQ42" s="2090">
        <f t="shared" si="103"/>
        <v>30.045155993431855</v>
      </c>
      <c r="DR42" s="2090">
        <f t="shared" si="103"/>
        <v>30.874350986500517</v>
      </c>
      <c r="DS42" s="2090">
        <f>DS43/DS41*10</f>
        <v>33.675889328063242</v>
      </c>
      <c r="DT42" s="2090">
        <f t="shared" ref="DT42:EG42" si="104">DT43/DT41*10</f>
        <v>33.5</v>
      </c>
      <c r="DU42" s="2090">
        <f t="shared" si="104"/>
        <v>33.957446808510639</v>
      </c>
      <c r="DV42" s="2090">
        <f t="shared" si="104"/>
        <v>34</v>
      </c>
      <c r="DW42" s="2090">
        <f t="shared" si="104"/>
        <v>32.964285714285715</v>
      </c>
      <c r="DX42" s="2090">
        <f t="shared" si="104"/>
        <v>33.976190476190482</v>
      </c>
      <c r="DY42" s="2090">
        <f t="shared" si="104"/>
        <v>34</v>
      </c>
      <c r="DZ42" s="2090">
        <f t="shared" si="104"/>
        <v>33.988372093023258</v>
      </c>
      <c r="EA42" s="2090">
        <f t="shared" si="104"/>
        <v>33.51</v>
      </c>
      <c r="EB42" s="2090">
        <f t="shared" si="104"/>
        <v>33.5</v>
      </c>
      <c r="EC42" s="2090">
        <f t="shared" si="104"/>
        <v>33</v>
      </c>
      <c r="ED42" s="2090">
        <f t="shared" si="104"/>
        <v>33</v>
      </c>
      <c r="EE42" s="2090">
        <f t="shared" si="104"/>
        <v>33.174999999999997</v>
      </c>
      <c r="EF42" s="2090">
        <f t="shared" si="104"/>
        <v>34</v>
      </c>
      <c r="EG42" s="2090">
        <f t="shared" si="104"/>
        <v>33.991573033707866</v>
      </c>
      <c r="EH42" s="1996">
        <f t="shared" si="61"/>
        <v>103.81132293065717</v>
      </c>
      <c r="EI42" s="1997">
        <f t="shared" ca="1" si="62"/>
        <v>99.535015902758246</v>
      </c>
      <c r="EJ42" s="1998">
        <f t="shared" si="63"/>
        <v>109.44512003127049</v>
      </c>
      <c r="EK42" s="2151">
        <f>EK43/EK41*10</f>
        <v>30.309157509157508</v>
      </c>
      <c r="EL42" s="2151"/>
      <c r="EM42" s="2194"/>
      <c r="EN42" s="574">
        <v>29.899665551839462</v>
      </c>
      <c r="EO42" s="439"/>
      <c r="EP42" s="1211">
        <v>30.836032839222355</v>
      </c>
      <c r="EQ42" s="1765">
        <v>33.675889328063242</v>
      </c>
      <c r="FE42" s="906">
        <f>CK42-BD42</f>
        <v>1.3590466688837139</v>
      </c>
    </row>
    <row r="43" spans="1:161" s="390" customFormat="1" ht="21" customHeight="1">
      <c r="A43" s="2195"/>
      <c r="B43" s="2010" t="s">
        <v>140</v>
      </c>
      <c r="C43" s="2002" t="s">
        <v>72</v>
      </c>
      <c r="D43" s="2003">
        <v>5278</v>
      </c>
      <c r="E43" s="2003">
        <v>5277.06</v>
      </c>
      <c r="F43" s="2004">
        <v>5396.0239999999994</v>
      </c>
      <c r="G43" s="2004">
        <f t="shared" ref="G43:X43" si="105">G47+G50</f>
        <v>5489.39</v>
      </c>
      <c r="H43" s="2004">
        <f t="shared" si="105"/>
        <v>57</v>
      </c>
      <c r="I43" s="2004">
        <f t="shared" si="105"/>
        <v>196.4</v>
      </c>
      <c r="J43" s="2004">
        <f t="shared" si="105"/>
        <v>343.94</v>
      </c>
      <c r="K43" s="2004">
        <f t="shared" si="105"/>
        <v>212.3</v>
      </c>
      <c r="L43" s="2004">
        <f t="shared" si="105"/>
        <v>295.10000000000002</v>
      </c>
      <c r="M43" s="2004">
        <f t="shared" si="105"/>
        <v>318.10000000000002</v>
      </c>
      <c r="N43" s="2004">
        <f t="shared" si="105"/>
        <v>615.04999999999995</v>
      </c>
      <c r="O43" s="2004">
        <f t="shared" si="105"/>
        <v>553.70000000000005</v>
      </c>
      <c r="P43" s="2004">
        <f t="shared" si="105"/>
        <v>697.7</v>
      </c>
      <c r="Q43" s="2004">
        <f t="shared" si="105"/>
        <v>268.3</v>
      </c>
      <c r="R43" s="2004">
        <f t="shared" si="105"/>
        <v>514.4</v>
      </c>
      <c r="S43" s="2004">
        <f t="shared" si="105"/>
        <v>257.39999999999998</v>
      </c>
      <c r="T43" s="2004">
        <f t="shared" si="105"/>
        <v>450.4</v>
      </c>
      <c r="U43" s="2004">
        <f t="shared" si="105"/>
        <v>709.59999999999991</v>
      </c>
      <c r="V43" s="2004">
        <f t="shared" si="105"/>
        <v>0</v>
      </c>
      <c r="W43" s="2004">
        <f t="shared" si="105"/>
        <v>3476.5291999999999</v>
      </c>
      <c r="X43" s="2004">
        <f t="shared" si="105"/>
        <v>2497.1550000000002</v>
      </c>
      <c r="Y43" s="2039">
        <f>Y47+Y50</f>
        <v>3005.8349999999996</v>
      </c>
      <c r="Z43" s="2039">
        <f>Z47+Z50</f>
        <v>40</v>
      </c>
      <c r="AA43" s="2039">
        <f t="shared" ref="AA43:AM43" si="106">AA47+AA50</f>
        <v>93.12</v>
      </c>
      <c r="AB43" s="2039">
        <f t="shared" si="106"/>
        <v>57.459999999999994</v>
      </c>
      <c r="AC43" s="2039">
        <f t="shared" si="106"/>
        <v>179.57</v>
      </c>
      <c r="AD43" s="2039">
        <f t="shared" si="106"/>
        <v>91.5</v>
      </c>
      <c r="AE43" s="2039">
        <f t="shared" si="106"/>
        <v>196</v>
      </c>
      <c r="AF43" s="2039">
        <f t="shared" si="106"/>
        <v>424.96999999999997</v>
      </c>
      <c r="AG43" s="2039">
        <f t="shared" si="106"/>
        <v>119.6</v>
      </c>
      <c r="AH43" s="2039">
        <f t="shared" si="106"/>
        <v>614.55999999999995</v>
      </c>
      <c r="AI43" s="2039">
        <f t="shared" si="106"/>
        <v>143</v>
      </c>
      <c r="AJ43" s="2039">
        <f t="shared" si="106"/>
        <v>134.15</v>
      </c>
      <c r="AK43" s="2039">
        <f t="shared" si="106"/>
        <v>55.045000000000002</v>
      </c>
      <c r="AL43" s="2039">
        <f t="shared" si="106"/>
        <v>195.35999999999999</v>
      </c>
      <c r="AM43" s="2039">
        <f t="shared" si="106"/>
        <v>661.5</v>
      </c>
      <c r="AN43" s="2039">
        <f>AN47+AN50</f>
        <v>5655.05</v>
      </c>
      <c r="AO43" s="2039">
        <f>AO47+AO50</f>
        <v>50</v>
      </c>
      <c r="AP43" s="2039">
        <f t="shared" ref="AP43:BB43" si="107">AP47+AP50</f>
        <v>209.6</v>
      </c>
      <c r="AQ43" s="2039">
        <f t="shared" si="107"/>
        <v>378.25</v>
      </c>
      <c r="AR43" s="2039">
        <f t="shared" si="107"/>
        <v>219.9</v>
      </c>
      <c r="AS43" s="2039">
        <f t="shared" si="107"/>
        <v>305</v>
      </c>
      <c r="AT43" s="2039">
        <f t="shared" si="107"/>
        <v>320.45</v>
      </c>
      <c r="AU43" s="2039">
        <f t="shared" si="107"/>
        <v>625.9</v>
      </c>
      <c r="AV43" s="2039">
        <f t="shared" si="107"/>
        <v>565.5</v>
      </c>
      <c r="AW43" s="2039">
        <f t="shared" si="107"/>
        <v>722.5</v>
      </c>
      <c r="AX43" s="2039">
        <f t="shared" si="107"/>
        <v>273.14999999999998</v>
      </c>
      <c r="AY43" s="2039">
        <f t="shared" si="107"/>
        <v>528.25</v>
      </c>
      <c r="AZ43" s="2039">
        <f t="shared" si="107"/>
        <v>255</v>
      </c>
      <c r="BA43" s="2039">
        <f t="shared" si="107"/>
        <v>462</v>
      </c>
      <c r="BB43" s="2039">
        <f t="shared" si="107"/>
        <v>739.55</v>
      </c>
      <c r="BC43" s="2039">
        <f>BC47+BC50</f>
        <v>5231.5</v>
      </c>
      <c r="BD43" s="2039">
        <f>BD47+BD50</f>
        <v>5308.4</v>
      </c>
      <c r="BE43" s="2039">
        <f>BE47+BE50</f>
        <v>5871.95</v>
      </c>
      <c r="BF43" s="2039">
        <f t="shared" ref="BF43:BS43" si="108">BF47+BF50</f>
        <v>33.4</v>
      </c>
      <c r="BG43" s="2039">
        <f t="shared" si="108"/>
        <v>208.37</v>
      </c>
      <c r="BH43" s="2039">
        <f t="shared" si="108"/>
        <v>388.44</v>
      </c>
      <c r="BI43" s="2039">
        <f t="shared" si="108"/>
        <v>272.22000000000003</v>
      </c>
      <c r="BJ43" s="2039">
        <f t="shared" si="108"/>
        <v>278.26</v>
      </c>
      <c r="BK43" s="2039">
        <f t="shared" si="108"/>
        <v>221.99</v>
      </c>
      <c r="BL43" s="2039">
        <f t="shared" si="108"/>
        <v>720.2</v>
      </c>
      <c r="BM43" s="2039">
        <f t="shared" si="108"/>
        <v>617.66</v>
      </c>
      <c r="BN43" s="2039">
        <f t="shared" si="108"/>
        <v>870.14</v>
      </c>
      <c r="BO43" s="2039">
        <f t="shared" si="108"/>
        <v>188.5</v>
      </c>
      <c r="BP43" s="2039">
        <f t="shared" si="108"/>
        <v>662.15</v>
      </c>
      <c r="BQ43" s="2039">
        <f t="shared" si="108"/>
        <v>180</v>
      </c>
      <c r="BR43" s="2039">
        <f t="shared" si="108"/>
        <v>462.84</v>
      </c>
      <c r="BS43" s="2039">
        <f t="shared" si="108"/>
        <v>767.78</v>
      </c>
      <c r="BT43" s="2039">
        <f>BT47+BT50</f>
        <v>4470.09</v>
      </c>
      <c r="BU43" s="2039">
        <f t="shared" ref="BU43:CH43" si="109">BU47+BU50</f>
        <v>35.03</v>
      </c>
      <c r="BV43" s="2039">
        <f t="shared" si="109"/>
        <v>161.56</v>
      </c>
      <c r="BW43" s="2039">
        <f t="shared" si="109"/>
        <v>350.75</v>
      </c>
      <c r="BX43" s="2039">
        <f t="shared" si="109"/>
        <v>215.8</v>
      </c>
      <c r="BY43" s="2039">
        <f t="shared" si="109"/>
        <v>240.95</v>
      </c>
      <c r="BZ43" s="2039">
        <f t="shared" si="109"/>
        <v>216</v>
      </c>
      <c r="CA43" s="2039">
        <f t="shared" si="109"/>
        <v>546</v>
      </c>
      <c r="CB43" s="2039">
        <f t="shared" si="109"/>
        <v>442.5</v>
      </c>
      <c r="CC43" s="2039">
        <f t="shared" si="109"/>
        <v>602</v>
      </c>
      <c r="CD43" s="2039">
        <f t="shared" si="109"/>
        <v>232</v>
      </c>
      <c r="CE43" s="2039">
        <f t="shared" si="109"/>
        <v>329.5</v>
      </c>
      <c r="CF43" s="2039">
        <f t="shared" si="109"/>
        <v>150</v>
      </c>
      <c r="CG43" s="2039">
        <f t="shared" si="109"/>
        <v>315</v>
      </c>
      <c r="CH43" s="2039">
        <f t="shared" si="109"/>
        <v>633</v>
      </c>
      <c r="CI43" s="2007">
        <f t="shared" si="12"/>
        <v>195.35170759539363</v>
      </c>
      <c r="CJ43" s="2196">
        <f>CJ47+CJ50</f>
        <v>2850</v>
      </c>
      <c r="CK43" s="2039">
        <f>CK47</f>
        <v>4350.28</v>
      </c>
      <c r="CL43" s="2039">
        <v>4631.6918999999998</v>
      </c>
      <c r="CM43" s="2159">
        <f ca="1">SUM(CN43:DA43)</f>
        <v>4290.78</v>
      </c>
      <c r="CN43" s="2039">
        <f>CN47+CN50</f>
        <v>32</v>
      </c>
      <c r="CO43" s="2039">
        <f t="shared" ref="CO43:DA43" ca="1" si="110">CO47+CO50</f>
        <v>163</v>
      </c>
      <c r="CP43" s="2039">
        <f t="shared" ca="1" si="110"/>
        <v>340.95</v>
      </c>
      <c r="CQ43" s="2039">
        <f t="shared" ca="1" si="110"/>
        <v>203.14999999999998</v>
      </c>
      <c r="CR43" s="2039">
        <f t="shared" ca="1" si="110"/>
        <v>227.9</v>
      </c>
      <c r="CS43" s="2039">
        <f t="shared" ca="1" si="110"/>
        <v>220.2</v>
      </c>
      <c r="CT43" s="2039">
        <f t="shared" ca="1" si="110"/>
        <v>541.4</v>
      </c>
      <c r="CU43" s="2039">
        <f t="shared" si="110"/>
        <v>442.25</v>
      </c>
      <c r="CV43" s="2039">
        <f t="shared" si="110"/>
        <v>550.79999999999995</v>
      </c>
      <c r="CW43" s="2039">
        <f t="shared" si="110"/>
        <v>210</v>
      </c>
      <c r="CX43" s="2039">
        <f t="shared" ca="1" si="110"/>
        <v>298.45</v>
      </c>
      <c r="CY43" s="2039">
        <f t="shared" si="110"/>
        <v>158</v>
      </c>
      <c r="CZ43" s="2039">
        <f t="shared" ca="1" si="110"/>
        <v>309</v>
      </c>
      <c r="DA43" s="2039">
        <f t="shared" ca="1" si="110"/>
        <v>593.68000000000006</v>
      </c>
      <c r="DB43" s="2039">
        <f>DB47+DB50</f>
        <v>2774.5699999999997</v>
      </c>
      <c r="DC43" s="2039">
        <f t="shared" ref="DC43:DD43" si="111">DC47+DC50</f>
        <v>4229.18</v>
      </c>
      <c r="DD43" s="2039">
        <f t="shared" si="111"/>
        <v>4374.83</v>
      </c>
      <c r="DE43" s="2039">
        <f t="shared" ref="DE43:DS43" si="112">DE47+DE50</f>
        <v>38.4</v>
      </c>
      <c r="DF43" s="2039">
        <f t="shared" si="112"/>
        <v>179.04</v>
      </c>
      <c r="DG43" s="2039">
        <f t="shared" si="112"/>
        <v>340.55</v>
      </c>
      <c r="DH43" s="2039">
        <f t="shared" si="112"/>
        <v>200.2</v>
      </c>
      <c r="DI43" s="2039">
        <f t="shared" si="112"/>
        <v>234.62</v>
      </c>
      <c r="DJ43" s="2039">
        <f t="shared" si="112"/>
        <v>208.09</v>
      </c>
      <c r="DK43" s="2039">
        <f t="shared" si="112"/>
        <v>535.5</v>
      </c>
      <c r="DL43" s="2039">
        <f t="shared" si="112"/>
        <v>442.25</v>
      </c>
      <c r="DM43" s="2039">
        <f t="shared" si="112"/>
        <v>564.24</v>
      </c>
      <c r="DN43" s="2039">
        <f t="shared" si="112"/>
        <v>210</v>
      </c>
      <c r="DO43" s="2039">
        <f t="shared" si="112"/>
        <v>303.35000000000002</v>
      </c>
      <c r="DP43" s="2039">
        <f t="shared" si="112"/>
        <v>158</v>
      </c>
      <c r="DQ43" s="2039">
        <f t="shared" si="112"/>
        <v>365.95</v>
      </c>
      <c r="DR43" s="2039">
        <f t="shared" si="112"/>
        <v>594.64</v>
      </c>
      <c r="DS43" s="2039">
        <f t="shared" si="112"/>
        <v>4260</v>
      </c>
      <c r="DT43" s="2039">
        <f t="shared" ref="DT43:EG43" si="113">DT47+DT50</f>
        <v>33.5</v>
      </c>
      <c r="DU43" s="2039">
        <f t="shared" si="113"/>
        <v>159.6</v>
      </c>
      <c r="DV43" s="2039">
        <f t="shared" si="113"/>
        <v>312.8</v>
      </c>
      <c r="DW43" s="2039">
        <f t="shared" si="113"/>
        <v>184.6</v>
      </c>
      <c r="DX43" s="2039">
        <f t="shared" si="113"/>
        <v>214.05</v>
      </c>
      <c r="DY43" s="2039">
        <f t="shared" si="113"/>
        <v>187</v>
      </c>
      <c r="DZ43" s="2039">
        <f t="shared" si="113"/>
        <v>584.6</v>
      </c>
      <c r="EA43" s="2039">
        <f t="shared" si="113"/>
        <v>418.875</v>
      </c>
      <c r="EB43" s="2039">
        <f t="shared" si="113"/>
        <v>519.25</v>
      </c>
      <c r="EC43" s="2039">
        <f t="shared" si="113"/>
        <v>214.5</v>
      </c>
      <c r="ED43" s="2039">
        <f t="shared" si="113"/>
        <v>313.5</v>
      </c>
      <c r="EE43" s="2039">
        <f t="shared" si="113"/>
        <v>165.87499999999997</v>
      </c>
      <c r="EF43" s="2039">
        <f t="shared" si="113"/>
        <v>346.8</v>
      </c>
      <c r="EG43" s="2039">
        <f t="shared" si="113"/>
        <v>605.04999999999995</v>
      </c>
      <c r="EH43" s="1996">
        <f t="shared" si="61"/>
        <v>94.4542533150791</v>
      </c>
      <c r="EI43" s="1997">
        <f t="shared" ca="1" si="62"/>
        <v>101.95885130442485</v>
      </c>
      <c r="EJ43" s="1998">
        <f t="shared" si="63"/>
        <v>97.375212293963415</v>
      </c>
      <c r="EK43" s="2039">
        <f>EK47+EK50</f>
        <v>4137.2</v>
      </c>
      <c r="EL43" s="2039"/>
      <c r="EM43" s="2197"/>
      <c r="EN43" s="574">
        <v>4470</v>
      </c>
      <c r="EO43" s="430"/>
      <c r="EP43" s="1222">
        <v>4280.0413580840632</v>
      </c>
      <c r="EQ43" s="1766">
        <v>4260</v>
      </c>
    </row>
    <row r="44" spans="1:161" s="501" customFormat="1" ht="29.25" customHeight="1">
      <c r="A44" s="2198"/>
      <c r="B44" s="2199" t="s">
        <v>768</v>
      </c>
      <c r="C44" s="2200" t="s">
        <v>142</v>
      </c>
      <c r="D44" s="2165">
        <v>1885</v>
      </c>
      <c r="E44" s="2165">
        <v>1882.9</v>
      </c>
      <c r="F44" s="2166">
        <v>1882.9</v>
      </c>
      <c r="G44" s="2166">
        <f>SUM(H44:U44)</f>
        <v>1889</v>
      </c>
      <c r="H44" s="2166">
        <v>20</v>
      </c>
      <c r="I44" s="2166">
        <v>66</v>
      </c>
      <c r="J44" s="2166">
        <v>117</v>
      </c>
      <c r="K44" s="2166">
        <v>75</v>
      </c>
      <c r="L44" s="2166">
        <v>95</v>
      </c>
      <c r="M44" s="2166">
        <v>110</v>
      </c>
      <c r="N44" s="2166">
        <v>215</v>
      </c>
      <c r="O44" s="2166">
        <v>192</v>
      </c>
      <c r="P44" s="2166">
        <v>240</v>
      </c>
      <c r="Q44" s="2166">
        <v>95</v>
      </c>
      <c r="R44" s="2166">
        <v>175</v>
      </c>
      <c r="S44" s="2166">
        <v>90</v>
      </c>
      <c r="T44" s="2166">
        <v>154</v>
      </c>
      <c r="U44" s="2166">
        <v>245</v>
      </c>
      <c r="V44" s="2166">
        <v>1897</v>
      </c>
      <c r="W44" s="2166">
        <v>1897</v>
      </c>
      <c r="X44" s="2166">
        <v>1897</v>
      </c>
      <c r="Y44" s="2201">
        <f>SUM(Z44:AM44)</f>
        <v>1897</v>
      </c>
      <c r="Z44" s="2202">
        <v>20</v>
      </c>
      <c r="AA44" s="2202">
        <v>66</v>
      </c>
      <c r="AB44" s="2202">
        <v>117</v>
      </c>
      <c r="AC44" s="2202">
        <v>90</v>
      </c>
      <c r="AD44" s="2202">
        <v>95</v>
      </c>
      <c r="AE44" s="2202">
        <v>110</v>
      </c>
      <c r="AF44" s="2202">
        <v>215</v>
      </c>
      <c r="AG44" s="2202">
        <v>192</v>
      </c>
      <c r="AH44" s="2202">
        <v>240</v>
      </c>
      <c r="AI44" s="2202">
        <v>95</v>
      </c>
      <c r="AJ44" s="2202">
        <v>178</v>
      </c>
      <c r="AK44" s="2202">
        <v>80</v>
      </c>
      <c r="AL44" s="2202">
        <v>154</v>
      </c>
      <c r="AM44" s="2202">
        <v>245</v>
      </c>
      <c r="AN44" s="2201">
        <f>SUM(AO44:BB44)</f>
        <v>1888</v>
      </c>
      <c r="AO44" s="2043">
        <v>15</v>
      </c>
      <c r="AP44" s="2043">
        <v>66</v>
      </c>
      <c r="AQ44" s="2043">
        <v>120</v>
      </c>
      <c r="AR44" s="2043">
        <v>75</v>
      </c>
      <c r="AS44" s="2043">
        <v>95</v>
      </c>
      <c r="AT44" s="2044">
        <v>107</v>
      </c>
      <c r="AU44" s="2043">
        <v>215</v>
      </c>
      <c r="AV44" s="2043">
        <v>195</v>
      </c>
      <c r="AW44" s="2043">
        <v>245</v>
      </c>
      <c r="AX44" s="2043">
        <v>95</v>
      </c>
      <c r="AY44" s="2043">
        <v>175</v>
      </c>
      <c r="AZ44" s="2044">
        <v>85</v>
      </c>
      <c r="BA44" s="2043">
        <v>155</v>
      </c>
      <c r="BB44" s="2043">
        <v>245</v>
      </c>
      <c r="BC44" s="2202">
        <v>1792</v>
      </c>
      <c r="BD44" s="2202">
        <v>1792</v>
      </c>
      <c r="BE44" s="2201">
        <f>SUM(BF44:BS44)</f>
        <v>1792</v>
      </c>
      <c r="BF44" s="2202">
        <v>10</v>
      </c>
      <c r="BG44" s="2202">
        <v>65</v>
      </c>
      <c r="BH44" s="2202">
        <v>120</v>
      </c>
      <c r="BI44" s="2202">
        <v>75</v>
      </c>
      <c r="BJ44" s="2202">
        <v>77</v>
      </c>
      <c r="BK44" s="2202">
        <v>70</v>
      </c>
      <c r="BL44" s="2202">
        <v>215</v>
      </c>
      <c r="BM44" s="2202">
        <v>195</v>
      </c>
      <c r="BN44" s="2202">
        <v>245</v>
      </c>
      <c r="BO44" s="2202">
        <v>95</v>
      </c>
      <c r="BP44" s="2202">
        <v>175</v>
      </c>
      <c r="BQ44" s="2202">
        <v>50</v>
      </c>
      <c r="BR44" s="2202">
        <v>155</v>
      </c>
      <c r="BS44" s="2202">
        <v>245</v>
      </c>
      <c r="BT44" s="2201">
        <f>SUM(BU44:CH44)</f>
        <v>1455</v>
      </c>
      <c r="BU44" s="2049">
        <v>10</v>
      </c>
      <c r="BV44" s="2049">
        <v>50</v>
      </c>
      <c r="BW44" s="2049">
        <v>110</v>
      </c>
      <c r="BX44" s="2049">
        <v>70</v>
      </c>
      <c r="BY44" s="2049">
        <v>75</v>
      </c>
      <c r="BZ44" s="2049">
        <v>70</v>
      </c>
      <c r="CA44" s="2049">
        <v>180</v>
      </c>
      <c r="CB44" s="2049">
        <v>150</v>
      </c>
      <c r="CC44" s="2049">
        <v>200</v>
      </c>
      <c r="CD44" s="2049">
        <v>80</v>
      </c>
      <c r="CE44" s="2049">
        <v>105</v>
      </c>
      <c r="CF44" s="2049">
        <v>50</v>
      </c>
      <c r="CG44" s="2049">
        <v>100</v>
      </c>
      <c r="CH44" s="2049">
        <v>205</v>
      </c>
      <c r="CI44" s="2203">
        <f t="shared" si="12"/>
        <v>94.464944649446494</v>
      </c>
      <c r="CJ44" s="2204">
        <v>1455</v>
      </c>
      <c r="CK44" s="2204">
        <v>1455</v>
      </c>
      <c r="CL44" s="2204">
        <v>1455</v>
      </c>
      <c r="CM44" s="2172">
        <f>SUM(CN44:DA44)</f>
        <v>1373</v>
      </c>
      <c r="CN44" s="2204">
        <v>10</v>
      </c>
      <c r="CO44" s="2204">
        <v>50</v>
      </c>
      <c r="CP44" s="2204">
        <v>105</v>
      </c>
      <c r="CQ44" s="2204">
        <v>65</v>
      </c>
      <c r="CR44" s="2204">
        <v>70</v>
      </c>
      <c r="CS44" s="2204">
        <v>70</v>
      </c>
      <c r="CT44" s="2204">
        <v>175</v>
      </c>
      <c r="CU44" s="2204">
        <v>145</v>
      </c>
      <c r="CV44" s="2204">
        <v>180</v>
      </c>
      <c r="CW44" s="2204">
        <v>70</v>
      </c>
      <c r="CX44" s="2204">
        <v>95</v>
      </c>
      <c r="CY44" s="2204">
        <v>50</v>
      </c>
      <c r="CZ44" s="2204">
        <v>100</v>
      </c>
      <c r="DA44" s="2204">
        <v>188</v>
      </c>
      <c r="DB44" s="2205">
        <v>1367.5</v>
      </c>
      <c r="DC44" s="2205">
        <v>1367.5</v>
      </c>
      <c r="DD44" s="2201">
        <f>SUM(DE44:DR44)</f>
        <v>1367.5</v>
      </c>
      <c r="DE44" s="2206">
        <v>12</v>
      </c>
      <c r="DF44" s="2206">
        <v>50</v>
      </c>
      <c r="DG44" s="2206">
        <v>105</v>
      </c>
      <c r="DH44" s="2206">
        <v>65</v>
      </c>
      <c r="DI44" s="2206">
        <v>70</v>
      </c>
      <c r="DJ44" s="2206">
        <v>66.5</v>
      </c>
      <c r="DK44" s="2207">
        <v>175</v>
      </c>
      <c r="DL44" s="2207">
        <v>145</v>
      </c>
      <c r="DM44" s="2207">
        <v>180</v>
      </c>
      <c r="DN44" s="2207">
        <v>70</v>
      </c>
      <c r="DO44" s="2207">
        <v>97</v>
      </c>
      <c r="DP44" s="2207">
        <v>50</v>
      </c>
      <c r="DQ44" s="2207">
        <v>100</v>
      </c>
      <c r="DR44" s="2206">
        <v>182</v>
      </c>
      <c r="DS44" s="2201">
        <f>SUM(DT44:EG44)</f>
        <v>1250</v>
      </c>
      <c r="DT44" s="2172">
        <v>10</v>
      </c>
      <c r="DU44" s="2172">
        <v>45</v>
      </c>
      <c r="DV44" s="2172">
        <v>90</v>
      </c>
      <c r="DW44" s="2172">
        <v>55</v>
      </c>
      <c r="DX44" s="2172">
        <v>60</v>
      </c>
      <c r="DY44" s="2172">
        <v>50</v>
      </c>
      <c r="DZ44" s="2172">
        <v>170</v>
      </c>
      <c r="EA44" s="2172">
        <v>145</v>
      </c>
      <c r="EB44" s="2172">
        <v>140</v>
      </c>
      <c r="EC44" s="2172">
        <v>65</v>
      </c>
      <c r="ED44" s="2172">
        <v>95</v>
      </c>
      <c r="EE44" s="2172">
        <v>50</v>
      </c>
      <c r="EF44" s="2172">
        <v>100</v>
      </c>
      <c r="EG44" s="2172">
        <v>175</v>
      </c>
      <c r="EH44" s="1996">
        <f t="shared" si="61"/>
        <v>93.986254295532646</v>
      </c>
      <c r="EI44" s="1997">
        <f t="shared" si="62"/>
        <v>99.599417334304434</v>
      </c>
      <c r="EJ44" s="1998">
        <f t="shared" si="63"/>
        <v>91.407678244972573</v>
      </c>
      <c r="EK44" s="2175">
        <v>1330</v>
      </c>
      <c r="EL44" s="2175"/>
      <c r="EM44" s="2208"/>
      <c r="EN44" s="577"/>
      <c r="EO44" s="500"/>
      <c r="EP44" s="1213">
        <v>1373</v>
      </c>
      <c r="EQ44" s="1764"/>
    </row>
    <row r="45" spans="1:161" s="537" customFormat="1" ht="21" customHeight="1">
      <c r="A45" s="2209"/>
      <c r="B45" s="2210" t="s">
        <v>151</v>
      </c>
      <c r="C45" s="2211" t="s">
        <v>136</v>
      </c>
      <c r="D45" s="2212"/>
      <c r="E45" s="2212">
        <f>E44</f>
        <v>1882.9</v>
      </c>
      <c r="F45" s="2213">
        <f>F44</f>
        <v>1882.9</v>
      </c>
      <c r="G45" s="2213">
        <f>G44</f>
        <v>1889</v>
      </c>
      <c r="H45" s="2213"/>
      <c r="I45" s="2213"/>
      <c r="J45" s="2213"/>
      <c r="K45" s="2213"/>
      <c r="L45" s="2213"/>
      <c r="M45" s="2213"/>
      <c r="N45" s="2213"/>
      <c r="O45" s="2213"/>
      <c r="P45" s="2213"/>
      <c r="Q45" s="2213"/>
      <c r="R45" s="2213"/>
      <c r="S45" s="2213"/>
      <c r="T45" s="2213"/>
      <c r="U45" s="2213"/>
      <c r="V45" s="2213"/>
      <c r="W45" s="2213">
        <v>1224.1300000000001</v>
      </c>
      <c r="X45" s="2213">
        <v>1224.1300000000001</v>
      </c>
      <c r="Y45" s="2214">
        <f>SUM(Z45:AM45)</f>
        <v>1224.1300000000001</v>
      </c>
      <c r="Z45" s="2215">
        <v>20</v>
      </c>
      <c r="AA45" s="2215">
        <v>33</v>
      </c>
      <c r="AB45" s="2215">
        <v>61.3</v>
      </c>
      <c r="AC45" s="2215">
        <v>85</v>
      </c>
      <c r="AD45" s="2215">
        <v>35</v>
      </c>
      <c r="AE45" s="2215">
        <v>70</v>
      </c>
      <c r="AF45" s="2215">
        <v>164.5</v>
      </c>
      <c r="AG45" s="2215">
        <v>27</v>
      </c>
      <c r="AH45" s="2215">
        <v>240</v>
      </c>
      <c r="AI45" s="2215">
        <v>55</v>
      </c>
      <c r="AJ45" s="2215">
        <v>76</v>
      </c>
      <c r="AK45" s="2215">
        <v>38.33</v>
      </c>
      <c r="AL45" s="2215">
        <v>74</v>
      </c>
      <c r="AM45" s="2215">
        <v>245</v>
      </c>
      <c r="AN45" s="2214">
        <f>SUM(AO45:BB45)</f>
        <v>1888</v>
      </c>
      <c r="AO45" s="2216">
        <v>15</v>
      </c>
      <c r="AP45" s="2216">
        <v>66</v>
      </c>
      <c r="AQ45" s="2216">
        <v>120</v>
      </c>
      <c r="AR45" s="2216">
        <v>75</v>
      </c>
      <c r="AS45" s="2216">
        <v>95</v>
      </c>
      <c r="AT45" s="2217">
        <v>107</v>
      </c>
      <c r="AU45" s="2216">
        <v>215</v>
      </c>
      <c r="AV45" s="2216">
        <v>195</v>
      </c>
      <c r="AW45" s="2216">
        <v>245</v>
      </c>
      <c r="AX45" s="2216">
        <v>95</v>
      </c>
      <c r="AY45" s="2216">
        <v>175</v>
      </c>
      <c r="AZ45" s="2217">
        <v>85</v>
      </c>
      <c r="BA45" s="2216">
        <v>155</v>
      </c>
      <c r="BB45" s="2216">
        <v>245</v>
      </c>
      <c r="BC45" s="2215">
        <v>1792</v>
      </c>
      <c r="BD45" s="2215">
        <v>1740</v>
      </c>
      <c r="BE45" s="2214">
        <f>SUM(BF45:BS45)</f>
        <v>1740</v>
      </c>
      <c r="BF45" s="2215">
        <v>10</v>
      </c>
      <c r="BG45" s="2218">
        <v>65</v>
      </c>
      <c r="BH45" s="2218">
        <v>120</v>
      </c>
      <c r="BI45" s="2218">
        <v>75</v>
      </c>
      <c r="BJ45" s="2218">
        <v>77</v>
      </c>
      <c r="BK45" s="2218">
        <v>70</v>
      </c>
      <c r="BL45" s="2218">
        <v>215</v>
      </c>
      <c r="BM45" s="2218">
        <v>195</v>
      </c>
      <c r="BN45" s="2218">
        <v>245</v>
      </c>
      <c r="BO45" s="2218">
        <f>BO44-28.5</f>
        <v>66.5</v>
      </c>
      <c r="BP45" s="2218">
        <f>BP44-23.5</f>
        <v>151.5</v>
      </c>
      <c r="BQ45" s="2218">
        <v>50</v>
      </c>
      <c r="BR45" s="2218">
        <v>155</v>
      </c>
      <c r="BS45" s="2218">
        <v>245</v>
      </c>
      <c r="BT45" s="2214">
        <f>SUM(BU45:CH45)</f>
        <v>1455</v>
      </c>
      <c r="BU45" s="2088">
        <v>10</v>
      </c>
      <c r="BV45" s="2088">
        <v>50</v>
      </c>
      <c r="BW45" s="2088">
        <v>110</v>
      </c>
      <c r="BX45" s="2088">
        <v>70</v>
      </c>
      <c r="BY45" s="2088">
        <v>75</v>
      </c>
      <c r="BZ45" s="2088">
        <v>70</v>
      </c>
      <c r="CA45" s="2088">
        <v>180</v>
      </c>
      <c r="CB45" s="2088">
        <v>150</v>
      </c>
      <c r="CC45" s="2088">
        <v>200</v>
      </c>
      <c r="CD45" s="2088">
        <v>80</v>
      </c>
      <c r="CE45" s="2088">
        <v>105</v>
      </c>
      <c r="CF45" s="2088">
        <v>50</v>
      </c>
      <c r="CG45" s="2088">
        <v>100</v>
      </c>
      <c r="CH45" s="2088">
        <v>205</v>
      </c>
      <c r="CI45" s="2219">
        <f t="shared" si="12"/>
        <v>142.1417659889064</v>
      </c>
      <c r="CJ45" s="2220">
        <v>950</v>
      </c>
      <c r="CK45" s="2220">
        <v>1455</v>
      </c>
      <c r="CL45" s="2221">
        <v>1455</v>
      </c>
      <c r="CM45" s="2159">
        <f>SUM(CN45:DA45)</f>
        <v>1373</v>
      </c>
      <c r="CN45" s="2221">
        <v>10</v>
      </c>
      <c r="CO45" s="2221">
        <v>50</v>
      </c>
      <c r="CP45" s="2221">
        <v>105</v>
      </c>
      <c r="CQ45" s="2221">
        <v>65</v>
      </c>
      <c r="CR45" s="2221">
        <v>70</v>
      </c>
      <c r="CS45" s="2221">
        <v>70</v>
      </c>
      <c r="CT45" s="2221">
        <v>175</v>
      </c>
      <c r="CU45" s="2221">
        <v>145</v>
      </c>
      <c r="CV45" s="2221">
        <v>180</v>
      </c>
      <c r="CW45" s="2221">
        <v>70</v>
      </c>
      <c r="CX45" s="2221">
        <v>95</v>
      </c>
      <c r="CY45" s="2221">
        <v>50</v>
      </c>
      <c r="CZ45" s="2221">
        <v>100</v>
      </c>
      <c r="DA45" s="2221">
        <v>188</v>
      </c>
      <c r="DB45" s="2221">
        <v>897</v>
      </c>
      <c r="DC45" s="2222">
        <v>1367.5</v>
      </c>
      <c r="DD45" s="2214">
        <f>SUM(DE45:DR45)</f>
        <v>1367.5</v>
      </c>
      <c r="DE45" s="2223">
        <v>12</v>
      </c>
      <c r="DF45" s="2223">
        <v>50</v>
      </c>
      <c r="DG45" s="2223">
        <v>105</v>
      </c>
      <c r="DH45" s="2223">
        <v>65</v>
      </c>
      <c r="DI45" s="2223">
        <v>70</v>
      </c>
      <c r="DJ45" s="2223">
        <v>66.5</v>
      </c>
      <c r="DK45" s="2224">
        <v>175</v>
      </c>
      <c r="DL45" s="2224">
        <v>145</v>
      </c>
      <c r="DM45" s="2224">
        <v>180</v>
      </c>
      <c r="DN45" s="2224">
        <v>70</v>
      </c>
      <c r="DO45" s="2224">
        <v>97</v>
      </c>
      <c r="DP45" s="2224">
        <v>50</v>
      </c>
      <c r="DQ45" s="2224">
        <v>100</v>
      </c>
      <c r="DR45" s="2223">
        <v>182</v>
      </c>
      <c r="DS45" s="2214">
        <f>SUM(DT45:EG45)</f>
        <v>1250</v>
      </c>
      <c r="DT45" s="2099">
        <v>10</v>
      </c>
      <c r="DU45" s="2099">
        <v>45</v>
      </c>
      <c r="DV45" s="2099">
        <v>90</v>
      </c>
      <c r="DW45" s="2099">
        <v>55</v>
      </c>
      <c r="DX45" s="2099">
        <v>60</v>
      </c>
      <c r="DY45" s="2099">
        <v>55</v>
      </c>
      <c r="DZ45" s="2099">
        <v>170</v>
      </c>
      <c r="EA45" s="2099">
        <v>125</v>
      </c>
      <c r="EB45" s="2099">
        <v>155</v>
      </c>
      <c r="EC45" s="2099">
        <v>65</v>
      </c>
      <c r="ED45" s="2099">
        <v>95</v>
      </c>
      <c r="EE45" s="2099">
        <v>50</v>
      </c>
      <c r="EF45" s="2099">
        <v>100</v>
      </c>
      <c r="EG45" s="2099">
        <v>175</v>
      </c>
      <c r="EH45" s="1996">
        <f t="shared" si="61"/>
        <v>93.986254295532646</v>
      </c>
      <c r="EI45" s="1997">
        <f t="shared" si="62"/>
        <v>99.599417334304434</v>
      </c>
      <c r="EJ45" s="1998">
        <f t="shared" si="63"/>
        <v>91.407678244972573</v>
      </c>
      <c r="EK45" s="2225">
        <v>1330</v>
      </c>
      <c r="EL45" s="2225"/>
      <c r="EM45" s="2226"/>
      <c r="EN45" s="577">
        <v>1455</v>
      </c>
      <c r="EO45" s="536"/>
      <c r="EP45" s="1214"/>
      <c r="EQ45" s="1764">
        <v>1250</v>
      </c>
    </row>
    <row r="46" spans="1:161" s="33" customFormat="1" ht="21" customHeight="1">
      <c r="A46" s="2030"/>
      <c r="B46" s="1486" t="s">
        <v>144</v>
      </c>
      <c r="C46" s="1477" t="s">
        <v>139</v>
      </c>
      <c r="D46" s="2032">
        <v>28</v>
      </c>
      <c r="E46" s="2032">
        <v>28</v>
      </c>
      <c r="F46" s="2033">
        <v>28.026236125126132</v>
      </c>
      <c r="G46" s="2033">
        <f>G47/G44*10</f>
        <v>28.503176283748015</v>
      </c>
      <c r="H46" s="2033">
        <v>28.5</v>
      </c>
      <c r="I46" s="2033">
        <f>I47/I44*10</f>
        <v>29</v>
      </c>
      <c r="J46" s="2033">
        <f>J47/J44*10</f>
        <v>29</v>
      </c>
      <c r="K46" s="2033">
        <f>K47/K44*10</f>
        <v>28</v>
      </c>
      <c r="L46" s="2033">
        <f>L47/L44*10</f>
        <v>29</v>
      </c>
      <c r="M46" s="2033">
        <f>M47/M44*10</f>
        <v>28.5</v>
      </c>
      <c r="N46" s="2033">
        <v>28.5</v>
      </c>
      <c r="O46" s="2033">
        <f>O47/O44*10</f>
        <v>28.000000000000004</v>
      </c>
      <c r="P46" s="2033">
        <f>P47/P44*10</f>
        <v>28.400000000000002</v>
      </c>
      <c r="Q46" s="2033">
        <f>Q47/Q44*10</f>
        <v>28</v>
      </c>
      <c r="R46" s="2033">
        <f>R47/R44*10</f>
        <v>29</v>
      </c>
      <c r="S46" s="2033">
        <v>28.6</v>
      </c>
      <c r="T46" s="2033">
        <f>T47/T44*10</f>
        <v>28.499999999999996</v>
      </c>
      <c r="U46" s="2033">
        <v>28.4</v>
      </c>
      <c r="V46" s="2033"/>
      <c r="W46" s="2033">
        <f>W47/W45*10</f>
        <v>28.4</v>
      </c>
      <c r="X46" s="2033">
        <f>X47/X45*10</f>
        <v>20.399426531495838</v>
      </c>
      <c r="Y46" s="2130">
        <f>Y47/Y45*10</f>
        <v>20.399426531495834</v>
      </c>
      <c r="Z46" s="2090">
        <v>20</v>
      </c>
      <c r="AA46" s="2090">
        <v>24</v>
      </c>
      <c r="AB46" s="2090">
        <v>6</v>
      </c>
      <c r="AC46" s="2090">
        <v>6</v>
      </c>
      <c r="AD46" s="2090">
        <v>20</v>
      </c>
      <c r="AE46" s="2090">
        <v>28</v>
      </c>
      <c r="AF46" s="2090">
        <v>21</v>
      </c>
      <c r="AG46" s="2090">
        <v>23</v>
      </c>
      <c r="AH46" s="2090">
        <v>23</v>
      </c>
      <c r="AI46" s="2090">
        <v>26</v>
      </c>
      <c r="AJ46" s="2090">
        <v>6</v>
      </c>
      <c r="AK46" s="2090">
        <v>5</v>
      </c>
      <c r="AL46" s="2090">
        <v>26.4</v>
      </c>
      <c r="AM46" s="2090">
        <v>27</v>
      </c>
      <c r="AN46" s="2130">
        <f>AN47/AN45*10</f>
        <v>29.382944915254239</v>
      </c>
      <c r="AO46" s="2127">
        <v>30</v>
      </c>
      <c r="AP46" s="2227">
        <v>31</v>
      </c>
      <c r="AQ46" s="2227">
        <v>30.5</v>
      </c>
      <c r="AR46" s="2227">
        <v>29</v>
      </c>
      <c r="AS46" s="2227">
        <v>30</v>
      </c>
      <c r="AT46" s="2228">
        <v>29.5</v>
      </c>
      <c r="AU46" s="2227">
        <v>29</v>
      </c>
      <c r="AV46" s="2227">
        <v>29</v>
      </c>
      <c r="AW46" s="2227">
        <v>29</v>
      </c>
      <c r="AX46" s="2227">
        <v>28.5</v>
      </c>
      <c r="AY46" s="2227">
        <v>29.5</v>
      </c>
      <c r="AZ46" s="2228">
        <v>30</v>
      </c>
      <c r="BA46" s="2227">
        <v>29</v>
      </c>
      <c r="BB46" s="2227">
        <v>29.5</v>
      </c>
      <c r="BC46" s="2130">
        <f>BC47/BC45*10</f>
        <v>29.193638392857146</v>
      </c>
      <c r="BD46" s="2130">
        <f>BD47/BD45*10</f>
        <v>30.508045977011491</v>
      </c>
      <c r="BE46" s="2130">
        <f>BE47/BE45*10</f>
        <v>31.439655172413794</v>
      </c>
      <c r="BF46" s="2098">
        <v>29</v>
      </c>
      <c r="BG46" s="2130">
        <v>30.5</v>
      </c>
      <c r="BH46" s="2130">
        <v>30.5</v>
      </c>
      <c r="BI46" s="2130">
        <v>26</v>
      </c>
      <c r="BJ46" s="2130">
        <v>31</v>
      </c>
      <c r="BK46" s="2130">
        <v>28</v>
      </c>
      <c r="BL46" s="2130">
        <v>32</v>
      </c>
      <c r="BM46" s="2130">
        <v>30</v>
      </c>
      <c r="BN46" s="2130">
        <v>33</v>
      </c>
      <c r="BO46" s="2088">
        <v>28</v>
      </c>
      <c r="BP46" s="2088">
        <v>39</v>
      </c>
      <c r="BQ46" s="2088">
        <v>36</v>
      </c>
      <c r="BR46" s="2130">
        <v>29</v>
      </c>
      <c r="BS46" s="2130">
        <v>31</v>
      </c>
      <c r="BT46" s="2229">
        <f>BT47/BT45*10</f>
        <v>29.898831615120272</v>
      </c>
      <c r="BU46" s="2039">
        <v>29.03</v>
      </c>
      <c r="BV46" s="2039">
        <v>30.5</v>
      </c>
      <c r="BW46" s="2039">
        <v>30.5</v>
      </c>
      <c r="BX46" s="2039">
        <v>30</v>
      </c>
      <c r="BY46" s="2039">
        <v>30.5</v>
      </c>
      <c r="BZ46" s="2039">
        <v>30</v>
      </c>
      <c r="CA46" s="2039">
        <v>30</v>
      </c>
      <c r="CB46" s="2039">
        <v>29.5</v>
      </c>
      <c r="CC46" s="2039">
        <v>29.5</v>
      </c>
      <c r="CD46" s="2039">
        <v>29</v>
      </c>
      <c r="CE46" s="2039">
        <v>30</v>
      </c>
      <c r="CF46" s="2039">
        <v>30</v>
      </c>
      <c r="CG46" s="2039">
        <v>30</v>
      </c>
      <c r="CH46" s="2039">
        <v>30</v>
      </c>
      <c r="CI46" s="2007">
        <f t="shared" si="12"/>
        <v>154.12028923397588</v>
      </c>
      <c r="CJ46" s="2229">
        <f>CJ47/CJ45*10</f>
        <v>30</v>
      </c>
      <c r="CK46" s="2229">
        <f>CK47/CK45*10</f>
        <v>29.898831615120272</v>
      </c>
      <c r="CL46" s="2229">
        <v>29.628882474226799</v>
      </c>
      <c r="CM46" s="2230">
        <f>CM47*10/CM45</f>
        <v>30.924471959213403</v>
      </c>
      <c r="CN46" s="2229">
        <v>32</v>
      </c>
      <c r="CO46" s="2229">
        <v>32</v>
      </c>
      <c r="CP46" s="2229">
        <v>31.9</v>
      </c>
      <c r="CQ46" s="2229">
        <v>30.8</v>
      </c>
      <c r="CR46" s="2229">
        <v>31.7</v>
      </c>
      <c r="CS46" s="2229">
        <v>30.6</v>
      </c>
      <c r="CT46" s="2229">
        <v>30.6</v>
      </c>
      <c r="CU46" s="2229">
        <v>30.5</v>
      </c>
      <c r="CV46" s="2229">
        <v>30.6</v>
      </c>
      <c r="CW46" s="2229">
        <v>30</v>
      </c>
      <c r="CX46" s="2229">
        <v>31.1</v>
      </c>
      <c r="CY46" s="2229">
        <v>31.6</v>
      </c>
      <c r="CZ46" s="2229">
        <v>30.6</v>
      </c>
      <c r="DA46" s="2229">
        <v>31.1</v>
      </c>
      <c r="DB46" s="2231">
        <f>DB47*10/DB45</f>
        <v>30.931661092530653</v>
      </c>
      <c r="DC46" s="2231">
        <v>30.926361974405854</v>
      </c>
      <c r="DD46" s="2214">
        <f>DD47/DD45*10</f>
        <v>30.926361974405854</v>
      </c>
      <c r="DE46" s="2214">
        <f t="shared" ref="DE46:DR46" si="114">DE47/DE45*10</f>
        <v>31.999999999999996</v>
      </c>
      <c r="DF46" s="2214">
        <f t="shared" si="114"/>
        <v>32</v>
      </c>
      <c r="DG46" s="2214">
        <f t="shared" si="114"/>
        <v>31.9</v>
      </c>
      <c r="DH46" s="2214">
        <f t="shared" si="114"/>
        <v>30.799999999999997</v>
      </c>
      <c r="DI46" s="2214">
        <f t="shared" si="114"/>
        <v>31.7</v>
      </c>
      <c r="DJ46" s="2214">
        <f t="shared" si="114"/>
        <v>30.6</v>
      </c>
      <c r="DK46" s="2214">
        <f t="shared" si="114"/>
        <v>30.6</v>
      </c>
      <c r="DL46" s="2214">
        <f t="shared" si="114"/>
        <v>30.5</v>
      </c>
      <c r="DM46" s="2214">
        <f t="shared" si="114"/>
        <v>30.599999999999994</v>
      </c>
      <c r="DN46" s="2214">
        <f t="shared" si="114"/>
        <v>30</v>
      </c>
      <c r="DO46" s="2214">
        <f t="shared" si="114"/>
        <v>31.1</v>
      </c>
      <c r="DP46" s="2214">
        <f t="shared" si="114"/>
        <v>31.6</v>
      </c>
      <c r="DQ46" s="2214">
        <f t="shared" si="114"/>
        <v>30.6</v>
      </c>
      <c r="DR46" s="2214">
        <f t="shared" si="114"/>
        <v>31.099999999999998</v>
      </c>
      <c r="DS46" s="2214">
        <f>DS47/DS45*10</f>
        <v>33.68</v>
      </c>
      <c r="DT46" s="2229">
        <v>33.5</v>
      </c>
      <c r="DU46" s="2229">
        <v>34</v>
      </c>
      <c r="DV46" s="2229">
        <v>34</v>
      </c>
      <c r="DW46" s="2229">
        <v>33</v>
      </c>
      <c r="DX46" s="2229">
        <v>34</v>
      </c>
      <c r="DY46" s="2229">
        <v>34</v>
      </c>
      <c r="DZ46" s="2229">
        <v>34</v>
      </c>
      <c r="EA46" s="2229">
        <v>33.51</v>
      </c>
      <c r="EB46" s="2229">
        <v>33.5</v>
      </c>
      <c r="EC46" s="2229">
        <v>33</v>
      </c>
      <c r="ED46" s="2229">
        <v>33</v>
      </c>
      <c r="EE46" s="2229">
        <v>33.174999999999997</v>
      </c>
      <c r="EF46" s="2229">
        <v>34</v>
      </c>
      <c r="EG46" s="2229">
        <v>34</v>
      </c>
      <c r="EH46" s="1996">
        <f t="shared" si="61"/>
        <v>104.37910373875117</v>
      </c>
      <c r="EI46" s="1997">
        <f t="shared" si="62"/>
        <v>100.00611171370993</v>
      </c>
      <c r="EJ46" s="1998">
        <f t="shared" si="63"/>
        <v>108.9038537021361</v>
      </c>
      <c r="EK46" s="2151">
        <f>EK47/EK45*10</f>
        <v>30.317969924812029</v>
      </c>
      <c r="EL46" s="2151"/>
      <c r="EM46" s="1986"/>
      <c r="EN46" s="575">
        <v>29.896907216494846</v>
      </c>
      <c r="EO46" s="430"/>
      <c r="EP46" s="1211">
        <v>30.881583088740445</v>
      </c>
      <c r="EQ46" s="1764">
        <v>33.68</v>
      </c>
      <c r="ER46" s="905"/>
      <c r="ES46" s="192"/>
      <c r="ET46" s="848"/>
      <c r="FD46" s="848"/>
    </row>
    <row r="47" spans="1:161" s="389" customFormat="1" ht="21" customHeight="1">
      <c r="A47" s="2000"/>
      <c r="B47" s="2010" t="s">
        <v>148</v>
      </c>
      <c r="C47" s="2002" t="s">
        <v>72</v>
      </c>
      <c r="D47" s="2003">
        <v>5278</v>
      </c>
      <c r="E47" s="2003">
        <v>5277.06</v>
      </c>
      <c r="F47" s="2004">
        <v>5277.0599999999995</v>
      </c>
      <c r="G47" s="2004">
        <f>SUM(H47:U47)</f>
        <v>5384.25</v>
      </c>
      <c r="H47" s="2004">
        <f>H46*H44/10</f>
        <v>57</v>
      </c>
      <c r="I47" s="2004">
        <v>191.4</v>
      </c>
      <c r="J47" s="2004">
        <v>339.3</v>
      </c>
      <c r="K47" s="2004">
        <v>210</v>
      </c>
      <c r="L47" s="2004">
        <v>275.5</v>
      </c>
      <c r="M47" s="2004">
        <v>313.5</v>
      </c>
      <c r="N47" s="2004">
        <f>N44*N46/10</f>
        <v>612.75</v>
      </c>
      <c r="O47" s="2004">
        <v>537.6</v>
      </c>
      <c r="P47" s="2004">
        <v>681.6</v>
      </c>
      <c r="Q47" s="2004">
        <v>266</v>
      </c>
      <c r="R47" s="2004">
        <v>507.5</v>
      </c>
      <c r="S47" s="2004">
        <f>S46*S44/10</f>
        <v>257.39999999999998</v>
      </c>
      <c r="T47" s="2004">
        <v>438.9</v>
      </c>
      <c r="U47" s="2004">
        <f>U44*U46/10</f>
        <v>695.8</v>
      </c>
      <c r="V47" s="2004"/>
      <c r="W47" s="2004">
        <v>3476.5291999999999</v>
      </c>
      <c r="X47" s="2004">
        <v>2497.1550000000002</v>
      </c>
      <c r="Y47" s="2039">
        <f>SUM(Z47:AM47)</f>
        <v>2497.1549999999997</v>
      </c>
      <c r="Z47" s="2039">
        <f>Z45*Z46/10</f>
        <v>40</v>
      </c>
      <c r="AA47" s="2039">
        <f t="shared" ref="AA47:AM47" si="115">AA45*AA46/10</f>
        <v>79.2</v>
      </c>
      <c r="AB47" s="2039">
        <f t="shared" si="115"/>
        <v>36.779999999999994</v>
      </c>
      <c r="AC47" s="2039">
        <f t="shared" si="115"/>
        <v>51</v>
      </c>
      <c r="AD47" s="2039">
        <f t="shared" si="115"/>
        <v>70</v>
      </c>
      <c r="AE47" s="2039">
        <f t="shared" si="115"/>
        <v>196</v>
      </c>
      <c r="AF47" s="2039">
        <f t="shared" si="115"/>
        <v>345.45</v>
      </c>
      <c r="AG47" s="2039">
        <f t="shared" si="115"/>
        <v>62.1</v>
      </c>
      <c r="AH47" s="2039">
        <f t="shared" si="115"/>
        <v>552</v>
      </c>
      <c r="AI47" s="2039">
        <f t="shared" si="115"/>
        <v>143</v>
      </c>
      <c r="AJ47" s="2039">
        <f t="shared" si="115"/>
        <v>45.6</v>
      </c>
      <c r="AK47" s="2039">
        <f t="shared" si="115"/>
        <v>19.164999999999999</v>
      </c>
      <c r="AL47" s="2039">
        <f t="shared" si="115"/>
        <v>195.35999999999999</v>
      </c>
      <c r="AM47" s="2039">
        <f t="shared" si="115"/>
        <v>661.5</v>
      </c>
      <c r="AN47" s="2039">
        <f>SUM(AO47:BB47)</f>
        <v>5547.5</v>
      </c>
      <c r="AO47" s="2096">
        <f>AO45*AO46/10</f>
        <v>45</v>
      </c>
      <c r="AP47" s="2096">
        <f t="shared" ref="AP47:BB47" si="116">AP45*AP46/10</f>
        <v>204.6</v>
      </c>
      <c r="AQ47" s="2096">
        <f t="shared" si="116"/>
        <v>366</v>
      </c>
      <c r="AR47" s="2096">
        <f t="shared" si="116"/>
        <v>217.5</v>
      </c>
      <c r="AS47" s="2096">
        <f t="shared" si="116"/>
        <v>285</v>
      </c>
      <c r="AT47" s="2097">
        <f t="shared" si="116"/>
        <v>315.64999999999998</v>
      </c>
      <c r="AU47" s="2096">
        <f t="shared" si="116"/>
        <v>623.5</v>
      </c>
      <c r="AV47" s="2096">
        <f t="shared" si="116"/>
        <v>565.5</v>
      </c>
      <c r="AW47" s="2096">
        <f t="shared" si="116"/>
        <v>710.5</v>
      </c>
      <c r="AX47" s="2096">
        <f t="shared" si="116"/>
        <v>270.75</v>
      </c>
      <c r="AY47" s="2096">
        <f t="shared" si="116"/>
        <v>516.25</v>
      </c>
      <c r="AZ47" s="2097">
        <f t="shared" si="116"/>
        <v>255</v>
      </c>
      <c r="BA47" s="2096">
        <f t="shared" si="116"/>
        <v>449.5</v>
      </c>
      <c r="BB47" s="2096">
        <f t="shared" si="116"/>
        <v>722.75</v>
      </c>
      <c r="BC47" s="2039">
        <v>5231.5</v>
      </c>
      <c r="BD47" s="2039">
        <v>5308.4</v>
      </c>
      <c r="BE47" s="2039">
        <f>SUM(BF47:BS47)</f>
        <v>5470.5</v>
      </c>
      <c r="BF47" s="2098">
        <f>BF45*BF46/10</f>
        <v>29</v>
      </c>
      <c r="BG47" s="2088">
        <f t="shared" ref="BG47:BS47" si="117">BG45*BG46/10</f>
        <v>198.25</v>
      </c>
      <c r="BH47" s="2088">
        <f t="shared" si="117"/>
        <v>366</v>
      </c>
      <c r="BI47" s="2088">
        <f t="shared" si="117"/>
        <v>195</v>
      </c>
      <c r="BJ47" s="2088">
        <f t="shared" si="117"/>
        <v>238.7</v>
      </c>
      <c r="BK47" s="2088">
        <f t="shared" si="117"/>
        <v>196</v>
      </c>
      <c r="BL47" s="2088">
        <f t="shared" si="117"/>
        <v>688</v>
      </c>
      <c r="BM47" s="2088">
        <f t="shared" si="117"/>
        <v>585</v>
      </c>
      <c r="BN47" s="2088">
        <f t="shared" si="117"/>
        <v>808.5</v>
      </c>
      <c r="BO47" s="2088">
        <f t="shared" si="117"/>
        <v>186.2</v>
      </c>
      <c r="BP47" s="2088">
        <f t="shared" si="117"/>
        <v>590.85</v>
      </c>
      <c r="BQ47" s="2088">
        <f t="shared" si="117"/>
        <v>180</v>
      </c>
      <c r="BR47" s="2088">
        <f t="shared" si="117"/>
        <v>449.5</v>
      </c>
      <c r="BS47" s="2088">
        <f t="shared" si="117"/>
        <v>759.5</v>
      </c>
      <c r="BT47" s="2039">
        <f>SUM(BU47:CH47)</f>
        <v>4350.28</v>
      </c>
      <c r="BU47" s="2088">
        <v>29.03</v>
      </c>
      <c r="BV47" s="2088">
        <v>152.5</v>
      </c>
      <c r="BW47" s="2088">
        <v>335.5</v>
      </c>
      <c r="BX47" s="2088">
        <v>210</v>
      </c>
      <c r="BY47" s="2088">
        <v>228.75</v>
      </c>
      <c r="BZ47" s="2088">
        <v>210</v>
      </c>
      <c r="CA47" s="2088">
        <v>540</v>
      </c>
      <c r="CB47" s="2088">
        <v>442.5</v>
      </c>
      <c r="CC47" s="2088">
        <v>590</v>
      </c>
      <c r="CD47" s="2088">
        <v>232</v>
      </c>
      <c r="CE47" s="2088">
        <v>315</v>
      </c>
      <c r="CF47" s="2088">
        <v>150</v>
      </c>
      <c r="CG47" s="2088">
        <v>300</v>
      </c>
      <c r="CH47" s="2088">
        <v>615</v>
      </c>
      <c r="CI47" s="2007">
        <f t="shared" si="12"/>
        <v>219.06930086438371</v>
      </c>
      <c r="CJ47" s="2039">
        <v>2850</v>
      </c>
      <c r="CK47" s="2039">
        <v>4350.28</v>
      </c>
      <c r="CL47" s="2039">
        <v>4311.0023999999994</v>
      </c>
      <c r="CM47" s="2159">
        <f>SUM(CN47:DA47)</f>
        <v>4245.93</v>
      </c>
      <c r="CN47" s="2039">
        <f>CN46*CN45/10</f>
        <v>32</v>
      </c>
      <c r="CO47" s="2039">
        <f t="shared" ref="CO47:DA47" si="118">CO46*CO45/10</f>
        <v>160</v>
      </c>
      <c r="CP47" s="2039">
        <f t="shared" si="118"/>
        <v>334.95</v>
      </c>
      <c r="CQ47" s="2039">
        <f t="shared" si="118"/>
        <v>200.2</v>
      </c>
      <c r="CR47" s="2039">
        <f t="shared" si="118"/>
        <v>221.9</v>
      </c>
      <c r="CS47" s="2039">
        <f t="shared" si="118"/>
        <v>214.2</v>
      </c>
      <c r="CT47" s="2039">
        <f t="shared" si="118"/>
        <v>535.5</v>
      </c>
      <c r="CU47" s="2039">
        <f t="shared" si="118"/>
        <v>442.25</v>
      </c>
      <c r="CV47" s="2039">
        <f t="shared" si="118"/>
        <v>550.79999999999995</v>
      </c>
      <c r="CW47" s="2039">
        <f t="shared" si="118"/>
        <v>210</v>
      </c>
      <c r="CX47" s="2039">
        <f t="shared" si="118"/>
        <v>295.45</v>
      </c>
      <c r="CY47" s="2039">
        <f t="shared" si="118"/>
        <v>158</v>
      </c>
      <c r="CZ47" s="2039">
        <f t="shared" si="118"/>
        <v>306</v>
      </c>
      <c r="DA47" s="2039">
        <f t="shared" si="118"/>
        <v>584.68000000000006</v>
      </c>
      <c r="DB47" s="2039">
        <v>2774.5699999999997</v>
      </c>
      <c r="DC47" s="2039">
        <v>4229.18</v>
      </c>
      <c r="DD47" s="2232">
        <f t="shared" ref="DD47" si="119">SUM(DE47:DR47)</f>
        <v>4229.18</v>
      </c>
      <c r="DE47" s="2233">
        <v>38.4</v>
      </c>
      <c r="DF47" s="2233">
        <v>160</v>
      </c>
      <c r="DG47" s="2233">
        <v>334.95</v>
      </c>
      <c r="DH47" s="2233">
        <v>200.2</v>
      </c>
      <c r="DI47" s="2233">
        <v>221.9</v>
      </c>
      <c r="DJ47" s="2233">
        <v>203.49</v>
      </c>
      <c r="DK47" s="2233">
        <v>535.5</v>
      </c>
      <c r="DL47" s="2233">
        <v>442.25</v>
      </c>
      <c r="DM47" s="2233">
        <v>550.79999999999995</v>
      </c>
      <c r="DN47" s="2233">
        <v>210</v>
      </c>
      <c r="DO47" s="2233">
        <v>301.67</v>
      </c>
      <c r="DP47" s="2233">
        <v>158</v>
      </c>
      <c r="DQ47" s="2233">
        <v>306</v>
      </c>
      <c r="DR47" s="2233">
        <v>566.02</v>
      </c>
      <c r="DS47" s="2232">
        <f t="shared" ref="DS47" si="120">SUM(DT47:EG47)</f>
        <v>4210</v>
      </c>
      <c r="DT47" s="2233">
        <v>33.5</v>
      </c>
      <c r="DU47" s="2233">
        <v>153</v>
      </c>
      <c r="DV47" s="2233">
        <v>306</v>
      </c>
      <c r="DW47" s="2233">
        <v>181.5</v>
      </c>
      <c r="DX47" s="2233">
        <v>204</v>
      </c>
      <c r="DY47" s="2233">
        <v>187</v>
      </c>
      <c r="DZ47" s="2233">
        <v>578</v>
      </c>
      <c r="EA47" s="2233">
        <v>418.875</v>
      </c>
      <c r="EB47" s="2233">
        <v>519.25</v>
      </c>
      <c r="EC47" s="2233">
        <v>214.5</v>
      </c>
      <c r="ED47" s="2233">
        <v>313.5</v>
      </c>
      <c r="EE47" s="2233">
        <v>165.87499999999997</v>
      </c>
      <c r="EF47" s="2233">
        <v>340</v>
      </c>
      <c r="EG47" s="2233">
        <v>595</v>
      </c>
      <c r="EH47" s="1996">
        <f t="shared" si="61"/>
        <v>98.102009871300481</v>
      </c>
      <c r="EI47" s="1997">
        <f t="shared" si="62"/>
        <v>99.605504565548642</v>
      </c>
      <c r="EJ47" s="1998">
        <f t="shared" si="63"/>
        <v>99.54648418842423</v>
      </c>
      <c r="EK47" s="2136">
        <v>4032.29</v>
      </c>
      <c r="EL47" s="2136"/>
      <c r="EM47" s="2011"/>
      <c r="EN47" s="574">
        <v>4350</v>
      </c>
      <c r="EO47" s="430"/>
      <c r="EP47" s="1222">
        <v>4240.0413580840632</v>
      </c>
      <c r="EQ47" s="1763">
        <v>4210</v>
      </c>
    </row>
    <row r="48" spans="1:161" s="193" customFormat="1" ht="21" customHeight="1">
      <c r="A48" s="1825"/>
      <c r="B48" s="1976" t="s">
        <v>769</v>
      </c>
      <c r="C48" s="1468" t="s">
        <v>142</v>
      </c>
      <c r="D48" s="2014"/>
      <c r="E48" s="2014">
        <v>45</v>
      </c>
      <c r="F48" s="2015">
        <v>51</v>
      </c>
      <c r="G48" s="2015">
        <f>SUM(H48:U48)</f>
        <v>45</v>
      </c>
      <c r="H48" s="2015"/>
      <c r="I48" s="2015">
        <v>2</v>
      </c>
      <c r="J48" s="2015">
        <v>2</v>
      </c>
      <c r="K48" s="2015">
        <v>1</v>
      </c>
      <c r="L48" s="2015">
        <v>8</v>
      </c>
      <c r="M48" s="2015">
        <v>2</v>
      </c>
      <c r="N48" s="2015">
        <v>1</v>
      </c>
      <c r="O48" s="2015">
        <v>7</v>
      </c>
      <c r="P48" s="2015">
        <v>7</v>
      </c>
      <c r="Q48" s="2015">
        <v>1</v>
      </c>
      <c r="R48" s="2015">
        <v>3</v>
      </c>
      <c r="S48" s="2015"/>
      <c r="T48" s="2015">
        <v>5</v>
      </c>
      <c r="U48" s="2015">
        <v>6</v>
      </c>
      <c r="V48" s="2015"/>
      <c r="W48" s="2015"/>
      <c r="X48" s="2015">
        <v>55</v>
      </c>
      <c r="Y48" s="2234">
        <f>SUM(Z48:AM48)</f>
        <v>220.89999999999998</v>
      </c>
      <c r="Z48" s="2042"/>
      <c r="AA48" s="2041">
        <v>5.8</v>
      </c>
      <c r="AB48" s="2041">
        <f>6.8+2</f>
        <v>8.8000000000000007</v>
      </c>
      <c r="AC48" s="2041">
        <v>55.9</v>
      </c>
      <c r="AD48" s="2041">
        <v>8.6</v>
      </c>
      <c r="AE48" s="2041"/>
      <c r="AF48" s="2041">
        <v>35.5</v>
      </c>
      <c r="AG48" s="2041">
        <v>25</v>
      </c>
      <c r="AH48" s="2041">
        <v>27.2</v>
      </c>
      <c r="AI48" s="2041"/>
      <c r="AJ48" s="2041">
        <v>38.5</v>
      </c>
      <c r="AK48" s="2041">
        <f>12.6+3</f>
        <v>15.6</v>
      </c>
      <c r="AL48" s="2041"/>
      <c r="AM48" s="2041"/>
      <c r="AN48" s="2234">
        <f>SUM(AO48:BB48)</f>
        <v>44</v>
      </c>
      <c r="AO48" s="2235">
        <v>2</v>
      </c>
      <c r="AP48" s="2235">
        <v>2</v>
      </c>
      <c r="AQ48" s="2235">
        <v>5</v>
      </c>
      <c r="AR48" s="2235">
        <v>1</v>
      </c>
      <c r="AS48" s="2235">
        <v>8</v>
      </c>
      <c r="AT48" s="2235">
        <v>2</v>
      </c>
      <c r="AU48" s="2235">
        <v>1</v>
      </c>
      <c r="AV48" s="2107"/>
      <c r="AW48" s="2235">
        <v>5</v>
      </c>
      <c r="AX48" s="2235">
        <v>1</v>
      </c>
      <c r="AY48" s="2235">
        <v>5</v>
      </c>
      <c r="AZ48" s="2235"/>
      <c r="BA48" s="2235">
        <v>5</v>
      </c>
      <c r="BB48" s="2235">
        <v>7</v>
      </c>
      <c r="BC48" s="2235"/>
      <c r="BD48" s="2235">
        <v>120</v>
      </c>
      <c r="BE48" s="2234">
        <f>SUM(BF48:BS48)</f>
        <v>176.8</v>
      </c>
      <c r="BF48" s="2236">
        <v>2</v>
      </c>
      <c r="BG48" s="2237">
        <v>4.5999999999999996</v>
      </c>
      <c r="BH48" s="2237">
        <v>10.199999999999999</v>
      </c>
      <c r="BI48" s="2237">
        <v>35.1</v>
      </c>
      <c r="BJ48" s="2237">
        <v>17.2</v>
      </c>
      <c r="BK48" s="2237">
        <v>11.3</v>
      </c>
      <c r="BL48" s="2237">
        <v>14</v>
      </c>
      <c r="BM48" s="2238">
        <v>14.2</v>
      </c>
      <c r="BN48" s="2237">
        <v>26.8</v>
      </c>
      <c r="BO48" s="2237">
        <v>1</v>
      </c>
      <c r="BP48" s="2237">
        <v>31</v>
      </c>
      <c r="BQ48" s="2237"/>
      <c r="BR48" s="2237">
        <v>5.8</v>
      </c>
      <c r="BS48" s="2237">
        <v>3.6</v>
      </c>
      <c r="BT48" s="2234">
        <f>SUM(BU48:CH48)</f>
        <v>40</v>
      </c>
      <c r="BU48" s="2049">
        <v>2</v>
      </c>
      <c r="BV48" s="2049">
        <v>3</v>
      </c>
      <c r="BW48" s="2049">
        <v>5</v>
      </c>
      <c r="BX48" s="2049">
        <v>2</v>
      </c>
      <c r="BY48" s="2049">
        <v>4</v>
      </c>
      <c r="BZ48" s="2049">
        <v>2</v>
      </c>
      <c r="CA48" s="2049">
        <v>2</v>
      </c>
      <c r="CB48" s="2049"/>
      <c r="CC48" s="2049">
        <v>4</v>
      </c>
      <c r="CD48" s="2049"/>
      <c r="CE48" s="2049">
        <v>5</v>
      </c>
      <c r="CF48" s="2049"/>
      <c r="CG48" s="2049">
        <v>5</v>
      </c>
      <c r="CH48" s="2049">
        <v>6</v>
      </c>
      <c r="CI48" s="1840">
        <f t="shared" si="12"/>
        <v>80.036215482118621</v>
      </c>
      <c r="CJ48" s="1840"/>
      <c r="CK48" s="1840">
        <v>97.35</v>
      </c>
      <c r="CL48" s="2170">
        <v>107.65</v>
      </c>
      <c r="CM48" s="2170">
        <f>SUM(CN48:DA48)</f>
        <v>15</v>
      </c>
      <c r="CN48" s="2170"/>
      <c r="CO48" s="2170">
        <v>1</v>
      </c>
      <c r="CP48" s="2170">
        <v>2</v>
      </c>
      <c r="CQ48" s="2170">
        <v>1</v>
      </c>
      <c r="CR48" s="2170">
        <v>2</v>
      </c>
      <c r="CS48" s="2170">
        <v>2</v>
      </c>
      <c r="CT48" s="2170">
        <v>2</v>
      </c>
      <c r="CU48" s="2170"/>
      <c r="CV48" s="2170"/>
      <c r="CW48" s="2170"/>
      <c r="CX48" s="2170">
        <v>1</v>
      </c>
      <c r="CY48" s="2170"/>
      <c r="CZ48" s="2170">
        <v>1</v>
      </c>
      <c r="DA48" s="2170">
        <v>3</v>
      </c>
      <c r="DB48" s="2170"/>
      <c r="DC48" s="2239">
        <v>54.300000000000004</v>
      </c>
      <c r="DD48" s="2201">
        <f>SUM(DE48:DR48)</f>
        <v>54.300000000000004</v>
      </c>
      <c r="DE48" s="2240">
        <v>0</v>
      </c>
      <c r="DF48" s="2240">
        <v>6.8</v>
      </c>
      <c r="DG48" s="2240">
        <v>2</v>
      </c>
      <c r="DH48" s="2240">
        <v>0</v>
      </c>
      <c r="DI48" s="2240">
        <v>4.8</v>
      </c>
      <c r="DJ48" s="2240">
        <v>2</v>
      </c>
      <c r="DK48" s="2240">
        <v>0</v>
      </c>
      <c r="DL48" s="2240">
        <v>0</v>
      </c>
      <c r="DM48" s="2240">
        <v>5.6</v>
      </c>
      <c r="DN48" s="2240">
        <v>0</v>
      </c>
      <c r="DO48" s="2240">
        <v>0.7</v>
      </c>
      <c r="DP48" s="2240">
        <v>0</v>
      </c>
      <c r="DQ48" s="2240">
        <v>21.8</v>
      </c>
      <c r="DR48" s="2240">
        <v>10.6</v>
      </c>
      <c r="DS48" s="2201">
        <f>SUM(DT48:EG48)</f>
        <v>15</v>
      </c>
      <c r="DT48" s="2240"/>
      <c r="DU48" s="2240">
        <v>2</v>
      </c>
      <c r="DV48" s="2240">
        <v>2</v>
      </c>
      <c r="DW48" s="2240">
        <v>1</v>
      </c>
      <c r="DX48" s="2240">
        <v>3</v>
      </c>
      <c r="DY48" s="2240"/>
      <c r="DZ48" s="2240">
        <v>2</v>
      </c>
      <c r="EA48" s="2240"/>
      <c r="EB48" s="2240"/>
      <c r="EC48" s="2240"/>
      <c r="ED48" s="2240"/>
      <c r="EE48" s="2240"/>
      <c r="EF48" s="2240">
        <v>2</v>
      </c>
      <c r="EG48" s="2240">
        <v>3</v>
      </c>
      <c r="EH48" s="1996">
        <f t="shared" si="61"/>
        <v>50.441244774732937</v>
      </c>
      <c r="EI48" s="1997">
        <f t="shared" si="62"/>
        <v>362.00000000000006</v>
      </c>
      <c r="EJ48" s="1998">
        <f t="shared" si="63"/>
        <v>27.624309392265193</v>
      </c>
      <c r="EK48" s="2175">
        <v>35</v>
      </c>
      <c r="EL48" s="2175"/>
      <c r="EM48" s="2176"/>
      <c r="EN48" s="577">
        <v>40</v>
      </c>
      <c r="EO48" s="502"/>
      <c r="EP48" s="1210">
        <v>15</v>
      </c>
      <c r="EQ48" s="1762">
        <v>15</v>
      </c>
    </row>
    <row r="49" spans="1:162" s="33" customFormat="1" ht="21" customHeight="1">
      <c r="A49" s="2030"/>
      <c r="B49" s="1486" t="s">
        <v>144</v>
      </c>
      <c r="C49" s="1477" t="s">
        <v>139</v>
      </c>
      <c r="D49" s="2032"/>
      <c r="E49" s="2032"/>
      <c r="F49" s="2033">
        <v>23.326274509803927</v>
      </c>
      <c r="G49" s="2033">
        <f>G50/G48*10</f>
        <v>23.364444444444445</v>
      </c>
      <c r="H49" s="2033"/>
      <c r="I49" s="2033">
        <f>I50/I48*10</f>
        <v>25</v>
      </c>
      <c r="J49" s="2033">
        <v>23.2</v>
      </c>
      <c r="K49" s="2033">
        <f>K50/K48*10</f>
        <v>23</v>
      </c>
      <c r="L49" s="2033">
        <f>L50/L48*10</f>
        <v>24.5</v>
      </c>
      <c r="M49" s="2033">
        <f>M50/M48*10</f>
        <v>23</v>
      </c>
      <c r="N49" s="2033">
        <f>N50/N48*10</f>
        <v>23</v>
      </c>
      <c r="O49" s="2033">
        <v>23</v>
      </c>
      <c r="P49" s="2033">
        <v>23</v>
      </c>
      <c r="Q49" s="2033">
        <f>Q50/Q48*10</f>
        <v>23</v>
      </c>
      <c r="R49" s="2033">
        <f>R50/R48*10</f>
        <v>23.000000000000004</v>
      </c>
      <c r="S49" s="2033"/>
      <c r="T49" s="2033">
        <f>T50/T48*10</f>
        <v>23</v>
      </c>
      <c r="U49" s="2033">
        <f>U50/U48*10</f>
        <v>23.000000000000004</v>
      </c>
      <c r="V49" s="2033"/>
      <c r="W49" s="2033"/>
      <c r="X49" s="2033"/>
      <c r="Y49" s="2126">
        <f>Y50/Y48*10</f>
        <v>23.027614305115442</v>
      </c>
      <c r="Z49" s="2151"/>
      <c r="AA49" s="2151">
        <v>24</v>
      </c>
      <c r="AB49" s="2151">
        <v>23.5</v>
      </c>
      <c r="AC49" s="2151">
        <v>23</v>
      </c>
      <c r="AD49" s="2151">
        <v>25</v>
      </c>
      <c r="AE49" s="2151"/>
      <c r="AF49" s="2151">
        <v>22.4</v>
      </c>
      <c r="AG49" s="2151">
        <v>23</v>
      </c>
      <c r="AH49" s="2151">
        <v>23</v>
      </c>
      <c r="AI49" s="2151"/>
      <c r="AJ49" s="2151">
        <v>23</v>
      </c>
      <c r="AK49" s="2151">
        <v>23</v>
      </c>
      <c r="AL49" s="2151"/>
      <c r="AM49" s="2151"/>
      <c r="AN49" s="2130">
        <f>AN50/AN48*10</f>
        <v>24.44318181818182</v>
      </c>
      <c r="AO49" s="2127">
        <v>25</v>
      </c>
      <c r="AP49" s="2127">
        <v>25</v>
      </c>
      <c r="AQ49" s="2127">
        <v>24.5</v>
      </c>
      <c r="AR49" s="2127">
        <v>24</v>
      </c>
      <c r="AS49" s="2127">
        <v>25</v>
      </c>
      <c r="AT49" s="2127">
        <v>24</v>
      </c>
      <c r="AU49" s="2127">
        <v>24</v>
      </c>
      <c r="AV49" s="2127">
        <v>24</v>
      </c>
      <c r="AW49" s="2127">
        <v>24</v>
      </c>
      <c r="AX49" s="2127">
        <v>24</v>
      </c>
      <c r="AY49" s="2127">
        <v>24</v>
      </c>
      <c r="AZ49" s="2127"/>
      <c r="BA49" s="2127">
        <v>25</v>
      </c>
      <c r="BB49" s="2127">
        <v>24</v>
      </c>
      <c r="BC49" s="2127"/>
      <c r="BD49" s="2127"/>
      <c r="BE49" s="2130">
        <f>BE50/BE48*10</f>
        <v>22.706447963800901</v>
      </c>
      <c r="BF49" s="2092">
        <v>22</v>
      </c>
      <c r="BG49" s="2181">
        <v>22</v>
      </c>
      <c r="BH49" s="2181">
        <v>22</v>
      </c>
      <c r="BI49" s="2181">
        <v>22</v>
      </c>
      <c r="BJ49" s="2181">
        <v>23</v>
      </c>
      <c r="BK49" s="2181">
        <v>23</v>
      </c>
      <c r="BL49" s="2181">
        <v>23</v>
      </c>
      <c r="BM49" s="2181">
        <v>23</v>
      </c>
      <c r="BN49" s="2181">
        <v>23</v>
      </c>
      <c r="BO49" s="2181">
        <v>23</v>
      </c>
      <c r="BP49" s="2181">
        <v>23</v>
      </c>
      <c r="BQ49" s="2181"/>
      <c r="BR49" s="2181">
        <v>23</v>
      </c>
      <c r="BS49" s="2181">
        <v>23</v>
      </c>
      <c r="BT49" s="2130">
        <f>BT50/BT48*10</f>
        <v>29.952500000000001</v>
      </c>
      <c r="BU49" s="2088">
        <v>30</v>
      </c>
      <c r="BV49" s="2088">
        <v>30.2</v>
      </c>
      <c r="BW49" s="2088">
        <v>30.5</v>
      </c>
      <c r="BX49" s="2088">
        <v>29</v>
      </c>
      <c r="BY49" s="2088">
        <v>30.5</v>
      </c>
      <c r="BZ49" s="2088">
        <v>30</v>
      </c>
      <c r="CA49" s="2088">
        <v>30</v>
      </c>
      <c r="CB49" s="2088"/>
      <c r="CC49" s="2088">
        <v>30</v>
      </c>
      <c r="CD49" s="2088"/>
      <c r="CE49" s="2088">
        <v>29</v>
      </c>
      <c r="CF49" s="2088"/>
      <c r="CG49" s="2088">
        <v>30</v>
      </c>
      <c r="CH49" s="2088">
        <v>30</v>
      </c>
      <c r="CI49" s="2007">
        <f t="shared" si="12"/>
        <v>98.605299111496777</v>
      </c>
      <c r="CJ49" s="2007"/>
      <c r="CK49" s="2007"/>
      <c r="CL49" s="2099">
        <v>29.790013934045515</v>
      </c>
      <c r="CM49" s="2130">
        <f>CM50/CM48*10</f>
        <v>29.900000000000002</v>
      </c>
      <c r="CN49" s="2130"/>
      <c r="CO49" s="2130">
        <f t="shared" ref="CO49:DA49" ca="1" si="121">CO50/CO48*10</f>
        <v>30</v>
      </c>
      <c r="CP49" s="2130">
        <f t="shared" ca="1" si="121"/>
        <v>30</v>
      </c>
      <c r="CQ49" s="2130">
        <f t="shared" ca="1" si="121"/>
        <v>29.5</v>
      </c>
      <c r="CR49" s="2130">
        <f t="shared" ca="1" si="121"/>
        <v>30</v>
      </c>
      <c r="CS49" s="2130">
        <f t="shared" ca="1" si="121"/>
        <v>30</v>
      </c>
      <c r="CT49" s="2130">
        <f t="shared" ca="1" si="121"/>
        <v>29.5</v>
      </c>
      <c r="CU49" s="2130"/>
      <c r="CV49" s="2130"/>
      <c r="CW49" s="2130"/>
      <c r="CX49" s="2130">
        <f t="shared" ca="1" si="121"/>
        <v>30</v>
      </c>
      <c r="CY49" s="2130"/>
      <c r="CZ49" s="2130">
        <f t="shared" ca="1" si="121"/>
        <v>30</v>
      </c>
      <c r="DA49" s="2130">
        <f t="shared" ca="1" si="121"/>
        <v>30</v>
      </c>
      <c r="DB49" s="2130"/>
      <c r="DC49" s="2130"/>
      <c r="DD49" s="2214">
        <f>DD50/DD48*10</f>
        <v>26.8232044198895</v>
      </c>
      <c r="DE49" s="2214"/>
      <c r="DF49" s="2241">
        <v>28</v>
      </c>
      <c r="DG49" s="2241">
        <v>28</v>
      </c>
      <c r="DH49" s="2241"/>
      <c r="DI49" s="2241">
        <v>26.5</v>
      </c>
      <c r="DJ49" s="2241">
        <v>23</v>
      </c>
      <c r="DK49" s="2241"/>
      <c r="DL49" s="2099"/>
      <c r="DM49" s="2099">
        <v>24</v>
      </c>
      <c r="DN49" s="2099"/>
      <c r="DO49" s="2099">
        <v>24</v>
      </c>
      <c r="DP49" s="2099"/>
      <c r="DQ49" s="2099">
        <v>27.5</v>
      </c>
      <c r="DR49" s="2099">
        <v>27</v>
      </c>
      <c r="DS49" s="2214">
        <f>DS50/DS48*10</f>
        <v>33.333333333333336</v>
      </c>
      <c r="DT49" s="2099"/>
      <c r="DU49" s="2241">
        <v>33</v>
      </c>
      <c r="DV49" s="2241">
        <v>34</v>
      </c>
      <c r="DW49" s="2241">
        <v>31</v>
      </c>
      <c r="DX49" s="2241">
        <v>33.5</v>
      </c>
      <c r="DY49" s="2241"/>
      <c r="DZ49" s="2241">
        <v>33</v>
      </c>
      <c r="EA49" s="2241"/>
      <c r="EB49" s="2241"/>
      <c r="EC49" s="2241"/>
      <c r="ED49" s="2241"/>
      <c r="EE49" s="2241"/>
      <c r="EF49" s="2241">
        <v>34</v>
      </c>
      <c r="EG49" s="2241">
        <v>33.5</v>
      </c>
      <c r="EH49" s="1996">
        <f t="shared" si="61"/>
        <v>90.040926060912653</v>
      </c>
      <c r="EI49" s="1997">
        <f t="shared" si="62"/>
        <v>89.709713778894638</v>
      </c>
      <c r="EJ49" s="1998">
        <f t="shared" si="63"/>
        <v>124.27051150017166</v>
      </c>
      <c r="EK49" s="2225">
        <v>29.97</v>
      </c>
      <c r="EL49" s="2225"/>
      <c r="EM49" s="1986"/>
      <c r="EN49" s="575">
        <v>30</v>
      </c>
      <c r="EO49" s="430"/>
      <c r="EP49" s="1211">
        <v>26.666666666666664</v>
      </c>
      <c r="EQ49" s="1764">
        <v>33.333333333333336</v>
      </c>
      <c r="ER49" s="192"/>
      <c r="ES49" s="192"/>
      <c r="ET49" s="192"/>
    </row>
    <row r="50" spans="1:162" s="389" customFormat="1" ht="21" customHeight="1">
      <c r="A50" s="2000"/>
      <c r="B50" s="2010" t="s">
        <v>145</v>
      </c>
      <c r="C50" s="2002" t="s">
        <v>72</v>
      </c>
      <c r="D50" s="2003"/>
      <c r="E50" s="2003"/>
      <c r="F50" s="2004">
        <v>118.96400000000001</v>
      </c>
      <c r="G50" s="2004">
        <f>SUM(H50:U50)</f>
        <v>105.14</v>
      </c>
      <c r="H50" s="2004"/>
      <c r="I50" s="2004">
        <v>5</v>
      </c>
      <c r="J50" s="2004">
        <f>J49*J48/10</f>
        <v>4.6399999999999997</v>
      </c>
      <c r="K50" s="2004">
        <v>2.2999999999999998</v>
      </c>
      <c r="L50" s="2004">
        <v>19.600000000000001</v>
      </c>
      <c r="M50" s="2004">
        <v>4.5999999999999996</v>
      </c>
      <c r="N50" s="2004">
        <v>2.2999999999999998</v>
      </c>
      <c r="O50" s="2004">
        <f>O49*O48/10</f>
        <v>16.100000000000001</v>
      </c>
      <c r="P50" s="2004">
        <f>P49*P48/10</f>
        <v>16.100000000000001</v>
      </c>
      <c r="Q50" s="2004">
        <v>2.2999999999999998</v>
      </c>
      <c r="R50" s="2004">
        <v>6.9</v>
      </c>
      <c r="S50" s="2004"/>
      <c r="T50" s="2004">
        <v>11.5</v>
      </c>
      <c r="U50" s="2004">
        <v>13.8</v>
      </c>
      <c r="V50" s="2004"/>
      <c r="W50" s="2004"/>
      <c r="X50" s="2004"/>
      <c r="Y50" s="2039">
        <f>SUM(Z50:AM50)</f>
        <v>508.68</v>
      </c>
      <c r="Z50" s="2088"/>
      <c r="AA50" s="2088">
        <f>AA48*AA49/10</f>
        <v>13.919999999999998</v>
      </c>
      <c r="AB50" s="2088">
        <f>AB48*AB49/10</f>
        <v>20.68</v>
      </c>
      <c r="AC50" s="2088">
        <f>AC48*AC49/10</f>
        <v>128.57</v>
      </c>
      <c r="AD50" s="2088">
        <f>AD48*AD49/10</f>
        <v>21.5</v>
      </c>
      <c r="AE50" s="2088"/>
      <c r="AF50" s="2088">
        <f>AF48*AF49/10</f>
        <v>79.52</v>
      </c>
      <c r="AG50" s="2088">
        <f>AG48*AG49/10</f>
        <v>57.5</v>
      </c>
      <c r="AH50" s="2088">
        <f>AH48*AH49/10</f>
        <v>62.56</v>
      </c>
      <c r="AI50" s="2088"/>
      <c r="AJ50" s="2088">
        <f>AJ48*AJ49/10</f>
        <v>88.55</v>
      </c>
      <c r="AK50" s="2088">
        <f>AK48*AK49/10</f>
        <v>35.880000000000003</v>
      </c>
      <c r="AL50" s="2039"/>
      <c r="AM50" s="2039"/>
      <c r="AN50" s="2039">
        <f>SUM(AO50:BB50)</f>
        <v>107.55</v>
      </c>
      <c r="AO50" s="2096">
        <f>AO48*AO49/10</f>
        <v>5</v>
      </c>
      <c r="AP50" s="2096">
        <f t="shared" ref="AP50:BB50" si="122">AP48*AP49/10</f>
        <v>5</v>
      </c>
      <c r="AQ50" s="2096">
        <f t="shared" si="122"/>
        <v>12.25</v>
      </c>
      <c r="AR50" s="2096">
        <f t="shared" si="122"/>
        <v>2.4</v>
      </c>
      <c r="AS50" s="2096">
        <f t="shared" si="122"/>
        <v>20</v>
      </c>
      <c r="AT50" s="2096">
        <f t="shared" si="122"/>
        <v>4.8</v>
      </c>
      <c r="AU50" s="2096">
        <f t="shared" si="122"/>
        <v>2.4</v>
      </c>
      <c r="AV50" s="2096">
        <f t="shared" si="122"/>
        <v>0</v>
      </c>
      <c r="AW50" s="2096">
        <f t="shared" si="122"/>
        <v>12</v>
      </c>
      <c r="AX50" s="2096">
        <f t="shared" si="122"/>
        <v>2.4</v>
      </c>
      <c r="AY50" s="2096">
        <f t="shared" si="122"/>
        <v>12</v>
      </c>
      <c r="AZ50" s="2096"/>
      <c r="BA50" s="2096">
        <f t="shared" si="122"/>
        <v>12.5</v>
      </c>
      <c r="BB50" s="2096">
        <f t="shared" si="122"/>
        <v>16.8</v>
      </c>
      <c r="BC50" s="2096"/>
      <c r="BD50" s="2096"/>
      <c r="BE50" s="2039">
        <f>SUM(BF50:BS50)</f>
        <v>401.45</v>
      </c>
      <c r="BF50" s="2092">
        <f>BF48*BF49/10</f>
        <v>4.4000000000000004</v>
      </c>
      <c r="BG50" s="2181">
        <f t="shared" ref="BG50:BS50" si="123">BG48*BG49/10</f>
        <v>10.119999999999999</v>
      </c>
      <c r="BH50" s="2181">
        <f t="shared" si="123"/>
        <v>22.439999999999998</v>
      </c>
      <c r="BI50" s="2181">
        <f t="shared" si="123"/>
        <v>77.22</v>
      </c>
      <c r="BJ50" s="2181">
        <f t="shared" si="123"/>
        <v>39.559999999999995</v>
      </c>
      <c r="BK50" s="2181">
        <f t="shared" si="123"/>
        <v>25.990000000000002</v>
      </c>
      <c r="BL50" s="2181">
        <f t="shared" si="123"/>
        <v>32.200000000000003</v>
      </c>
      <c r="BM50" s="2181">
        <f t="shared" si="123"/>
        <v>32.659999999999997</v>
      </c>
      <c r="BN50" s="2181">
        <f t="shared" si="123"/>
        <v>61.64</v>
      </c>
      <c r="BO50" s="2181">
        <f t="shared" si="123"/>
        <v>2.2999999999999998</v>
      </c>
      <c r="BP50" s="2181">
        <f t="shared" si="123"/>
        <v>71.3</v>
      </c>
      <c r="BQ50" s="2181"/>
      <c r="BR50" s="2181">
        <f t="shared" si="123"/>
        <v>13.34</v>
      </c>
      <c r="BS50" s="2181">
        <f t="shared" si="123"/>
        <v>8.2799999999999994</v>
      </c>
      <c r="BT50" s="2039">
        <f>SUM(BU50:CH50)</f>
        <v>119.81</v>
      </c>
      <c r="BU50" s="2039">
        <v>6</v>
      </c>
      <c r="BV50" s="2039">
        <v>9.0599999999999987</v>
      </c>
      <c r="BW50" s="2039">
        <v>15.25</v>
      </c>
      <c r="BX50" s="2039">
        <v>5.8</v>
      </c>
      <c r="BY50" s="2039">
        <v>12.2</v>
      </c>
      <c r="BZ50" s="2039">
        <v>6</v>
      </c>
      <c r="CA50" s="2039">
        <v>6</v>
      </c>
      <c r="CB50" s="2039">
        <v>0</v>
      </c>
      <c r="CC50" s="2039">
        <v>12</v>
      </c>
      <c r="CD50" s="2039">
        <v>0</v>
      </c>
      <c r="CE50" s="2039">
        <v>14.5</v>
      </c>
      <c r="CF50" s="2039">
        <v>0</v>
      </c>
      <c r="CG50" s="2039">
        <v>15</v>
      </c>
      <c r="CH50" s="2039">
        <v>18</v>
      </c>
      <c r="CI50" s="2007">
        <f t="shared" si="12"/>
        <v>78.919949673665172</v>
      </c>
      <c r="CJ50" s="2007"/>
      <c r="CK50" s="2007"/>
      <c r="CL50" s="2153">
        <v>320.68949999999995</v>
      </c>
      <c r="CM50" s="2153">
        <v>44.85</v>
      </c>
      <c r="CN50" s="2153"/>
      <c r="CO50" s="2241">
        <f ca="1">CO48*CO49/10</f>
        <v>3</v>
      </c>
      <c r="CP50" s="2241">
        <f t="shared" ref="CP50:DA50" ca="1" si="124">CP48*CP49/10</f>
        <v>6</v>
      </c>
      <c r="CQ50" s="2241">
        <f t="shared" ca="1" si="124"/>
        <v>2.95</v>
      </c>
      <c r="CR50" s="2241">
        <f t="shared" ca="1" si="124"/>
        <v>6</v>
      </c>
      <c r="CS50" s="2241">
        <f t="shared" ca="1" si="124"/>
        <v>6</v>
      </c>
      <c r="CT50" s="2241">
        <f t="shared" ca="1" si="124"/>
        <v>5.9</v>
      </c>
      <c r="CU50" s="2241"/>
      <c r="CV50" s="2241"/>
      <c r="CW50" s="2241"/>
      <c r="CX50" s="2241">
        <f t="shared" ca="1" si="124"/>
        <v>3</v>
      </c>
      <c r="CY50" s="2241"/>
      <c r="CZ50" s="2241">
        <f t="shared" ca="1" si="124"/>
        <v>3</v>
      </c>
      <c r="DA50" s="2241">
        <f t="shared" ca="1" si="124"/>
        <v>9</v>
      </c>
      <c r="DB50" s="2241"/>
      <c r="DC50" s="2241"/>
      <c r="DD50" s="2232">
        <f t="shared" ref="DD50" si="125">SUM(DE50:DR50)</f>
        <v>145.65</v>
      </c>
      <c r="DE50" s="2153"/>
      <c r="DF50" s="2099">
        <f>DF48*DF49/10</f>
        <v>19.04</v>
      </c>
      <c r="DG50" s="2099">
        <f t="shared" ref="DG50:DR50" si="126">DG48*DG49/10</f>
        <v>5.6</v>
      </c>
      <c r="DH50" s="2099"/>
      <c r="DI50" s="2099">
        <f t="shared" si="126"/>
        <v>12.719999999999999</v>
      </c>
      <c r="DJ50" s="2099">
        <f t="shared" si="126"/>
        <v>4.5999999999999996</v>
      </c>
      <c r="DK50" s="2099"/>
      <c r="DL50" s="2099"/>
      <c r="DM50" s="2099">
        <f t="shared" si="126"/>
        <v>13.439999999999998</v>
      </c>
      <c r="DN50" s="2099"/>
      <c r="DO50" s="2099">
        <f t="shared" si="126"/>
        <v>1.6799999999999997</v>
      </c>
      <c r="DP50" s="2099">
        <f t="shared" si="126"/>
        <v>0</v>
      </c>
      <c r="DQ50" s="2099">
        <f t="shared" si="126"/>
        <v>59.95</v>
      </c>
      <c r="DR50" s="2099">
        <f t="shared" si="126"/>
        <v>28.619999999999997</v>
      </c>
      <c r="DS50" s="2232">
        <f t="shared" ref="DS50" si="127">SUM(DT50:EG50)</f>
        <v>50</v>
      </c>
      <c r="DT50" s="2099"/>
      <c r="DU50" s="2099">
        <v>6.6</v>
      </c>
      <c r="DV50" s="2099">
        <v>6.8</v>
      </c>
      <c r="DW50" s="2099">
        <v>3.1</v>
      </c>
      <c r="DX50" s="2099">
        <v>10.050000000000001</v>
      </c>
      <c r="DY50" s="2099"/>
      <c r="DZ50" s="2099">
        <v>6.6</v>
      </c>
      <c r="EA50" s="2099"/>
      <c r="EB50" s="2099"/>
      <c r="EC50" s="2099"/>
      <c r="ED50" s="2099"/>
      <c r="EE50" s="2099"/>
      <c r="EF50" s="2099">
        <v>6.8</v>
      </c>
      <c r="EG50" s="2099">
        <v>10.050000000000001</v>
      </c>
      <c r="EH50" s="1996">
        <f t="shared" si="61"/>
        <v>45.417763911821261</v>
      </c>
      <c r="EI50" s="1997">
        <f t="shared" si="62"/>
        <v>324.74916387959865</v>
      </c>
      <c r="EJ50" s="1998">
        <f t="shared" si="63"/>
        <v>34.328870580157911</v>
      </c>
      <c r="EK50" s="2136">
        <v>104.91</v>
      </c>
      <c r="EL50" s="2136"/>
      <c r="EM50" s="2011"/>
      <c r="EN50" s="574">
        <v>120</v>
      </c>
      <c r="EO50" s="430"/>
      <c r="EP50" s="1222">
        <v>40</v>
      </c>
      <c r="EQ50" s="1763">
        <v>50</v>
      </c>
    </row>
    <row r="51" spans="1:162" s="586" customFormat="1" ht="21" customHeight="1">
      <c r="A51" s="964">
        <v>3</v>
      </c>
      <c r="B51" s="2242" t="s">
        <v>840</v>
      </c>
      <c r="C51" s="2243" t="s">
        <v>142</v>
      </c>
      <c r="D51" s="1473"/>
      <c r="E51" s="1473"/>
      <c r="F51" s="2244"/>
      <c r="G51" s="2244"/>
      <c r="H51" s="2244"/>
      <c r="I51" s="2244"/>
      <c r="J51" s="2244"/>
      <c r="K51" s="2244"/>
      <c r="L51" s="2244"/>
      <c r="M51" s="2244"/>
      <c r="N51" s="2244"/>
      <c r="O51" s="2244"/>
      <c r="P51" s="2244"/>
      <c r="Q51" s="2244"/>
      <c r="R51" s="2244"/>
      <c r="S51" s="2244"/>
      <c r="T51" s="2244"/>
      <c r="U51" s="2244"/>
      <c r="V51" s="2244"/>
      <c r="W51" s="2244"/>
      <c r="X51" s="2244"/>
      <c r="Y51" s="2245">
        <v>213.55</v>
      </c>
      <c r="Z51" s="2244"/>
      <c r="AA51" s="2244"/>
      <c r="AB51" s="2244"/>
      <c r="AC51" s="2244"/>
      <c r="AD51" s="2244"/>
      <c r="AE51" s="2244"/>
      <c r="AF51" s="2244"/>
      <c r="AG51" s="2244"/>
      <c r="AH51" s="2244"/>
      <c r="AI51" s="2244"/>
      <c r="AJ51" s="2244"/>
      <c r="AK51" s="2244"/>
      <c r="AL51" s="2244"/>
      <c r="AM51" s="2244"/>
      <c r="AN51" s="2244"/>
      <c r="AO51" s="2244"/>
      <c r="AP51" s="2244"/>
      <c r="AQ51" s="2244"/>
      <c r="AR51" s="2244"/>
      <c r="AS51" s="2244"/>
      <c r="AT51" s="2244"/>
      <c r="AU51" s="2244"/>
      <c r="AV51" s="2244"/>
      <c r="AW51" s="2244"/>
      <c r="AX51" s="2244"/>
      <c r="AY51" s="2244"/>
      <c r="AZ51" s="2244"/>
      <c r="BA51" s="2244"/>
      <c r="BB51" s="2244"/>
      <c r="BC51" s="2244"/>
      <c r="BD51" s="2246"/>
      <c r="BE51" s="2234">
        <f>SUM(BF51:BS51)</f>
        <v>428.25000000000006</v>
      </c>
      <c r="BF51" s="1836">
        <v>6.54</v>
      </c>
      <c r="BG51" s="1836">
        <v>35.200000000000003</v>
      </c>
      <c r="BH51" s="1836">
        <v>80.400000000000006</v>
      </c>
      <c r="BI51" s="1836">
        <v>21.400000000000002</v>
      </c>
      <c r="BJ51" s="1836">
        <v>36.25</v>
      </c>
      <c r="BK51" s="1836">
        <v>44.61</v>
      </c>
      <c r="BL51" s="1836">
        <v>3</v>
      </c>
      <c r="BM51" s="1836">
        <v>53</v>
      </c>
      <c r="BN51" s="1836">
        <v>4</v>
      </c>
      <c r="BO51" s="1836">
        <v>53.66</v>
      </c>
      <c r="BP51" s="1836">
        <v>28.29</v>
      </c>
      <c r="BQ51" s="1836">
        <v>9.3999999999999986</v>
      </c>
      <c r="BR51" s="1836">
        <v>13.7</v>
      </c>
      <c r="BS51" s="1836">
        <v>38.799999999999997</v>
      </c>
      <c r="BT51" s="2234">
        <f>SUM(BU51:CH51)</f>
        <v>468.25000000000006</v>
      </c>
      <c r="BU51" s="2247">
        <v>6.54</v>
      </c>
      <c r="BV51" s="2247">
        <v>35.200000000000003</v>
      </c>
      <c r="BW51" s="2247">
        <v>80.400000000000006</v>
      </c>
      <c r="BX51" s="2247">
        <v>31.400000000000002</v>
      </c>
      <c r="BY51" s="2247">
        <v>36.25</v>
      </c>
      <c r="BZ51" s="2247">
        <v>44.61</v>
      </c>
      <c r="CA51" s="2247">
        <v>3</v>
      </c>
      <c r="CB51" s="2247">
        <v>53</v>
      </c>
      <c r="CC51" s="2247">
        <v>4</v>
      </c>
      <c r="CD51" s="2247">
        <v>53.66</v>
      </c>
      <c r="CE51" s="2247">
        <v>43.29</v>
      </c>
      <c r="CF51" s="2247">
        <v>9.3999999999999986</v>
      </c>
      <c r="CG51" s="2247">
        <v>13.7</v>
      </c>
      <c r="CH51" s="2247">
        <v>53.8</v>
      </c>
      <c r="CI51" s="2248"/>
      <c r="CJ51" s="1836">
        <v>428.25000000000006</v>
      </c>
      <c r="CK51" s="2249">
        <v>439.65000000000003</v>
      </c>
      <c r="CL51" s="2249">
        <v>471.45</v>
      </c>
      <c r="CM51" s="2170">
        <f>SUM(CN51:DA51)+CM53</f>
        <v>501.45</v>
      </c>
      <c r="CN51" s="2249">
        <v>6.54</v>
      </c>
      <c r="CO51" s="2249">
        <v>35.200000000000003</v>
      </c>
      <c r="CP51" s="2249">
        <v>80.5</v>
      </c>
      <c r="CQ51" s="2249">
        <v>54</v>
      </c>
      <c r="CR51" s="2249">
        <v>40.75</v>
      </c>
      <c r="CS51" s="2249">
        <v>49.11</v>
      </c>
      <c r="CT51" s="2249">
        <v>3</v>
      </c>
      <c r="CU51" s="2249">
        <v>54</v>
      </c>
      <c r="CV51" s="2249">
        <v>4.5</v>
      </c>
      <c r="CW51" s="2249">
        <v>53.66</v>
      </c>
      <c r="CX51" s="2249">
        <v>28.29</v>
      </c>
      <c r="CY51" s="2249">
        <v>9.3999999999999986</v>
      </c>
      <c r="CZ51" s="2249">
        <v>13.7</v>
      </c>
      <c r="DA51" s="2249">
        <v>38.799999999999997</v>
      </c>
      <c r="DB51" s="2249">
        <v>471.45</v>
      </c>
      <c r="DC51" s="2249">
        <v>495.45</v>
      </c>
      <c r="DD51" s="2170">
        <f>SUM(DE51:DR51)</f>
        <v>512.94999999999993</v>
      </c>
      <c r="DE51" s="2250">
        <v>6.54</v>
      </c>
      <c r="DF51" s="2250">
        <v>35.200000000000003</v>
      </c>
      <c r="DG51" s="2250">
        <v>80.499999999999986</v>
      </c>
      <c r="DH51" s="2250">
        <f>54+DH53</f>
        <v>54</v>
      </c>
      <c r="DI51" s="2250">
        <v>40.75</v>
      </c>
      <c r="DJ51" s="2250">
        <v>49.11</v>
      </c>
      <c r="DK51" s="2250">
        <v>3</v>
      </c>
      <c r="DL51" s="2250">
        <f>54+DL53</f>
        <v>64</v>
      </c>
      <c r="DM51" s="2250">
        <v>4.5</v>
      </c>
      <c r="DN51" s="2250">
        <v>53.66</v>
      </c>
      <c r="DO51" s="2250">
        <v>28.29</v>
      </c>
      <c r="DP51" s="2250">
        <f>9.4+DP53</f>
        <v>40.9</v>
      </c>
      <c r="DQ51" s="2250">
        <v>13.700000000000001</v>
      </c>
      <c r="DR51" s="2250">
        <v>38.799999999999997</v>
      </c>
      <c r="DS51" s="2170">
        <f>SUM(DT51:EG51)+DS53</f>
        <v>512.94999999999993</v>
      </c>
      <c r="DT51" s="2250">
        <v>6.54</v>
      </c>
      <c r="DU51" s="2250">
        <v>35.200000000000003</v>
      </c>
      <c r="DV51" s="2250">
        <v>80.499999999999986</v>
      </c>
      <c r="DW51" s="2250">
        <v>54</v>
      </c>
      <c r="DX51" s="2250">
        <v>40.75</v>
      </c>
      <c r="DY51" s="2250">
        <v>49.11</v>
      </c>
      <c r="DZ51" s="2250">
        <v>3</v>
      </c>
      <c r="EA51" s="2250">
        <v>64</v>
      </c>
      <c r="EB51" s="2250">
        <v>4.5</v>
      </c>
      <c r="EC51" s="2250">
        <v>53.66</v>
      </c>
      <c r="ED51" s="2250">
        <v>28.29</v>
      </c>
      <c r="EE51" s="2250">
        <v>40.9</v>
      </c>
      <c r="EF51" s="2250">
        <v>13.700000000000001</v>
      </c>
      <c r="EG51" s="2250">
        <v>38.799999999999997</v>
      </c>
      <c r="EH51" s="1996">
        <f t="shared" si="61"/>
        <v>108.8026301834765</v>
      </c>
      <c r="EI51" s="1997">
        <f t="shared" si="62"/>
        <v>102.29334928706749</v>
      </c>
      <c r="EJ51" s="1998">
        <f t="shared" si="63"/>
        <v>100</v>
      </c>
      <c r="EK51" s="1840">
        <f>CL51+EK53</f>
        <v>511.45</v>
      </c>
      <c r="EL51" s="1840"/>
      <c r="EM51" s="2251"/>
      <c r="EN51" s="584">
        <v>468</v>
      </c>
      <c r="EO51" s="585"/>
      <c r="EP51" s="1215">
        <v>501</v>
      </c>
      <c r="EQ51" s="1769">
        <v>512.94999999999993</v>
      </c>
    </row>
    <row r="52" spans="1:162" s="1686" customFormat="1" ht="21" customHeight="1">
      <c r="A52" s="2252"/>
      <c r="B52" s="2253" t="s">
        <v>841</v>
      </c>
      <c r="C52" s="2254" t="s">
        <v>72</v>
      </c>
      <c r="D52" s="2255"/>
      <c r="E52" s="2255"/>
      <c r="F52" s="2256"/>
      <c r="G52" s="2256"/>
      <c r="H52" s="2256"/>
      <c r="I52" s="2256"/>
      <c r="J52" s="2256"/>
      <c r="K52" s="2256"/>
      <c r="L52" s="2256"/>
      <c r="M52" s="2256"/>
      <c r="N52" s="2256"/>
      <c r="O52" s="2256"/>
      <c r="P52" s="2256"/>
      <c r="Q52" s="2256"/>
      <c r="R52" s="2256"/>
      <c r="S52" s="2256"/>
      <c r="T52" s="2256"/>
      <c r="U52" s="2256"/>
      <c r="V52" s="2256"/>
      <c r="W52" s="2256"/>
      <c r="X52" s="2256"/>
      <c r="Y52" s="2257"/>
      <c r="Z52" s="2256"/>
      <c r="AA52" s="2256"/>
      <c r="AB52" s="2256"/>
      <c r="AC52" s="2256"/>
      <c r="AD52" s="2256"/>
      <c r="AE52" s="2256"/>
      <c r="AF52" s="2256"/>
      <c r="AG52" s="2256"/>
      <c r="AH52" s="2256"/>
      <c r="AI52" s="2256"/>
      <c r="AJ52" s="2256"/>
      <c r="AK52" s="2256"/>
      <c r="AL52" s="2256"/>
      <c r="AM52" s="2256"/>
      <c r="AN52" s="2256"/>
      <c r="AO52" s="2256"/>
      <c r="AP52" s="2256"/>
      <c r="AQ52" s="2256"/>
      <c r="AR52" s="2256"/>
      <c r="AS52" s="2256"/>
      <c r="AT52" s="2256"/>
      <c r="AU52" s="2256"/>
      <c r="AV52" s="2256"/>
      <c r="AW52" s="2256"/>
      <c r="AX52" s="2256"/>
      <c r="AY52" s="2256"/>
      <c r="AZ52" s="2256"/>
      <c r="BA52" s="2256"/>
      <c r="BB52" s="2256"/>
      <c r="BC52" s="2256"/>
      <c r="BD52" s="2258"/>
      <c r="BE52" s="2259">
        <v>1068</v>
      </c>
      <c r="BF52" s="2252"/>
      <c r="BG52" s="2252"/>
      <c r="BH52" s="2252"/>
      <c r="BI52" s="2252"/>
      <c r="BJ52" s="2252"/>
      <c r="BK52" s="2252"/>
      <c r="BL52" s="2252"/>
      <c r="BM52" s="2252"/>
      <c r="BN52" s="2252"/>
      <c r="BO52" s="2252"/>
      <c r="BP52" s="2252"/>
      <c r="BQ52" s="2252"/>
      <c r="BR52" s="2252"/>
      <c r="BS52" s="2252"/>
      <c r="BT52" s="2259">
        <v>1100</v>
      </c>
      <c r="BU52" s="2260"/>
      <c r="BV52" s="2260"/>
      <c r="BW52" s="2260"/>
      <c r="BX52" s="2260"/>
      <c r="BY52" s="2260"/>
      <c r="BZ52" s="2260"/>
      <c r="CA52" s="2260"/>
      <c r="CB52" s="2260"/>
      <c r="CC52" s="2260"/>
      <c r="CD52" s="2260"/>
      <c r="CE52" s="2260"/>
      <c r="CF52" s="2260"/>
      <c r="CG52" s="2260"/>
      <c r="CH52" s="2260"/>
      <c r="CI52" s="2248"/>
      <c r="CJ52" s="2261">
        <v>750</v>
      </c>
      <c r="CK52" s="2241">
        <v>1080</v>
      </c>
      <c r="CL52" s="2099">
        <v>1100</v>
      </c>
      <c r="CM52" s="2099">
        <v>1100</v>
      </c>
      <c r="CN52" s="2099"/>
      <c r="CO52" s="2099"/>
      <c r="CP52" s="2099"/>
      <c r="CQ52" s="2099"/>
      <c r="CR52" s="2099"/>
      <c r="CS52" s="2099"/>
      <c r="CT52" s="2099"/>
      <c r="CU52" s="2099"/>
      <c r="CV52" s="2099"/>
      <c r="CW52" s="2099"/>
      <c r="CX52" s="2099"/>
      <c r="CY52" s="2099"/>
      <c r="CZ52" s="2099"/>
      <c r="DA52" s="2099"/>
      <c r="DB52" s="2099">
        <v>800</v>
      </c>
      <c r="DC52" s="2099">
        <v>980</v>
      </c>
      <c r="DD52" s="2099">
        <v>1100</v>
      </c>
      <c r="DE52" s="2147"/>
      <c r="DF52" s="2147"/>
      <c r="DG52" s="2147"/>
      <c r="DH52" s="2147"/>
      <c r="DI52" s="2147"/>
      <c r="DJ52" s="2147"/>
      <c r="DK52" s="2147"/>
      <c r="DL52" s="2147"/>
      <c r="DM52" s="2147"/>
      <c r="DN52" s="2147"/>
      <c r="DO52" s="2147"/>
      <c r="DP52" s="2147"/>
      <c r="DQ52" s="2147"/>
      <c r="DR52" s="2147"/>
      <c r="DS52" s="2099">
        <v>1100</v>
      </c>
      <c r="DT52" s="2147"/>
      <c r="DU52" s="2147"/>
      <c r="DV52" s="2147"/>
      <c r="DW52" s="2147"/>
      <c r="DX52" s="2147"/>
      <c r="DY52" s="2147"/>
      <c r="DZ52" s="2147"/>
      <c r="EA52" s="2147"/>
      <c r="EB52" s="2147"/>
      <c r="EC52" s="2147"/>
      <c r="ED52" s="2147"/>
      <c r="EE52" s="2147"/>
      <c r="EF52" s="2147"/>
      <c r="EG52" s="2147"/>
      <c r="EH52" s="1996">
        <f t="shared" si="61"/>
        <v>100</v>
      </c>
      <c r="EI52" s="1997">
        <f t="shared" si="62"/>
        <v>100</v>
      </c>
      <c r="EJ52" s="1998">
        <f t="shared" si="63"/>
        <v>100</v>
      </c>
      <c r="EK52" s="2000">
        <v>1200</v>
      </c>
      <c r="EL52" s="2000"/>
      <c r="EM52" s="2262"/>
      <c r="EN52" s="1684">
        <v>1100</v>
      </c>
      <c r="EO52" s="587"/>
      <c r="EP52" s="1685">
        <v>1100</v>
      </c>
      <c r="EQ52" s="1769">
        <v>1200</v>
      </c>
      <c r="FF52" s="1687"/>
    </row>
    <row r="53" spans="1:162" s="1686" customFormat="1" ht="21" customHeight="1">
      <c r="A53" s="2252"/>
      <c r="B53" s="2253" t="s">
        <v>842</v>
      </c>
      <c r="C53" s="2254" t="s">
        <v>142</v>
      </c>
      <c r="D53" s="2255"/>
      <c r="E53" s="2255"/>
      <c r="F53" s="2256"/>
      <c r="G53" s="2256"/>
      <c r="H53" s="2256"/>
      <c r="I53" s="2256"/>
      <c r="J53" s="2256"/>
      <c r="K53" s="2256"/>
      <c r="L53" s="2256"/>
      <c r="M53" s="2256"/>
      <c r="N53" s="2256"/>
      <c r="O53" s="2256"/>
      <c r="P53" s="2256"/>
      <c r="Q53" s="2256"/>
      <c r="R53" s="2256"/>
      <c r="S53" s="2256"/>
      <c r="T53" s="2256"/>
      <c r="U53" s="2256"/>
      <c r="V53" s="2256"/>
      <c r="W53" s="2256"/>
      <c r="X53" s="2256"/>
      <c r="Y53" s="2257">
        <v>93.210000000000008</v>
      </c>
      <c r="Z53" s="2256"/>
      <c r="AA53" s="2256"/>
      <c r="AB53" s="2256"/>
      <c r="AC53" s="2256"/>
      <c r="AD53" s="2256"/>
      <c r="AE53" s="2256"/>
      <c r="AF53" s="2256"/>
      <c r="AG53" s="2256"/>
      <c r="AH53" s="2256"/>
      <c r="AI53" s="2256"/>
      <c r="AJ53" s="2256"/>
      <c r="AK53" s="2256"/>
      <c r="AL53" s="2256"/>
      <c r="AM53" s="2256"/>
      <c r="AN53" s="2256"/>
      <c r="AO53" s="2256"/>
      <c r="AP53" s="2256"/>
      <c r="AQ53" s="2256"/>
      <c r="AR53" s="2256"/>
      <c r="AS53" s="2256"/>
      <c r="AT53" s="2256"/>
      <c r="AU53" s="2256"/>
      <c r="AV53" s="2256"/>
      <c r="AW53" s="2256"/>
      <c r="AX53" s="2256"/>
      <c r="AY53" s="2256"/>
      <c r="AZ53" s="2256"/>
      <c r="BA53" s="2256"/>
      <c r="BB53" s="2256"/>
      <c r="BC53" s="2256"/>
      <c r="BD53" s="2258"/>
      <c r="BE53" s="2130">
        <f>SUM(BF53:BS53)</f>
        <v>214.7</v>
      </c>
      <c r="BF53" s="2252"/>
      <c r="BG53" s="2252"/>
      <c r="BH53" s="2252">
        <v>33.4</v>
      </c>
      <c r="BI53" s="2252">
        <v>19.400000000000002</v>
      </c>
      <c r="BJ53" s="2252">
        <v>18.899999999999999</v>
      </c>
      <c r="BK53" s="2252">
        <v>21.1</v>
      </c>
      <c r="BL53" s="2252"/>
      <c r="BM53" s="2252">
        <v>50.7</v>
      </c>
      <c r="BN53" s="2252"/>
      <c r="BO53" s="2252">
        <v>27.5</v>
      </c>
      <c r="BP53" s="2252">
        <v>15.2</v>
      </c>
      <c r="BQ53" s="2252"/>
      <c r="BR53" s="2252">
        <v>12.7</v>
      </c>
      <c r="BS53" s="2252">
        <v>15.8</v>
      </c>
      <c r="BT53" s="2130">
        <f>SUM(BU53:CH53)</f>
        <v>40</v>
      </c>
      <c r="BU53" s="2260"/>
      <c r="BV53" s="2260"/>
      <c r="BW53" s="2260"/>
      <c r="BX53" s="2260">
        <v>10</v>
      </c>
      <c r="BY53" s="2260"/>
      <c r="BZ53" s="2260"/>
      <c r="CA53" s="2260"/>
      <c r="CB53" s="2260"/>
      <c r="CC53" s="2260"/>
      <c r="CD53" s="2260"/>
      <c r="CE53" s="2260">
        <v>15</v>
      </c>
      <c r="CF53" s="2260"/>
      <c r="CG53" s="2260"/>
      <c r="CH53" s="2260">
        <v>15</v>
      </c>
      <c r="CI53" s="2248"/>
      <c r="CJ53" s="2248">
        <v>0</v>
      </c>
      <c r="CK53" s="2248">
        <v>11.4</v>
      </c>
      <c r="CL53" s="2153">
        <v>43.2</v>
      </c>
      <c r="CM53" s="2241">
        <v>30</v>
      </c>
      <c r="CN53" s="2263"/>
      <c r="CO53" s="2263"/>
      <c r="CP53" s="2263"/>
      <c r="CQ53" s="2263"/>
      <c r="CR53" s="2263"/>
      <c r="CS53" s="2153"/>
      <c r="CT53" s="2153"/>
      <c r="CU53" s="2153"/>
      <c r="CV53" s="2153"/>
      <c r="CW53" s="2153"/>
      <c r="CX53" s="2153"/>
      <c r="CY53" s="2153"/>
      <c r="CZ53" s="2153"/>
      <c r="DA53" s="2153"/>
      <c r="DB53" s="2153"/>
      <c r="DC53" s="2153">
        <v>24</v>
      </c>
      <c r="DD53" s="2241">
        <f>SUM(DE53:DR53)</f>
        <v>41.5</v>
      </c>
      <c r="DE53" s="2264"/>
      <c r="DF53" s="2264"/>
      <c r="DG53" s="2264"/>
      <c r="DH53" s="2264"/>
      <c r="DI53" s="2264"/>
      <c r="DJ53" s="2146"/>
      <c r="DK53" s="2146"/>
      <c r="DL53" s="2099">
        <v>10</v>
      </c>
      <c r="DM53" s="2099"/>
      <c r="DN53" s="2099"/>
      <c r="DO53" s="2099"/>
      <c r="DP53" s="2241">
        <v>31.5</v>
      </c>
      <c r="DQ53" s="2146"/>
      <c r="DR53" s="2146"/>
      <c r="DS53" s="2241"/>
      <c r="DT53" s="2264"/>
      <c r="DU53" s="2264"/>
      <c r="DV53" s="2264"/>
      <c r="DW53" s="2264"/>
      <c r="DX53" s="2264"/>
      <c r="DY53" s="2146"/>
      <c r="DZ53" s="2146"/>
      <c r="EA53" s="2265"/>
      <c r="EB53" s="2265"/>
      <c r="EC53" s="2265"/>
      <c r="ED53" s="2265"/>
      <c r="EE53" s="2147"/>
      <c r="EF53" s="2146"/>
      <c r="EG53" s="2146"/>
      <c r="EH53" s="1996">
        <f t="shared" si="61"/>
        <v>96.06481481481481</v>
      </c>
      <c r="EI53" s="1997">
        <f t="shared" si="62"/>
        <v>138.33333333333334</v>
      </c>
      <c r="EJ53" s="1998">
        <f t="shared" si="63"/>
        <v>0</v>
      </c>
      <c r="EK53" s="2007">
        <v>40</v>
      </c>
      <c r="EL53" s="2007"/>
      <c r="EM53" s="2262"/>
      <c r="EN53" s="1684">
        <v>40</v>
      </c>
      <c r="EO53" s="587"/>
      <c r="EP53" s="1685">
        <f>50-20</f>
        <v>30</v>
      </c>
      <c r="EQ53" s="1769"/>
      <c r="ER53" s="1696"/>
    </row>
    <row r="54" spans="1:162" s="588" customFormat="1" ht="15">
      <c r="A54" s="2252"/>
      <c r="B54" s="2253" t="s">
        <v>843</v>
      </c>
      <c r="C54" s="2254" t="s">
        <v>142</v>
      </c>
      <c r="D54" s="2266"/>
      <c r="E54" s="2266"/>
      <c r="F54" s="2259"/>
      <c r="G54" s="2259"/>
      <c r="H54" s="2259"/>
      <c r="I54" s="2259"/>
      <c r="J54" s="2259"/>
      <c r="K54" s="2259"/>
      <c r="L54" s="2259"/>
      <c r="M54" s="2259"/>
      <c r="N54" s="2259"/>
      <c r="O54" s="2259"/>
      <c r="P54" s="2259"/>
      <c r="Q54" s="2259"/>
      <c r="R54" s="2259"/>
      <c r="S54" s="2259"/>
      <c r="T54" s="2259"/>
      <c r="U54" s="2259"/>
      <c r="V54" s="2259"/>
      <c r="W54" s="2259"/>
      <c r="X54" s="2259"/>
      <c r="Y54" s="2267">
        <v>56.56</v>
      </c>
      <c r="Z54" s="2259"/>
      <c r="AA54" s="2259"/>
      <c r="AB54" s="2259"/>
      <c r="AC54" s="2259"/>
      <c r="AD54" s="2259"/>
      <c r="AE54" s="2259"/>
      <c r="AF54" s="2259"/>
      <c r="AG54" s="2259"/>
      <c r="AH54" s="2259"/>
      <c r="AI54" s="2259"/>
      <c r="AJ54" s="2259"/>
      <c r="AK54" s="2259"/>
      <c r="AL54" s="2259"/>
      <c r="AM54" s="2259"/>
      <c r="AN54" s="2259"/>
      <c r="AO54" s="2259"/>
      <c r="AP54" s="2259"/>
      <c r="AQ54" s="2259"/>
      <c r="AR54" s="2259"/>
      <c r="AS54" s="2259"/>
      <c r="AT54" s="2259"/>
      <c r="AU54" s="2259"/>
      <c r="AV54" s="2259"/>
      <c r="AW54" s="2259"/>
      <c r="AX54" s="2259"/>
      <c r="AY54" s="2259"/>
      <c r="AZ54" s="2259"/>
      <c r="BA54" s="2259"/>
      <c r="BB54" s="2259"/>
      <c r="BC54" s="2259"/>
      <c r="BD54" s="2268"/>
      <c r="BE54" s="2130">
        <f>SUM(BF54:BS54)</f>
        <v>161.26</v>
      </c>
      <c r="BF54" s="2252"/>
      <c r="BG54" s="2252"/>
      <c r="BH54" s="2252"/>
      <c r="BI54" s="2252"/>
      <c r="BJ54" s="2252"/>
      <c r="BK54" s="2252"/>
      <c r="BL54" s="2252"/>
      <c r="BM54" s="2252">
        <v>50.76</v>
      </c>
      <c r="BN54" s="2252"/>
      <c r="BO54" s="2252">
        <v>48.5</v>
      </c>
      <c r="BP54" s="2252">
        <v>16</v>
      </c>
      <c r="BQ54" s="2252">
        <v>8</v>
      </c>
      <c r="BR54" s="2252"/>
      <c r="BS54" s="2252">
        <v>38</v>
      </c>
      <c r="BT54" s="2130">
        <f>SUM(BU54:CH54)</f>
        <v>191.26</v>
      </c>
      <c r="BU54" s="2269"/>
      <c r="BV54" s="2269"/>
      <c r="BW54" s="2269"/>
      <c r="BX54" s="2269"/>
      <c r="BY54" s="2269"/>
      <c r="BZ54" s="2269"/>
      <c r="CA54" s="2269"/>
      <c r="CB54" s="2269">
        <v>50.76</v>
      </c>
      <c r="CC54" s="2269"/>
      <c r="CD54" s="2269">
        <v>48.5</v>
      </c>
      <c r="CE54" s="2269">
        <v>31</v>
      </c>
      <c r="CF54" s="2269">
        <v>8</v>
      </c>
      <c r="CG54" s="2269"/>
      <c r="CH54" s="2269">
        <v>53</v>
      </c>
      <c r="CI54" s="2248"/>
      <c r="CJ54" s="2248">
        <v>161.26</v>
      </c>
      <c r="CK54" s="2248">
        <v>161.26</v>
      </c>
      <c r="CL54" s="2153">
        <v>161.26</v>
      </c>
      <c r="CM54" s="2153">
        <f>SUM(CN54:DA54)</f>
        <v>161.26</v>
      </c>
      <c r="CN54" s="2241"/>
      <c r="CO54" s="2241"/>
      <c r="CP54" s="2241"/>
      <c r="CQ54" s="2241"/>
      <c r="CR54" s="2241"/>
      <c r="CS54" s="2241"/>
      <c r="CT54" s="2241"/>
      <c r="CU54" s="2241">
        <v>50.76</v>
      </c>
      <c r="CV54" s="2241"/>
      <c r="CW54" s="2241">
        <v>48.5</v>
      </c>
      <c r="CX54" s="2241">
        <f>31-15</f>
        <v>16</v>
      </c>
      <c r="CY54" s="2241">
        <v>8</v>
      </c>
      <c r="CZ54" s="2241"/>
      <c r="DA54" s="2241">
        <f>53-15</f>
        <v>38</v>
      </c>
      <c r="DB54" s="2153">
        <v>156.96</v>
      </c>
      <c r="DC54" s="2153">
        <v>175.95999999999998</v>
      </c>
      <c r="DD54" s="2153">
        <f>SUM(DE54:DR54)</f>
        <v>188.45999999999998</v>
      </c>
      <c r="DE54" s="2270">
        <v>0</v>
      </c>
      <c r="DF54" s="2270">
        <v>0</v>
      </c>
      <c r="DG54" s="2270">
        <v>0</v>
      </c>
      <c r="DH54" s="2270">
        <v>0</v>
      </c>
      <c r="DI54" s="2270">
        <v>0</v>
      </c>
      <c r="DJ54" s="2270">
        <v>0</v>
      </c>
      <c r="DK54" s="2270">
        <v>0</v>
      </c>
      <c r="DL54" s="2270">
        <f>50.76</f>
        <v>50.76</v>
      </c>
      <c r="DM54" s="2270">
        <v>0</v>
      </c>
      <c r="DN54" s="2270">
        <v>48.5</v>
      </c>
      <c r="DO54" s="2270">
        <v>16</v>
      </c>
      <c r="DP54" s="2270">
        <f>7.4+31.5</f>
        <v>38.9</v>
      </c>
      <c r="DQ54" s="2270">
        <v>0</v>
      </c>
      <c r="DR54" s="2270">
        <v>34.299999999999997</v>
      </c>
      <c r="DS54" s="2153">
        <f>SUM(DT54:EG54)</f>
        <v>188.45999999999998</v>
      </c>
      <c r="DT54" s="2270">
        <v>0</v>
      </c>
      <c r="DU54" s="2270">
        <v>0</v>
      </c>
      <c r="DV54" s="2270">
        <v>0</v>
      </c>
      <c r="DW54" s="2270">
        <v>0</v>
      </c>
      <c r="DX54" s="2270">
        <v>0</v>
      </c>
      <c r="DY54" s="2270">
        <v>0</v>
      </c>
      <c r="DZ54" s="2270">
        <v>0</v>
      </c>
      <c r="EA54" s="2270">
        <v>50.76</v>
      </c>
      <c r="EB54" s="2270">
        <v>0</v>
      </c>
      <c r="EC54" s="2270">
        <v>48.5</v>
      </c>
      <c r="ED54" s="2270">
        <v>16</v>
      </c>
      <c r="EE54" s="2271">
        <v>38.9</v>
      </c>
      <c r="EF54" s="2270">
        <v>0</v>
      </c>
      <c r="EG54" s="2270">
        <v>34.299999999999997</v>
      </c>
      <c r="EH54" s="1996">
        <f t="shared" si="61"/>
        <v>116.86717102815329</v>
      </c>
      <c r="EI54" s="1997">
        <f t="shared" si="62"/>
        <v>116.86717102815329</v>
      </c>
      <c r="EJ54" s="1998">
        <f t="shared" si="63"/>
        <v>100</v>
      </c>
      <c r="EK54" s="2007">
        <v>161.26</v>
      </c>
      <c r="EL54" s="2007"/>
      <c r="EM54" s="2272"/>
      <c r="EN54" s="584"/>
      <c r="EO54" s="587"/>
      <c r="EP54" s="1216"/>
      <c r="EQ54" s="1769"/>
    </row>
    <row r="55" spans="1:162" s="192" customFormat="1" ht="15" customHeight="1">
      <c r="A55" s="1825" t="s">
        <v>152</v>
      </c>
      <c r="B55" s="1976" t="s">
        <v>153</v>
      </c>
      <c r="C55" s="1468"/>
      <c r="D55" s="1470"/>
      <c r="E55" s="1470"/>
      <c r="F55" s="1469"/>
      <c r="G55" s="1469"/>
      <c r="H55" s="1469"/>
      <c r="I55" s="1469"/>
      <c r="J55" s="1469"/>
      <c r="K55" s="1469"/>
      <c r="L55" s="1469"/>
      <c r="M55" s="1469"/>
      <c r="N55" s="1469"/>
      <c r="O55" s="1469"/>
      <c r="P55" s="1469"/>
      <c r="Q55" s="1469"/>
      <c r="R55" s="1469"/>
      <c r="S55" s="1469"/>
      <c r="T55" s="1469"/>
      <c r="U55" s="1469"/>
      <c r="V55" s="1469"/>
      <c r="W55" s="1469"/>
      <c r="X55" s="1469"/>
      <c r="Y55" s="1469"/>
      <c r="Z55" s="1469"/>
      <c r="AA55" s="1469"/>
      <c r="AB55" s="1469"/>
      <c r="AC55" s="1469"/>
      <c r="AD55" s="1469"/>
      <c r="AE55" s="1469"/>
      <c r="AF55" s="1469"/>
      <c r="AG55" s="1469"/>
      <c r="AH55" s="1469"/>
      <c r="AI55" s="1469"/>
      <c r="AJ55" s="1469"/>
      <c r="AK55" s="1469"/>
      <c r="AL55" s="1469"/>
      <c r="AM55" s="1469"/>
      <c r="AN55" s="1469"/>
      <c r="AO55" s="2244"/>
      <c r="AP55" s="2244"/>
      <c r="AQ55" s="2244"/>
      <c r="AR55" s="2244"/>
      <c r="AS55" s="2244"/>
      <c r="AT55" s="2244"/>
      <c r="AU55" s="2244"/>
      <c r="AV55" s="2244"/>
      <c r="AW55" s="2244"/>
      <c r="AX55" s="2244"/>
      <c r="AY55" s="2244"/>
      <c r="AZ55" s="2244"/>
      <c r="BA55" s="2244"/>
      <c r="BB55" s="2244"/>
      <c r="BC55" s="2244"/>
      <c r="BD55" s="2244"/>
      <c r="BE55" s="2273"/>
      <c r="BF55" s="964"/>
      <c r="BG55" s="964"/>
      <c r="BH55" s="964"/>
      <c r="BI55" s="964"/>
      <c r="BJ55" s="964"/>
      <c r="BK55" s="964"/>
      <c r="BL55" s="964"/>
      <c r="BM55" s="964"/>
      <c r="BN55" s="964"/>
      <c r="BO55" s="964"/>
      <c r="BP55" s="964"/>
      <c r="BQ55" s="964"/>
      <c r="BR55" s="964"/>
      <c r="BS55" s="964"/>
      <c r="BT55" s="1469"/>
      <c r="BU55" s="2244"/>
      <c r="BV55" s="2244"/>
      <c r="BW55" s="2244"/>
      <c r="BX55" s="2244"/>
      <c r="BY55" s="2244"/>
      <c r="BZ55" s="2244"/>
      <c r="CA55" s="2244"/>
      <c r="CB55" s="2244"/>
      <c r="CC55" s="2244"/>
      <c r="CD55" s="2244"/>
      <c r="CE55" s="2244"/>
      <c r="CF55" s="2244"/>
      <c r="CG55" s="2244"/>
      <c r="CH55" s="2244"/>
      <c r="CI55" s="2007"/>
      <c r="CJ55" s="2007"/>
      <c r="CK55" s="2007"/>
      <c r="CL55" s="2007"/>
      <c r="CM55" s="2007"/>
      <c r="CN55" s="2007"/>
      <c r="CO55" s="2007"/>
      <c r="CP55" s="2007"/>
      <c r="CQ55" s="2007"/>
      <c r="CR55" s="2007"/>
      <c r="CS55" s="2007"/>
      <c r="CT55" s="2007"/>
      <c r="CU55" s="2007"/>
      <c r="CV55" s="2007"/>
      <c r="CW55" s="2007"/>
      <c r="CX55" s="2007"/>
      <c r="CY55" s="2007"/>
      <c r="CZ55" s="2007"/>
      <c r="DA55" s="2007"/>
      <c r="DB55" s="2007"/>
      <c r="DC55" s="2007"/>
      <c r="DD55" s="2007"/>
      <c r="DE55" s="2007"/>
      <c r="DF55" s="2007"/>
      <c r="DG55" s="2007"/>
      <c r="DH55" s="2007"/>
      <c r="DI55" s="2007"/>
      <c r="DJ55" s="2007"/>
      <c r="DK55" s="2274"/>
      <c r="DL55" s="2274"/>
      <c r="DM55" s="2274"/>
      <c r="DN55" s="2274"/>
      <c r="DO55" s="2274"/>
      <c r="DP55" s="2274"/>
      <c r="DQ55" s="2274"/>
      <c r="DR55" s="2007"/>
      <c r="DS55" s="2007"/>
      <c r="DT55" s="2007"/>
      <c r="DU55" s="2007"/>
      <c r="DV55" s="2007"/>
      <c r="DW55" s="2007"/>
      <c r="DX55" s="2007"/>
      <c r="DY55" s="2007"/>
      <c r="DZ55" s="2007"/>
      <c r="EA55" s="2007"/>
      <c r="EB55" s="2007"/>
      <c r="EC55" s="2007"/>
      <c r="ED55" s="2007"/>
      <c r="EE55" s="2007"/>
      <c r="EF55" s="2007"/>
      <c r="EG55" s="2007"/>
      <c r="EH55" s="1996"/>
      <c r="EI55" s="1997"/>
      <c r="EJ55" s="1998"/>
      <c r="EK55" s="2007"/>
      <c r="EL55" s="2007"/>
      <c r="EM55" s="1986"/>
      <c r="EN55" s="570"/>
      <c r="EO55" s="427"/>
      <c r="EP55" s="1212"/>
      <c r="EQ55" s="1762"/>
    </row>
    <row r="56" spans="1:162" s="37" customFormat="1" ht="21" hidden="1" customHeight="1">
      <c r="A56" s="1825">
        <v>1</v>
      </c>
      <c r="B56" s="1976" t="s">
        <v>154</v>
      </c>
      <c r="C56" s="1468"/>
      <c r="D56" s="2275"/>
      <c r="E56" s="2275"/>
      <c r="F56" s="2276"/>
      <c r="G56" s="2276"/>
      <c r="H56" s="2276"/>
      <c r="I56" s="2276"/>
      <c r="J56" s="2276"/>
      <c r="K56" s="2276"/>
      <c r="L56" s="2276"/>
      <c r="M56" s="2276"/>
      <c r="N56" s="2276"/>
      <c r="O56" s="2276"/>
      <c r="P56" s="2276"/>
      <c r="Q56" s="2276"/>
      <c r="R56" s="2276"/>
      <c r="S56" s="2276"/>
      <c r="T56" s="2276"/>
      <c r="U56" s="2276"/>
      <c r="V56" s="2276"/>
      <c r="W56" s="2276"/>
      <c r="X56" s="2276"/>
      <c r="Y56" s="2276"/>
      <c r="Z56" s="2276"/>
      <c r="AA56" s="2276"/>
      <c r="AB56" s="2276"/>
      <c r="AC56" s="2276"/>
      <c r="AD56" s="2276"/>
      <c r="AE56" s="2276"/>
      <c r="AF56" s="2276"/>
      <c r="AG56" s="2276"/>
      <c r="AH56" s="2276"/>
      <c r="AI56" s="2276"/>
      <c r="AJ56" s="2276"/>
      <c r="AK56" s="2276"/>
      <c r="AL56" s="2276"/>
      <c r="AM56" s="2276"/>
      <c r="AN56" s="2276"/>
      <c r="AO56" s="2273"/>
      <c r="AP56" s="2273"/>
      <c r="AQ56" s="2273"/>
      <c r="AR56" s="2273"/>
      <c r="AS56" s="2273"/>
      <c r="AT56" s="2273"/>
      <c r="AU56" s="2273"/>
      <c r="AV56" s="2273"/>
      <c r="AW56" s="2273"/>
      <c r="AX56" s="2273"/>
      <c r="AY56" s="2273"/>
      <c r="AZ56" s="2273"/>
      <c r="BA56" s="2273"/>
      <c r="BB56" s="2273"/>
      <c r="BC56" s="2273"/>
      <c r="BD56" s="2273"/>
      <c r="BE56" s="2273"/>
      <c r="BF56" s="964"/>
      <c r="BG56" s="964"/>
      <c r="BH56" s="964"/>
      <c r="BI56" s="964"/>
      <c r="BJ56" s="964"/>
      <c r="BK56" s="964"/>
      <c r="BL56" s="964"/>
      <c r="BM56" s="964"/>
      <c r="BN56" s="964"/>
      <c r="BO56" s="964"/>
      <c r="BP56" s="964"/>
      <c r="BQ56" s="964"/>
      <c r="BR56" s="964"/>
      <c r="BS56" s="964"/>
      <c r="BT56" s="2276"/>
      <c r="BU56" s="2273"/>
      <c r="BV56" s="2273"/>
      <c r="BW56" s="2273"/>
      <c r="BX56" s="2273"/>
      <c r="BY56" s="2273"/>
      <c r="BZ56" s="2273"/>
      <c r="CA56" s="2273"/>
      <c r="CB56" s="2273"/>
      <c r="CC56" s="2273"/>
      <c r="CD56" s="2273"/>
      <c r="CE56" s="2273"/>
      <c r="CF56" s="2273"/>
      <c r="CG56" s="2273"/>
      <c r="CH56" s="2273"/>
      <c r="CI56" s="2007"/>
      <c r="CJ56" s="2007"/>
      <c r="CK56" s="2007"/>
      <c r="CL56" s="2007"/>
      <c r="CM56" s="2007"/>
      <c r="CN56" s="2007"/>
      <c r="CO56" s="2007"/>
      <c r="CP56" s="2007"/>
      <c r="CQ56" s="2007"/>
      <c r="CR56" s="2007"/>
      <c r="CS56" s="2007"/>
      <c r="CT56" s="2007"/>
      <c r="CU56" s="2007"/>
      <c r="CV56" s="2007"/>
      <c r="CW56" s="2007"/>
      <c r="CX56" s="2007"/>
      <c r="CY56" s="2007"/>
      <c r="CZ56" s="2007"/>
      <c r="DA56" s="2007"/>
      <c r="DB56" s="2007"/>
      <c r="DC56" s="2007"/>
      <c r="DD56" s="2007"/>
      <c r="DE56" s="2007"/>
      <c r="DF56" s="2007"/>
      <c r="DG56" s="2007"/>
      <c r="DH56" s="2007"/>
      <c r="DI56" s="2007"/>
      <c r="DJ56" s="2007"/>
      <c r="DK56" s="2274"/>
      <c r="DL56" s="2274"/>
      <c r="DM56" s="2274"/>
      <c r="DN56" s="2274"/>
      <c r="DO56" s="2274"/>
      <c r="DP56" s="2274"/>
      <c r="DQ56" s="2274"/>
      <c r="DR56" s="2007"/>
      <c r="DS56" s="2007"/>
      <c r="DT56" s="2007"/>
      <c r="DU56" s="2007"/>
      <c r="DV56" s="2007"/>
      <c r="DW56" s="2007"/>
      <c r="DX56" s="2007"/>
      <c r="DY56" s="2007"/>
      <c r="DZ56" s="2007"/>
      <c r="EA56" s="2007"/>
      <c r="EB56" s="2007"/>
      <c r="EC56" s="2007"/>
      <c r="ED56" s="2007"/>
      <c r="EE56" s="2007"/>
      <c r="EF56" s="2007"/>
      <c r="EG56" s="2007"/>
      <c r="EH56" s="1996" t="e">
        <f t="shared" si="61"/>
        <v>#DIV/0!</v>
      </c>
      <c r="EI56" s="1997" t="e">
        <f t="shared" si="62"/>
        <v>#DIV/0!</v>
      </c>
      <c r="EJ56" s="1998" t="e">
        <f t="shared" si="63"/>
        <v>#DIV/0!</v>
      </c>
      <c r="EK56" s="2007"/>
      <c r="EL56" s="2007"/>
      <c r="EM56" s="2116"/>
      <c r="EN56" s="570"/>
      <c r="EO56" s="431"/>
      <c r="EP56" s="1212"/>
      <c r="EQ56" s="1762"/>
    </row>
    <row r="57" spans="1:162" s="32" customFormat="1" ht="21" hidden="1" customHeight="1">
      <c r="A57" s="2056" t="s">
        <v>19</v>
      </c>
      <c r="B57" s="2057" t="s">
        <v>155</v>
      </c>
      <c r="C57" s="2277"/>
      <c r="D57" s="2275"/>
      <c r="E57" s="2275"/>
      <c r="F57" s="2276"/>
      <c r="G57" s="2278"/>
      <c r="H57" s="2278"/>
      <c r="I57" s="2278"/>
      <c r="J57" s="2278"/>
      <c r="K57" s="2278"/>
      <c r="L57" s="2278"/>
      <c r="M57" s="2278"/>
      <c r="N57" s="2278"/>
      <c r="O57" s="2278"/>
      <c r="P57" s="2278"/>
      <c r="Q57" s="2278"/>
      <c r="R57" s="2278"/>
      <c r="S57" s="2278"/>
      <c r="T57" s="2278"/>
      <c r="U57" s="2278"/>
      <c r="V57" s="2278"/>
      <c r="W57" s="2278"/>
      <c r="X57" s="2278"/>
      <c r="Y57" s="2278"/>
      <c r="Z57" s="2278"/>
      <c r="AA57" s="2278"/>
      <c r="AB57" s="2278"/>
      <c r="AC57" s="2278"/>
      <c r="AD57" s="2278"/>
      <c r="AE57" s="2278"/>
      <c r="AF57" s="2278"/>
      <c r="AG57" s="2278"/>
      <c r="AH57" s="2278"/>
      <c r="AI57" s="2278"/>
      <c r="AJ57" s="2278"/>
      <c r="AK57" s="2278"/>
      <c r="AL57" s="2278"/>
      <c r="AM57" s="2278"/>
      <c r="AN57" s="2278"/>
      <c r="AO57" s="2279"/>
      <c r="AP57" s="2279"/>
      <c r="AQ57" s="2279"/>
      <c r="AR57" s="2279"/>
      <c r="AS57" s="2279"/>
      <c r="AT57" s="2279"/>
      <c r="AU57" s="2279"/>
      <c r="AV57" s="2279"/>
      <c r="AW57" s="2279"/>
      <c r="AX57" s="2279"/>
      <c r="AY57" s="2279"/>
      <c r="AZ57" s="2279"/>
      <c r="BA57" s="2279"/>
      <c r="BB57" s="2279"/>
      <c r="BC57" s="2279"/>
      <c r="BD57" s="2279"/>
      <c r="BE57" s="2280"/>
      <c r="BF57" s="2281"/>
      <c r="BG57" s="2281"/>
      <c r="BH57" s="2281"/>
      <c r="BI57" s="2281"/>
      <c r="BJ57" s="2281"/>
      <c r="BK57" s="2281"/>
      <c r="BL57" s="2281"/>
      <c r="BM57" s="2281"/>
      <c r="BN57" s="2281"/>
      <c r="BO57" s="2281"/>
      <c r="BP57" s="2281"/>
      <c r="BQ57" s="2281"/>
      <c r="BR57" s="2281"/>
      <c r="BS57" s="2281"/>
      <c r="BT57" s="2278"/>
      <c r="BU57" s="2279"/>
      <c r="BV57" s="2279"/>
      <c r="BW57" s="2279"/>
      <c r="BX57" s="2279"/>
      <c r="BY57" s="2279"/>
      <c r="BZ57" s="2279"/>
      <c r="CA57" s="2279"/>
      <c r="CB57" s="2279"/>
      <c r="CC57" s="2279"/>
      <c r="CD57" s="2279"/>
      <c r="CE57" s="2279"/>
      <c r="CF57" s="2279"/>
      <c r="CG57" s="2279"/>
      <c r="CH57" s="2279"/>
      <c r="CI57" s="2007"/>
      <c r="CJ57" s="2007"/>
      <c r="CK57" s="2007"/>
      <c r="CL57" s="2007"/>
      <c r="CM57" s="2007"/>
      <c r="CN57" s="2007"/>
      <c r="CO57" s="2007"/>
      <c r="CP57" s="2007"/>
      <c r="CQ57" s="2007"/>
      <c r="CR57" s="2007"/>
      <c r="CS57" s="2007"/>
      <c r="CT57" s="2007"/>
      <c r="CU57" s="2007"/>
      <c r="CV57" s="2007"/>
      <c r="CW57" s="2007"/>
      <c r="CX57" s="2007"/>
      <c r="CY57" s="2007"/>
      <c r="CZ57" s="2007"/>
      <c r="DA57" s="2007"/>
      <c r="DB57" s="2007"/>
      <c r="DC57" s="2007"/>
      <c r="DD57" s="2007"/>
      <c r="DE57" s="2007"/>
      <c r="DF57" s="2007"/>
      <c r="DG57" s="2007"/>
      <c r="DH57" s="2007"/>
      <c r="DI57" s="2007"/>
      <c r="DJ57" s="2007"/>
      <c r="DK57" s="2274"/>
      <c r="DL57" s="2274"/>
      <c r="DM57" s="2274"/>
      <c r="DN57" s="2274"/>
      <c r="DO57" s="2274"/>
      <c r="DP57" s="2274"/>
      <c r="DQ57" s="2274"/>
      <c r="DR57" s="2007"/>
      <c r="DS57" s="2007"/>
      <c r="DT57" s="2007"/>
      <c r="DU57" s="2007"/>
      <c r="DV57" s="2007"/>
      <c r="DW57" s="2007"/>
      <c r="DX57" s="2007"/>
      <c r="DY57" s="2007"/>
      <c r="DZ57" s="2007"/>
      <c r="EA57" s="2007"/>
      <c r="EB57" s="2007"/>
      <c r="EC57" s="2007"/>
      <c r="ED57" s="2007"/>
      <c r="EE57" s="2007"/>
      <c r="EF57" s="2007"/>
      <c r="EG57" s="2007"/>
      <c r="EH57" s="1996" t="e">
        <f t="shared" si="61"/>
        <v>#DIV/0!</v>
      </c>
      <c r="EI57" s="1997" t="e">
        <f t="shared" si="62"/>
        <v>#DIV/0!</v>
      </c>
      <c r="EJ57" s="1998" t="e">
        <f t="shared" si="63"/>
        <v>#DIV/0!</v>
      </c>
      <c r="EK57" s="2007"/>
      <c r="EL57" s="2007"/>
      <c r="EM57" s="2176"/>
      <c r="EN57" s="570"/>
      <c r="EO57" s="431"/>
      <c r="EP57" s="1212"/>
      <c r="EQ57" s="1762"/>
      <c r="ER57" s="193"/>
      <c r="ES57" s="193"/>
      <c r="ET57" s="193"/>
    </row>
    <row r="58" spans="1:162" s="33" customFormat="1" ht="21" hidden="1" customHeight="1">
      <c r="A58" s="2191"/>
      <c r="B58" s="1486" t="s">
        <v>753</v>
      </c>
      <c r="C58" s="1477" t="s">
        <v>142</v>
      </c>
      <c r="D58" s="2282">
        <v>71.5</v>
      </c>
      <c r="E58" s="2282">
        <v>71.5</v>
      </c>
      <c r="F58" s="2149">
        <v>71.5</v>
      </c>
      <c r="G58" s="2158">
        <f>SUM(H58:U58)</f>
        <v>50</v>
      </c>
      <c r="H58" s="2158"/>
      <c r="I58" s="2158">
        <v>10</v>
      </c>
      <c r="J58" s="2158">
        <v>10</v>
      </c>
      <c r="K58" s="2158">
        <v>3</v>
      </c>
      <c r="L58" s="2158">
        <v>3</v>
      </c>
      <c r="M58" s="2158"/>
      <c r="N58" s="2158"/>
      <c r="O58" s="2158"/>
      <c r="P58" s="2158"/>
      <c r="Q58" s="2158">
        <v>5</v>
      </c>
      <c r="R58" s="2158">
        <v>5</v>
      </c>
      <c r="S58" s="2158">
        <v>4</v>
      </c>
      <c r="T58" s="2158">
        <v>5</v>
      </c>
      <c r="U58" s="2158">
        <v>5</v>
      </c>
      <c r="V58" s="2033">
        <v>59.8</v>
      </c>
      <c r="W58" s="2033">
        <v>59.8</v>
      </c>
      <c r="X58" s="2179">
        <v>57.8</v>
      </c>
      <c r="Y58" s="2283">
        <f>SUM(Z58:AM58)</f>
        <v>59.8</v>
      </c>
      <c r="Z58" s="2080"/>
      <c r="AA58" s="2283">
        <v>13.8</v>
      </c>
      <c r="AB58" s="2283">
        <v>17</v>
      </c>
      <c r="AC58" s="2283"/>
      <c r="AD58" s="2283">
        <v>4</v>
      </c>
      <c r="AE58" s="2283"/>
      <c r="AF58" s="2283"/>
      <c r="AG58" s="2283"/>
      <c r="AH58" s="2283"/>
      <c r="AI58" s="2283">
        <v>5</v>
      </c>
      <c r="AJ58" s="2283">
        <v>6.5</v>
      </c>
      <c r="AK58" s="2283">
        <v>6</v>
      </c>
      <c r="AL58" s="2283">
        <v>2.5</v>
      </c>
      <c r="AM58" s="2283">
        <v>5</v>
      </c>
      <c r="AN58" s="2283">
        <f>SUM(AO58:BB58)</f>
        <v>50</v>
      </c>
      <c r="AO58" s="2284"/>
      <c r="AP58" s="2285">
        <v>10</v>
      </c>
      <c r="AQ58" s="2285">
        <v>11</v>
      </c>
      <c r="AR58" s="2285"/>
      <c r="AS58" s="2285">
        <v>4</v>
      </c>
      <c r="AT58" s="2285"/>
      <c r="AU58" s="2285"/>
      <c r="AV58" s="2285"/>
      <c r="AW58" s="2285"/>
      <c r="AX58" s="2285">
        <v>5</v>
      </c>
      <c r="AY58" s="2285">
        <v>6</v>
      </c>
      <c r="AZ58" s="2285">
        <v>6</v>
      </c>
      <c r="BA58" s="2285">
        <v>3</v>
      </c>
      <c r="BB58" s="2285">
        <v>5</v>
      </c>
      <c r="BC58" s="2285"/>
      <c r="BD58" s="2285"/>
      <c r="BE58" s="2059"/>
      <c r="BF58" s="2284"/>
      <c r="BG58" s="2285"/>
      <c r="BH58" s="2285"/>
      <c r="BI58" s="2285"/>
      <c r="BJ58" s="2285"/>
      <c r="BK58" s="2285"/>
      <c r="BL58" s="2285"/>
      <c r="BM58" s="2285"/>
      <c r="BN58" s="2285"/>
      <c r="BO58" s="2285"/>
      <c r="BP58" s="2285"/>
      <c r="BQ58" s="2285"/>
      <c r="BR58" s="2285"/>
      <c r="BS58" s="2285"/>
      <c r="BT58" s="2283"/>
      <c r="BU58" s="2284"/>
      <c r="BV58" s="2285"/>
      <c r="BW58" s="2285"/>
      <c r="BX58" s="2285"/>
      <c r="BY58" s="2285"/>
      <c r="BZ58" s="2285"/>
      <c r="CA58" s="2285"/>
      <c r="CB58" s="2285"/>
      <c r="CC58" s="2285"/>
      <c r="CD58" s="2285"/>
      <c r="CE58" s="2285"/>
      <c r="CF58" s="2285"/>
      <c r="CG58" s="2285"/>
      <c r="CH58" s="2285"/>
      <c r="CI58" s="2007"/>
      <c r="CJ58" s="2007"/>
      <c r="CK58" s="2007"/>
      <c r="CL58" s="2007"/>
      <c r="CM58" s="2007"/>
      <c r="CN58" s="2007"/>
      <c r="CO58" s="2007"/>
      <c r="CP58" s="2007"/>
      <c r="CQ58" s="2007"/>
      <c r="CR58" s="2007"/>
      <c r="CS58" s="2007"/>
      <c r="CT58" s="2007"/>
      <c r="CU58" s="2007"/>
      <c r="CV58" s="2007"/>
      <c r="CW58" s="2007"/>
      <c r="CX58" s="2007"/>
      <c r="CY58" s="2007"/>
      <c r="CZ58" s="2007"/>
      <c r="DA58" s="2007"/>
      <c r="DB58" s="2007"/>
      <c r="DC58" s="2007"/>
      <c r="DD58" s="2007"/>
      <c r="DE58" s="2007"/>
      <c r="DF58" s="2007"/>
      <c r="DG58" s="2007"/>
      <c r="DH58" s="2007"/>
      <c r="DI58" s="2007"/>
      <c r="DJ58" s="2007"/>
      <c r="DK58" s="2274"/>
      <c r="DL58" s="2274"/>
      <c r="DM58" s="2274"/>
      <c r="DN58" s="2274"/>
      <c r="DO58" s="2274"/>
      <c r="DP58" s="2274"/>
      <c r="DQ58" s="2274"/>
      <c r="DR58" s="2007"/>
      <c r="DS58" s="2007"/>
      <c r="DT58" s="2007"/>
      <c r="DU58" s="2007"/>
      <c r="DV58" s="2007"/>
      <c r="DW58" s="2007"/>
      <c r="DX58" s="2007"/>
      <c r="DY58" s="2007"/>
      <c r="DZ58" s="2007"/>
      <c r="EA58" s="2007"/>
      <c r="EB58" s="2007"/>
      <c r="EC58" s="2007"/>
      <c r="ED58" s="2007"/>
      <c r="EE58" s="2007"/>
      <c r="EF58" s="2007"/>
      <c r="EG58" s="2007"/>
      <c r="EH58" s="1996" t="e">
        <f t="shared" si="61"/>
        <v>#DIV/0!</v>
      </c>
      <c r="EI58" s="1997" t="e">
        <f t="shared" si="62"/>
        <v>#DIV/0!</v>
      </c>
      <c r="EJ58" s="1998" t="e">
        <f t="shared" si="63"/>
        <v>#DIV/0!</v>
      </c>
      <c r="EK58" s="2007"/>
      <c r="EL58" s="2007"/>
      <c r="EM58" s="3768"/>
      <c r="EN58" s="570"/>
      <c r="EO58" s="431"/>
      <c r="EP58" s="1212"/>
      <c r="EQ58" s="1762"/>
      <c r="ER58" s="192"/>
      <c r="ES58" s="192"/>
      <c r="ET58" s="192"/>
    </row>
    <row r="59" spans="1:162" s="192" customFormat="1" ht="21" hidden="1" customHeight="1">
      <c r="A59" s="2191"/>
      <c r="B59" s="2286" t="s">
        <v>137</v>
      </c>
      <c r="C59" s="1477"/>
      <c r="D59" s="2282"/>
      <c r="E59" s="2282"/>
      <c r="F59" s="2149">
        <f>F58</f>
        <v>71.5</v>
      </c>
      <c r="G59" s="2158">
        <f>G58</f>
        <v>50</v>
      </c>
      <c r="H59" s="2158"/>
      <c r="I59" s="2158"/>
      <c r="J59" s="2158"/>
      <c r="K59" s="2158"/>
      <c r="L59" s="2158"/>
      <c r="M59" s="2158"/>
      <c r="N59" s="2158"/>
      <c r="O59" s="2158"/>
      <c r="P59" s="2158"/>
      <c r="Q59" s="2158"/>
      <c r="R59" s="2158"/>
      <c r="S59" s="2158"/>
      <c r="T59" s="2158"/>
      <c r="U59" s="2158"/>
      <c r="V59" s="2033"/>
      <c r="W59" s="2033"/>
      <c r="X59" s="2179"/>
      <c r="Y59" s="2283">
        <f>SUM(Z59:AM59)</f>
        <v>57.8</v>
      </c>
      <c r="Z59" s="2080"/>
      <c r="AA59" s="2283">
        <v>13.8</v>
      </c>
      <c r="AB59" s="2283">
        <v>17</v>
      </c>
      <c r="AC59" s="2283"/>
      <c r="AD59" s="2283">
        <v>4</v>
      </c>
      <c r="AE59" s="2283"/>
      <c r="AF59" s="2283"/>
      <c r="AG59" s="2283"/>
      <c r="AH59" s="2283"/>
      <c r="AI59" s="2283">
        <v>5</v>
      </c>
      <c r="AJ59" s="2283">
        <v>4.5</v>
      </c>
      <c r="AK59" s="2283">
        <v>6</v>
      </c>
      <c r="AL59" s="2283">
        <v>2.5</v>
      </c>
      <c r="AM59" s="2283">
        <v>5</v>
      </c>
      <c r="AN59" s="2283">
        <f>SUM(AO59:BB59)</f>
        <v>50</v>
      </c>
      <c r="AO59" s="2287"/>
      <c r="AP59" s="2288">
        <v>10</v>
      </c>
      <c r="AQ59" s="2288">
        <v>11</v>
      </c>
      <c r="AR59" s="2288"/>
      <c r="AS59" s="2288">
        <v>4</v>
      </c>
      <c r="AT59" s="2288"/>
      <c r="AU59" s="2288"/>
      <c r="AV59" s="2288"/>
      <c r="AW59" s="2288"/>
      <c r="AX59" s="2288">
        <v>5</v>
      </c>
      <c r="AY59" s="2288">
        <v>6</v>
      </c>
      <c r="AZ59" s="2288">
        <v>6</v>
      </c>
      <c r="BA59" s="2288">
        <v>3</v>
      </c>
      <c r="BB59" s="2288">
        <v>5</v>
      </c>
      <c r="BC59" s="2288"/>
      <c r="BD59" s="2288"/>
      <c r="BE59" s="2289"/>
      <c r="BF59" s="2287"/>
      <c r="BG59" s="2288"/>
      <c r="BH59" s="2288"/>
      <c r="BI59" s="2288"/>
      <c r="BJ59" s="2288"/>
      <c r="BK59" s="2288"/>
      <c r="BL59" s="2288"/>
      <c r="BM59" s="2288"/>
      <c r="BN59" s="2288"/>
      <c r="BO59" s="2288"/>
      <c r="BP59" s="2288"/>
      <c r="BQ59" s="2288"/>
      <c r="BR59" s="2288"/>
      <c r="BS59" s="2288"/>
      <c r="BT59" s="2283"/>
      <c r="BU59" s="2287"/>
      <c r="BV59" s="2288"/>
      <c r="BW59" s="2288"/>
      <c r="BX59" s="2288"/>
      <c r="BY59" s="2288"/>
      <c r="BZ59" s="2288"/>
      <c r="CA59" s="2288"/>
      <c r="CB59" s="2288"/>
      <c r="CC59" s="2288"/>
      <c r="CD59" s="2288"/>
      <c r="CE59" s="2288"/>
      <c r="CF59" s="2288"/>
      <c r="CG59" s="2288"/>
      <c r="CH59" s="2288"/>
      <c r="CI59" s="2007"/>
      <c r="CJ59" s="2007"/>
      <c r="CK59" s="2007"/>
      <c r="CL59" s="2007"/>
      <c r="CM59" s="2007"/>
      <c r="CN59" s="2007"/>
      <c r="CO59" s="2007"/>
      <c r="CP59" s="2007"/>
      <c r="CQ59" s="2007"/>
      <c r="CR59" s="2007"/>
      <c r="CS59" s="2007"/>
      <c r="CT59" s="2007"/>
      <c r="CU59" s="2007"/>
      <c r="CV59" s="2007"/>
      <c r="CW59" s="2007"/>
      <c r="CX59" s="2007"/>
      <c r="CY59" s="2007"/>
      <c r="CZ59" s="2007"/>
      <c r="DA59" s="2007"/>
      <c r="DB59" s="2007"/>
      <c r="DC59" s="2007"/>
      <c r="DD59" s="2007"/>
      <c r="DE59" s="2007"/>
      <c r="DF59" s="2007"/>
      <c r="DG59" s="2007"/>
      <c r="DH59" s="2007"/>
      <c r="DI59" s="2007"/>
      <c r="DJ59" s="2007"/>
      <c r="DK59" s="2274"/>
      <c r="DL59" s="2274"/>
      <c r="DM59" s="2274"/>
      <c r="DN59" s="2274"/>
      <c r="DO59" s="2274"/>
      <c r="DP59" s="2274"/>
      <c r="DQ59" s="2274"/>
      <c r="DR59" s="2007"/>
      <c r="DS59" s="2007"/>
      <c r="DT59" s="2007"/>
      <c r="DU59" s="2007"/>
      <c r="DV59" s="2007"/>
      <c r="DW59" s="2007"/>
      <c r="DX59" s="2007"/>
      <c r="DY59" s="2007"/>
      <c r="DZ59" s="2007"/>
      <c r="EA59" s="2007"/>
      <c r="EB59" s="2007"/>
      <c r="EC59" s="2007"/>
      <c r="ED59" s="2007"/>
      <c r="EE59" s="2007"/>
      <c r="EF59" s="2007"/>
      <c r="EG59" s="2007"/>
      <c r="EH59" s="1996" t="e">
        <f t="shared" si="61"/>
        <v>#DIV/0!</v>
      </c>
      <c r="EI59" s="1997" t="e">
        <f t="shared" si="62"/>
        <v>#DIV/0!</v>
      </c>
      <c r="EJ59" s="1998" t="e">
        <f t="shared" si="63"/>
        <v>#DIV/0!</v>
      </c>
      <c r="EK59" s="2007"/>
      <c r="EL59" s="2007"/>
      <c r="EM59" s="3768"/>
      <c r="EN59" s="570"/>
      <c r="EO59" s="431"/>
      <c r="EP59" s="1212"/>
      <c r="EQ59" s="1762"/>
    </row>
    <row r="60" spans="1:162" s="32" customFormat="1" ht="21" hidden="1" customHeight="1">
      <c r="A60" s="2030"/>
      <c r="B60" s="2290" t="s">
        <v>157</v>
      </c>
      <c r="C60" s="1477" t="s">
        <v>139</v>
      </c>
      <c r="D60" s="2032">
        <v>10</v>
      </c>
      <c r="E60" s="2032">
        <v>10.013986013986001</v>
      </c>
      <c r="F60" s="2149">
        <v>10.017482517482517</v>
      </c>
      <c r="G60" s="2033">
        <f>G61/G58*10</f>
        <v>10.009999999999998</v>
      </c>
      <c r="H60" s="2033"/>
      <c r="I60" s="2033">
        <v>10.5</v>
      </c>
      <c r="J60" s="2033">
        <v>10.5</v>
      </c>
      <c r="K60" s="2033">
        <v>10</v>
      </c>
      <c r="L60" s="2033">
        <v>10</v>
      </c>
      <c r="M60" s="2033"/>
      <c r="N60" s="2033"/>
      <c r="O60" s="2033"/>
      <c r="P60" s="2033"/>
      <c r="Q60" s="2033">
        <v>9.5</v>
      </c>
      <c r="R60" s="2033">
        <v>9.5</v>
      </c>
      <c r="S60" s="2033">
        <v>9.5</v>
      </c>
      <c r="T60" s="2033">
        <v>9.5</v>
      </c>
      <c r="U60" s="2033">
        <v>10</v>
      </c>
      <c r="V60" s="2033"/>
      <c r="W60" s="2033">
        <f>W61/W58*10</f>
        <v>9.3645484949832785</v>
      </c>
      <c r="X60" s="2033">
        <v>7.81</v>
      </c>
      <c r="Y60" s="2088">
        <v>7.8096885813148811</v>
      </c>
      <c r="Z60" s="2080"/>
      <c r="AA60" s="2079">
        <v>8</v>
      </c>
      <c r="AB60" s="2079">
        <v>8.5</v>
      </c>
      <c r="AC60" s="2079"/>
      <c r="AD60" s="2079">
        <v>7</v>
      </c>
      <c r="AE60" s="2079"/>
      <c r="AF60" s="2079"/>
      <c r="AG60" s="2079"/>
      <c r="AH60" s="2079"/>
      <c r="AI60" s="2079">
        <v>7</v>
      </c>
      <c r="AJ60" s="2079">
        <v>7</v>
      </c>
      <c r="AK60" s="2079">
        <v>7</v>
      </c>
      <c r="AL60" s="2079">
        <v>8</v>
      </c>
      <c r="AM60" s="2079">
        <v>8</v>
      </c>
      <c r="AN60" s="2088">
        <v>7.8096885813148811</v>
      </c>
      <c r="AO60" s="2291"/>
      <c r="AP60" s="2292">
        <v>10</v>
      </c>
      <c r="AQ60" s="2292">
        <v>10.3</v>
      </c>
      <c r="AR60" s="2292"/>
      <c r="AS60" s="2292">
        <v>10</v>
      </c>
      <c r="AT60" s="2292"/>
      <c r="AU60" s="2292"/>
      <c r="AV60" s="2292"/>
      <c r="AW60" s="2292"/>
      <c r="AX60" s="2292">
        <v>10</v>
      </c>
      <c r="AY60" s="2292">
        <v>10</v>
      </c>
      <c r="AZ60" s="2292">
        <v>10</v>
      </c>
      <c r="BA60" s="2292">
        <v>10</v>
      </c>
      <c r="BB60" s="2292">
        <v>9</v>
      </c>
      <c r="BC60" s="2292"/>
      <c r="BD60" s="2292"/>
      <c r="BE60" s="2293"/>
      <c r="BF60" s="2291"/>
      <c r="BG60" s="2292"/>
      <c r="BH60" s="2292"/>
      <c r="BI60" s="2292"/>
      <c r="BJ60" s="2292"/>
      <c r="BK60" s="2292"/>
      <c r="BL60" s="2292"/>
      <c r="BM60" s="2292"/>
      <c r="BN60" s="2292"/>
      <c r="BO60" s="2292"/>
      <c r="BP60" s="2292"/>
      <c r="BQ60" s="2292"/>
      <c r="BR60" s="2292"/>
      <c r="BS60" s="2292"/>
      <c r="BT60" s="2088"/>
      <c r="BU60" s="2291"/>
      <c r="BV60" s="2292"/>
      <c r="BW60" s="2292"/>
      <c r="BX60" s="2292"/>
      <c r="BY60" s="2292"/>
      <c r="BZ60" s="2292"/>
      <c r="CA60" s="2292"/>
      <c r="CB60" s="2292"/>
      <c r="CC60" s="2292"/>
      <c r="CD60" s="2292"/>
      <c r="CE60" s="2292"/>
      <c r="CF60" s="2292"/>
      <c r="CG60" s="2292"/>
      <c r="CH60" s="2292"/>
      <c r="CI60" s="2007"/>
      <c r="CJ60" s="2007"/>
      <c r="CK60" s="2007"/>
      <c r="CL60" s="2007"/>
      <c r="CM60" s="2007"/>
      <c r="CN60" s="2007"/>
      <c r="CO60" s="2007"/>
      <c r="CP60" s="2007"/>
      <c r="CQ60" s="2007"/>
      <c r="CR60" s="2007"/>
      <c r="CS60" s="2007"/>
      <c r="CT60" s="2007"/>
      <c r="CU60" s="2007"/>
      <c r="CV60" s="2007"/>
      <c r="CW60" s="2007"/>
      <c r="CX60" s="2007"/>
      <c r="CY60" s="2007"/>
      <c r="CZ60" s="2007"/>
      <c r="DA60" s="2007"/>
      <c r="DB60" s="2007"/>
      <c r="DC60" s="2007"/>
      <c r="DD60" s="2007"/>
      <c r="DE60" s="2007"/>
      <c r="DF60" s="2007"/>
      <c r="DG60" s="2007"/>
      <c r="DH60" s="2007"/>
      <c r="DI60" s="2007"/>
      <c r="DJ60" s="2007"/>
      <c r="DK60" s="2274"/>
      <c r="DL60" s="2274"/>
      <c r="DM60" s="2274"/>
      <c r="DN60" s="2274"/>
      <c r="DO60" s="2274"/>
      <c r="DP60" s="2274"/>
      <c r="DQ60" s="2274"/>
      <c r="DR60" s="2007"/>
      <c r="DS60" s="2007"/>
      <c r="DT60" s="2007"/>
      <c r="DU60" s="2007"/>
      <c r="DV60" s="2007"/>
      <c r="DW60" s="2007"/>
      <c r="DX60" s="2007"/>
      <c r="DY60" s="2007"/>
      <c r="DZ60" s="2007"/>
      <c r="EA60" s="2007"/>
      <c r="EB60" s="2007"/>
      <c r="EC60" s="2007"/>
      <c r="ED60" s="2007"/>
      <c r="EE60" s="2007"/>
      <c r="EF60" s="2007"/>
      <c r="EG60" s="2007"/>
      <c r="EH60" s="1996" t="e">
        <f t="shared" si="61"/>
        <v>#DIV/0!</v>
      </c>
      <c r="EI60" s="1997" t="e">
        <f t="shared" si="62"/>
        <v>#DIV/0!</v>
      </c>
      <c r="EJ60" s="1998" t="e">
        <f t="shared" si="63"/>
        <v>#DIV/0!</v>
      </c>
      <c r="EK60" s="2007"/>
      <c r="EL60" s="2007"/>
      <c r="EM60" s="3768"/>
      <c r="EN60" s="575"/>
      <c r="EO60" s="431"/>
      <c r="EP60" s="1212"/>
      <c r="EQ60" s="1762"/>
      <c r="ER60" s="193"/>
      <c r="ES60" s="193"/>
      <c r="ET60" s="193"/>
    </row>
    <row r="61" spans="1:162" s="32" customFormat="1" ht="21" hidden="1" customHeight="1">
      <c r="A61" s="2030"/>
      <c r="B61" s="2290" t="s">
        <v>158</v>
      </c>
      <c r="C61" s="1477" t="s">
        <v>72</v>
      </c>
      <c r="D61" s="2032">
        <v>71.5</v>
      </c>
      <c r="E61" s="2032">
        <v>71.599999999999994</v>
      </c>
      <c r="F61" s="2157">
        <v>71.625</v>
      </c>
      <c r="G61" s="2158">
        <f>SUM(H61:U61)</f>
        <v>50.05</v>
      </c>
      <c r="H61" s="2158"/>
      <c r="I61" s="2158">
        <v>10.5</v>
      </c>
      <c r="J61" s="2158">
        <v>10.5</v>
      </c>
      <c r="K61" s="2158">
        <v>3</v>
      </c>
      <c r="L61" s="2158">
        <v>3</v>
      </c>
      <c r="M61" s="2158"/>
      <c r="N61" s="2158"/>
      <c r="O61" s="2158"/>
      <c r="P61" s="2158"/>
      <c r="Q61" s="2158">
        <v>4.75</v>
      </c>
      <c r="R61" s="2158">
        <v>4.75</v>
      </c>
      <c r="S61" s="2158">
        <v>3.8</v>
      </c>
      <c r="T61" s="2158">
        <v>4.75</v>
      </c>
      <c r="U61" s="2158">
        <v>5</v>
      </c>
      <c r="V61" s="2158"/>
      <c r="W61" s="2033">
        <v>56</v>
      </c>
      <c r="X61" s="2179">
        <f>X58*X60/10</f>
        <v>45.141799999999996</v>
      </c>
      <c r="Y61" s="2294">
        <f>SUM(Z61:AM61)</f>
        <v>45.140000000000008</v>
      </c>
      <c r="Z61" s="2039"/>
      <c r="AA61" s="2039">
        <v>11.040000000000001</v>
      </c>
      <c r="AB61" s="2039">
        <v>14.45</v>
      </c>
      <c r="AC61" s="2039"/>
      <c r="AD61" s="2039">
        <v>2.8</v>
      </c>
      <c r="AE61" s="2039"/>
      <c r="AF61" s="2039"/>
      <c r="AG61" s="2039"/>
      <c r="AH61" s="2039"/>
      <c r="AI61" s="2039">
        <v>3.5</v>
      </c>
      <c r="AJ61" s="2039">
        <v>3.15</v>
      </c>
      <c r="AK61" s="2039">
        <v>4.2</v>
      </c>
      <c r="AL61" s="2039">
        <v>2</v>
      </c>
      <c r="AM61" s="2039">
        <v>4</v>
      </c>
      <c r="AN61" s="2294">
        <f>SUM(AO61:BB61)</f>
        <v>49.83</v>
      </c>
      <c r="AO61" s="2291"/>
      <c r="AP61" s="2295">
        <f>AP59*AP60/10</f>
        <v>10</v>
      </c>
      <c r="AQ61" s="2295">
        <f>AQ59*AQ60/10</f>
        <v>11.330000000000002</v>
      </c>
      <c r="AR61" s="2295"/>
      <c r="AS61" s="2295">
        <f>AS59*AS60/10</f>
        <v>4</v>
      </c>
      <c r="AT61" s="2295"/>
      <c r="AU61" s="2295"/>
      <c r="AV61" s="2295"/>
      <c r="AW61" s="2295"/>
      <c r="AX61" s="2295">
        <f>AX59*AX60/10</f>
        <v>5</v>
      </c>
      <c r="AY61" s="2295">
        <f>AY59*AY60/10</f>
        <v>6</v>
      </c>
      <c r="AZ61" s="2295">
        <f>AZ59*AZ60/10</f>
        <v>6</v>
      </c>
      <c r="BA61" s="2295">
        <f>BA59*BA60/10</f>
        <v>3</v>
      </c>
      <c r="BB61" s="2295">
        <f>BB59*BB60/10</f>
        <v>4.5</v>
      </c>
      <c r="BC61" s="2295"/>
      <c r="BD61" s="2295"/>
      <c r="BE61" s="2296"/>
      <c r="BF61" s="2291"/>
      <c r="BG61" s="2295"/>
      <c r="BH61" s="2295"/>
      <c r="BI61" s="2295"/>
      <c r="BJ61" s="2295"/>
      <c r="BK61" s="2295"/>
      <c r="BL61" s="2295"/>
      <c r="BM61" s="2295"/>
      <c r="BN61" s="2295"/>
      <c r="BO61" s="2295"/>
      <c r="BP61" s="2295"/>
      <c r="BQ61" s="2295"/>
      <c r="BR61" s="2295"/>
      <c r="BS61" s="2295"/>
      <c r="BT61" s="2294"/>
      <c r="BU61" s="2291"/>
      <c r="BV61" s="2295"/>
      <c r="BW61" s="2295"/>
      <c r="BX61" s="2295"/>
      <c r="BY61" s="2295"/>
      <c r="BZ61" s="2295"/>
      <c r="CA61" s="2295"/>
      <c r="CB61" s="2295"/>
      <c r="CC61" s="2295"/>
      <c r="CD61" s="2295"/>
      <c r="CE61" s="2295"/>
      <c r="CF61" s="2295"/>
      <c r="CG61" s="2295"/>
      <c r="CH61" s="2295"/>
      <c r="CI61" s="2007"/>
      <c r="CJ61" s="2007"/>
      <c r="CK61" s="2007"/>
      <c r="CL61" s="2007"/>
      <c r="CM61" s="2007"/>
      <c r="CN61" s="2007"/>
      <c r="CO61" s="2007"/>
      <c r="CP61" s="2007"/>
      <c r="CQ61" s="2007"/>
      <c r="CR61" s="2007"/>
      <c r="CS61" s="2007"/>
      <c r="CT61" s="2007"/>
      <c r="CU61" s="2007"/>
      <c r="CV61" s="2007"/>
      <c r="CW61" s="2007"/>
      <c r="CX61" s="2007"/>
      <c r="CY61" s="2007"/>
      <c r="CZ61" s="2007"/>
      <c r="DA61" s="2007"/>
      <c r="DB61" s="2007"/>
      <c r="DC61" s="2007"/>
      <c r="DD61" s="2007"/>
      <c r="DE61" s="2007"/>
      <c r="DF61" s="2007"/>
      <c r="DG61" s="2007"/>
      <c r="DH61" s="2007"/>
      <c r="DI61" s="2007"/>
      <c r="DJ61" s="2007"/>
      <c r="DK61" s="2274"/>
      <c r="DL61" s="2274"/>
      <c r="DM61" s="2274"/>
      <c r="DN61" s="2274"/>
      <c r="DO61" s="2274"/>
      <c r="DP61" s="2274"/>
      <c r="DQ61" s="2274"/>
      <c r="DR61" s="2007"/>
      <c r="DS61" s="2007"/>
      <c r="DT61" s="2007"/>
      <c r="DU61" s="2007"/>
      <c r="DV61" s="2007"/>
      <c r="DW61" s="2007"/>
      <c r="DX61" s="2007"/>
      <c r="DY61" s="2007"/>
      <c r="DZ61" s="2007"/>
      <c r="EA61" s="2007"/>
      <c r="EB61" s="2007"/>
      <c r="EC61" s="2007"/>
      <c r="ED61" s="2007"/>
      <c r="EE61" s="2007"/>
      <c r="EF61" s="2007"/>
      <c r="EG61" s="2007"/>
      <c r="EH61" s="1996" t="e">
        <f t="shared" si="61"/>
        <v>#DIV/0!</v>
      </c>
      <c r="EI61" s="1997" t="e">
        <f t="shared" si="62"/>
        <v>#DIV/0!</v>
      </c>
      <c r="EJ61" s="1998" t="e">
        <f t="shared" si="63"/>
        <v>#DIV/0!</v>
      </c>
      <c r="EK61" s="2007"/>
      <c r="EL61" s="2007"/>
      <c r="EM61" s="3768"/>
      <c r="EN61" s="570"/>
      <c r="EO61" s="431"/>
      <c r="EP61" s="1212"/>
      <c r="EQ61" s="1762"/>
      <c r="ER61" s="193"/>
      <c r="ES61" s="193"/>
      <c r="ET61" s="193"/>
    </row>
    <row r="62" spans="1:162" s="34" customFormat="1" ht="21" hidden="1" customHeight="1">
      <c r="A62" s="1825" t="s">
        <v>24</v>
      </c>
      <c r="B62" s="2057" t="s">
        <v>159</v>
      </c>
      <c r="C62" s="1468"/>
      <c r="D62" s="2275"/>
      <c r="E62" s="2275"/>
      <c r="F62" s="2276"/>
      <c r="G62" s="2278"/>
      <c r="H62" s="2278"/>
      <c r="I62" s="2278"/>
      <c r="J62" s="2278"/>
      <c r="K62" s="2278"/>
      <c r="L62" s="2278"/>
      <c r="M62" s="2278"/>
      <c r="N62" s="2278"/>
      <c r="O62" s="2278"/>
      <c r="P62" s="2278"/>
      <c r="Q62" s="2278"/>
      <c r="R62" s="2278"/>
      <c r="S62" s="2278"/>
      <c r="T62" s="2278"/>
      <c r="U62" s="2278"/>
      <c r="V62" s="2278"/>
      <c r="W62" s="2278"/>
      <c r="X62" s="2278"/>
      <c r="Y62" s="2278"/>
      <c r="Z62" s="2278"/>
      <c r="AA62" s="2278"/>
      <c r="AB62" s="2278"/>
      <c r="AC62" s="2278"/>
      <c r="AD62" s="2278"/>
      <c r="AE62" s="2278"/>
      <c r="AF62" s="2278"/>
      <c r="AG62" s="2278"/>
      <c r="AH62" s="2278"/>
      <c r="AI62" s="2278"/>
      <c r="AJ62" s="2278"/>
      <c r="AK62" s="2278"/>
      <c r="AL62" s="2278"/>
      <c r="AM62" s="2278"/>
      <c r="AN62" s="2278"/>
      <c r="AO62" s="2279"/>
      <c r="AP62" s="2279"/>
      <c r="AQ62" s="2279"/>
      <c r="AR62" s="2279"/>
      <c r="AS62" s="2279"/>
      <c r="AT62" s="2279"/>
      <c r="AU62" s="2279"/>
      <c r="AV62" s="2279"/>
      <c r="AW62" s="2279"/>
      <c r="AX62" s="2279"/>
      <c r="AY62" s="2279"/>
      <c r="AZ62" s="2279"/>
      <c r="BA62" s="2279"/>
      <c r="BB62" s="2279"/>
      <c r="BC62" s="2279"/>
      <c r="BD62" s="2279"/>
      <c r="BE62" s="2280"/>
      <c r="BF62" s="2281"/>
      <c r="BG62" s="2281"/>
      <c r="BH62" s="2281"/>
      <c r="BI62" s="2281"/>
      <c r="BJ62" s="2281"/>
      <c r="BK62" s="2281"/>
      <c r="BL62" s="2281"/>
      <c r="BM62" s="2281"/>
      <c r="BN62" s="2281"/>
      <c r="BO62" s="2281"/>
      <c r="BP62" s="2281"/>
      <c r="BQ62" s="2281"/>
      <c r="BR62" s="2281"/>
      <c r="BS62" s="2281"/>
      <c r="BT62" s="2278"/>
      <c r="BU62" s="2279"/>
      <c r="BV62" s="2279"/>
      <c r="BW62" s="2279"/>
      <c r="BX62" s="2279"/>
      <c r="BY62" s="2279"/>
      <c r="BZ62" s="2279"/>
      <c r="CA62" s="2279"/>
      <c r="CB62" s="2279"/>
      <c r="CC62" s="2279"/>
      <c r="CD62" s="2279"/>
      <c r="CE62" s="2279"/>
      <c r="CF62" s="2279"/>
      <c r="CG62" s="2279"/>
      <c r="CH62" s="2279"/>
      <c r="CI62" s="2007"/>
      <c r="CJ62" s="2007"/>
      <c r="CK62" s="2007"/>
      <c r="CL62" s="2007"/>
      <c r="CM62" s="2007"/>
      <c r="CN62" s="2007"/>
      <c r="CO62" s="2007"/>
      <c r="CP62" s="2007"/>
      <c r="CQ62" s="2007"/>
      <c r="CR62" s="2007"/>
      <c r="CS62" s="2007"/>
      <c r="CT62" s="2007"/>
      <c r="CU62" s="2007"/>
      <c r="CV62" s="2007"/>
      <c r="CW62" s="2007"/>
      <c r="CX62" s="2007"/>
      <c r="CY62" s="2007"/>
      <c r="CZ62" s="2007"/>
      <c r="DA62" s="2007"/>
      <c r="DB62" s="2007"/>
      <c r="DC62" s="2007"/>
      <c r="DD62" s="2007"/>
      <c r="DE62" s="2007"/>
      <c r="DF62" s="2007"/>
      <c r="DG62" s="2007"/>
      <c r="DH62" s="2007"/>
      <c r="DI62" s="2007"/>
      <c r="DJ62" s="2007"/>
      <c r="DK62" s="2274"/>
      <c r="DL62" s="2274"/>
      <c r="DM62" s="2274"/>
      <c r="DN62" s="2274"/>
      <c r="DO62" s="2274"/>
      <c r="DP62" s="2274"/>
      <c r="DQ62" s="2274"/>
      <c r="DR62" s="2007"/>
      <c r="DS62" s="2007"/>
      <c r="DT62" s="2007"/>
      <c r="DU62" s="2007"/>
      <c r="DV62" s="2007"/>
      <c r="DW62" s="2007"/>
      <c r="DX62" s="2007"/>
      <c r="DY62" s="2007"/>
      <c r="DZ62" s="2007"/>
      <c r="EA62" s="2007"/>
      <c r="EB62" s="2007"/>
      <c r="EC62" s="2007"/>
      <c r="ED62" s="2007"/>
      <c r="EE62" s="2007"/>
      <c r="EF62" s="2007"/>
      <c r="EG62" s="2007"/>
      <c r="EH62" s="1996" t="e">
        <f t="shared" si="61"/>
        <v>#DIV/0!</v>
      </c>
      <c r="EI62" s="1997" t="e">
        <f t="shared" si="62"/>
        <v>#DIV/0!</v>
      </c>
      <c r="EJ62" s="1998" t="e">
        <f t="shared" si="63"/>
        <v>#DIV/0!</v>
      </c>
      <c r="EK62" s="2007"/>
      <c r="EL62" s="2007"/>
      <c r="EM62" s="3768"/>
      <c r="EN62" s="570"/>
      <c r="EO62" s="431"/>
      <c r="EP62" s="1212"/>
      <c r="EQ62" s="1770"/>
      <c r="ER62" s="195"/>
      <c r="ES62" s="195"/>
      <c r="ET62" s="195"/>
    </row>
    <row r="63" spans="1:162" s="34" customFormat="1" ht="21" hidden="1" customHeight="1">
      <c r="A63" s="2030"/>
      <c r="B63" s="1486" t="s">
        <v>156</v>
      </c>
      <c r="C63" s="1477" t="s">
        <v>142</v>
      </c>
      <c r="D63" s="2297">
        <v>50</v>
      </c>
      <c r="E63" s="2297">
        <v>24.5</v>
      </c>
      <c r="F63" s="2034">
        <v>21.5</v>
      </c>
      <c r="G63" s="2158">
        <f>SUM(H63:U63)</f>
        <v>30</v>
      </c>
      <c r="H63" s="2158"/>
      <c r="I63" s="2158"/>
      <c r="J63" s="2158">
        <v>3</v>
      </c>
      <c r="K63" s="2158"/>
      <c r="L63" s="2158"/>
      <c r="M63" s="2158">
        <v>5</v>
      </c>
      <c r="N63" s="2158"/>
      <c r="O63" s="2158"/>
      <c r="P63" s="2158">
        <v>7</v>
      </c>
      <c r="Q63" s="2158">
        <v>3</v>
      </c>
      <c r="R63" s="2158">
        <v>2</v>
      </c>
      <c r="S63" s="2158"/>
      <c r="T63" s="2158">
        <v>5</v>
      </c>
      <c r="U63" s="2158">
        <v>5</v>
      </c>
      <c r="V63" s="2158">
        <v>10</v>
      </c>
      <c r="W63" s="2158">
        <v>30</v>
      </c>
      <c r="X63" s="2158">
        <v>25</v>
      </c>
      <c r="Y63" s="2130">
        <f>SUM(Z63:AM63)</f>
        <v>25</v>
      </c>
      <c r="Z63" s="2130"/>
      <c r="AA63" s="2130"/>
      <c r="AB63" s="2130">
        <v>3</v>
      </c>
      <c r="AC63" s="2130"/>
      <c r="AD63" s="2130"/>
      <c r="AE63" s="2130">
        <v>5</v>
      </c>
      <c r="AF63" s="2130"/>
      <c r="AG63" s="2130"/>
      <c r="AH63" s="2130">
        <v>7</v>
      </c>
      <c r="AI63" s="2130"/>
      <c r="AJ63" s="2130"/>
      <c r="AK63" s="2130"/>
      <c r="AL63" s="2130">
        <v>5</v>
      </c>
      <c r="AM63" s="2130">
        <v>5</v>
      </c>
      <c r="AN63" s="2130">
        <f>SUM(AO63:BB63)</f>
        <v>30</v>
      </c>
      <c r="AO63" s="2298"/>
      <c r="AP63" s="2292"/>
      <c r="AQ63" s="2292">
        <v>3</v>
      </c>
      <c r="AR63" s="2292"/>
      <c r="AS63" s="2292">
        <v>5</v>
      </c>
      <c r="AT63" s="2292">
        <v>2</v>
      </c>
      <c r="AU63" s="2292"/>
      <c r="AV63" s="2292">
        <v>7</v>
      </c>
      <c r="AW63" s="2292">
        <v>6</v>
      </c>
      <c r="AX63" s="2292">
        <v>2</v>
      </c>
      <c r="AY63" s="2292"/>
      <c r="AZ63" s="2292"/>
      <c r="BA63" s="2292">
        <v>5</v>
      </c>
      <c r="BB63" s="2292"/>
      <c r="BC63" s="2292"/>
      <c r="BD63" s="2292"/>
      <c r="BE63" s="2293"/>
      <c r="BF63" s="2298"/>
      <c r="BG63" s="2292"/>
      <c r="BH63" s="2292"/>
      <c r="BI63" s="2292"/>
      <c r="BJ63" s="2292"/>
      <c r="BK63" s="2292"/>
      <c r="BL63" s="2292"/>
      <c r="BM63" s="2292"/>
      <c r="BN63" s="2292"/>
      <c r="BO63" s="2292"/>
      <c r="BP63" s="2292"/>
      <c r="BQ63" s="2292"/>
      <c r="BR63" s="2292"/>
      <c r="BS63" s="2292"/>
      <c r="BT63" s="2130"/>
      <c r="BU63" s="2298"/>
      <c r="BV63" s="2292"/>
      <c r="BW63" s="2292"/>
      <c r="BX63" s="2292"/>
      <c r="BY63" s="2292"/>
      <c r="BZ63" s="2292"/>
      <c r="CA63" s="2292"/>
      <c r="CB63" s="2292"/>
      <c r="CC63" s="2292"/>
      <c r="CD63" s="2292"/>
      <c r="CE63" s="2292"/>
      <c r="CF63" s="2292"/>
      <c r="CG63" s="2292"/>
      <c r="CH63" s="2292"/>
      <c r="CI63" s="2007"/>
      <c r="CJ63" s="2007"/>
      <c r="CK63" s="2007"/>
      <c r="CL63" s="2007"/>
      <c r="CM63" s="2007"/>
      <c r="CN63" s="2007"/>
      <c r="CO63" s="2007"/>
      <c r="CP63" s="2007"/>
      <c r="CQ63" s="2007"/>
      <c r="CR63" s="2007"/>
      <c r="CS63" s="2007"/>
      <c r="CT63" s="2007"/>
      <c r="CU63" s="2007"/>
      <c r="CV63" s="2007"/>
      <c r="CW63" s="2007"/>
      <c r="CX63" s="2007"/>
      <c r="CY63" s="2007"/>
      <c r="CZ63" s="2007"/>
      <c r="DA63" s="2007"/>
      <c r="DB63" s="2007"/>
      <c r="DC63" s="2007"/>
      <c r="DD63" s="2007"/>
      <c r="DE63" s="2007"/>
      <c r="DF63" s="2007"/>
      <c r="DG63" s="2007"/>
      <c r="DH63" s="2007"/>
      <c r="DI63" s="2007"/>
      <c r="DJ63" s="2007"/>
      <c r="DK63" s="2274"/>
      <c r="DL63" s="2274"/>
      <c r="DM63" s="2274"/>
      <c r="DN63" s="2274"/>
      <c r="DO63" s="2274"/>
      <c r="DP63" s="2274"/>
      <c r="DQ63" s="2274"/>
      <c r="DR63" s="2007"/>
      <c r="DS63" s="2007"/>
      <c r="DT63" s="2007"/>
      <c r="DU63" s="2007"/>
      <c r="DV63" s="2007"/>
      <c r="DW63" s="2007"/>
      <c r="DX63" s="2007"/>
      <c r="DY63" s="2007"/>
      <c r="DZ63" s="2007"/>
      <c r="EA63" s="2007"/>
      <c r="EB63" s="2007"/>
      <c r="EC63" s="2007"/>
      <c r="ED63" s="2007"/>
      <c r="EE63" s="2007"/>
      <c r="EF63" s="2007"/>
      <c r="EG63" s="2007"/>
      <c r="EH63" s="1996" t="e">
        <f t="shared" si="61"/>
        <v>#DIV/0!</v>
      </c>
      <c r="EI63" s="1997" t="e">
        <f t="shared" si="62"/>
        <v>#DIV/0!</v>
      </c>
      <c r="EJ63" s="1998" t="e">
        <f t="shared" si="63"/>
        <v>#DIV/0!</v>
      </c>
      <c r="EK63" s="2007"/>
      <c r="EL63" s="2007"/>
      <c r="EM63" s="3768"/>
      <c r="EN63" s="570"/>
      <c r="EO63" s="431"/>
      <c r="EP63" s="1212"/>
      <c r="EQ63" s="1770"/>
      <c r="ER63" s="195"/>
      <c r="ES63" s="195"/>
      <c r="ET63" s="195"/>
    </row>
    <row r="64" spans="1:162" s="32" customFormat="1" ht="21" hidden="1" customHeight="1">
      <c r="A64" s="2030"/>
      <c r="B64" s="2290" t="s">
        <v>157</v>
      </c>
      <c r="C64" s="1477" t="s">
        <v>139</v>
      </c>
      <c r="D64" s="2032"/>
      <c r="E64" s="2032"/>
      <c r="F64" s="2034">
        <v>10.104651162790699</v>
      </c>
      <c r="G64" s="2033">
        <f>G65/G63*10</f>
        <v>9.966666666666665</v>
      </c>
      <c r="H64" s="2033"/>
      <c r="I64" s="2033"/>
      <c r="J64" s="2033">
        <v>10</v>
      </c>
      <c r="K64" s="2033"/>
      <c r="L64" s="2033"/>
      <c r="M64" s="2033">
        <v>10.5</v>
      </c>
      <c r="N64" s="2033"/>
      <c r="O64" s="2033"/>
      <c r="P64" s="2033">
        <v>10</v>
      </c>
      <c r="Q64" s="2033">
        <v>10</v>
      </c>
      <c r="R64" s="2033">
        <v>10</v>
      </c>
      <c r="S64" s="2033"/>
      <c r="T64" s="2033">
        <v>9.8000000000000007</v>
      </c>
      <c r="U64" s="2033">
        <v>9.5</v>
      </c>
      <c r="V64" s="2033"/>
      <c r="W64" s="2033"/>
      <c r="X64" s="2033"/>
      <c r="Y64" s="2130">
        <f>Y65/Y63*10</f>
        <v>10</v>
      </c>
      <c r="Z64" s="2088"/>
      <c r="AA64" s="2088"/>
      <c r="AB64" s="2088">
        <v>10</v>
      </c>
      <c r="AC64" s="2088"/>
      <c r="AD64" s="2088"/>
      <c r="AE64" s="2088">
        <v>10.5</v>
      </c>
      <c r="AF64" s="2088"/>
      <c r="AG64" s="2088"/>
      <c r="AH64" s="2088">
        <v>10</v>
      </c>
      <c r="AI64" s="2088"/>
      <c r="AJ64" s="2088"/>
      <c r="AK64" s="2088"/>
      <c r="AL64" s="2088">
        <v>9.8000000000000007</v>
      </c>
      <c r="AM64" s="2088">
        <v>9.6999999999999993</v>
      </c>
      <c r="AN64" s="2130">
        <f>AN65/AN63*10</f>
        <v>10</v>
      </c>
      <c r="AO64" s="2298"/>
      <c r="AP64" s="2292"/>
      <c r="AQ64" s="2292">
        <v>10</v>
      </c>
      <c r="AR64" s="2292"/>
      <c r="AS64" s="2292">
        <v>10.5</v>
      </c>
      <c r="AT64" s="2292">
        <v>10</v>
      </c>
      <c r="AU64" s="2292"/>
      <c r="AV64" s="2292">
        <v>10</v>
      </c>
      <c r="AW64" s="2292">
        <v>10</v>
      </c>
      <c r="AX64" s="2292">
        <v>10</v>
      </c>
      <c r="AY64" s="2292"/>
      <c r="AZ64" s="2292"/>
      <c r="BA64" s="2292">
        <v>9.5</v>
      </c>
      <c r="BB64" s="2292"/>
      <c r="BC64" s="2292"/>
      <c r="BD64" s="2292"/>
      <c r="BE64" s="2293"/>
      <c r="BF64" s="2298"/>
      <c r="BG64" s="2292"/>
      <c r="BH64" s="2292"/>
      <c r="BI64" s="2292"/>
      <c r="BJ64" s="2292"/>
      <c r="BK64" s="2292"/>
      <c r="BL64" s="2292"/>
      <c r="BM64" s="2292"/>
      <c r="BN64" s="2292"/>
      <c r="BO64" s="2292"/>
      <c r="BP64" s="2292"/>
      <c r="BQ64" s="2292"/>
      <c r="BR64" s="2292"/>
      <c r="BS64" s="2292"/>
      <c r="BT64" s="2130"/>
      <c r="BU64" s="2298"/>
      <c r="BV64" s="2292"/>
      <c r="BW64" s="2292"/>
      <c r="BX64" s="2292"/>
      <c r="BY64" s="2292"/>
      <c r="BZ64" s="2292"/>
      <c r="CA64" s="2292"/>
      <c r="CB64" s="2292"/>
      <c r="CC64" s="2292"/>
      <c r="CD64" s="2292"/>
      <c r="CE64" s="2292"/>
      <c r="CF64" s="2292"/>
      <c r="CG64" s="2292"/>
      <c r="CH64" s="2292"/>
      <c r="CI64" s="2007"/>
      <c r="CJ64" s="2007"/>
      <c r="CK64" s="2007"/>
      <c r="CL64" s="2007"/>
      <c r="CM64" s="2007"/>
      <c r="CN64" s="2007"/>
      <c r="CO64" s="2007"/>
      <c r="CP64" s="2007"/>
      <c r="CQ64" s="2007"/>
      <c r="CR64" s="2007"/>
      <c r="CS64" s="2007"/>
      <c r="CT64" s="2007"/>
      <c r="CU64" s="2007"/>
      <c r="CV64" s="2007"/>
      <c r="CW64" s="2007"/>
      <c r="CX64" s="2007"/>
      <c r="CY64" s="2007"/>
      <c r="CZ64" s="2007"/>
      <c r="DA64" s="2007"/>
      <c r="DB64" s="2007"/>
      <c r="DC64" s="2007"/>
      <c r="DD64" s="2007"/>
      <c r="DE64" s="2007"/>
      <c r="DF64" s="2007"/>
      <c r="DG64" s="2007"/>
      <c r="DH64" s="2007"/>
      <c r="DI64" s="2007"/>
      <c r="DJ64" s="2007"/>
      <c r="DK64" s="2274"/>
      <c r="DL64" s="2274"/>
      <c r="DM64" s="2274"/>
      <c r="DN64" s="2274"/>
      <c r="DO64" s="2274"/>
      <c r="DP64" s="2274"/>
      <c r="DQ64" s="2274"/>
      <c r="DR64" s="2007"/>
      <c r="DS64" s="2007"/>
      <c r="DT64" s="2007"/>
      <c r="DU64" s="2007"/>
      <c r="DV64" s="2007"/>
      <c r="DW64" s="2007"/>
      <c r="DX64" s="2007"/>
      <c r="DY64" s="2007"/>
      <c r="DZ64" s="2007"/>
      <c r="EA64" s="2007"/>
      <c r="EB64" s="2007"/>
      <c r="EC64" s="2007"/>
      <c r="ED64" s="2007"/>
      <c r="EE64" s="2007"/>
      <c r="EF64" s="2007"/>
      <c r="EG64" s="2007"/>
      <c r="EH64" s="1996" t="e">
        <f t="shared" si="61"/>
        <v>#DIV/0!</v>
      </c>
      <c r="EI64" s="1997" t="e">
        <f t="shared" si="62"/>
        <v>#DIV/0!</v>
      </c>
      <c r="EJ64" s="1998" t="e">
        <f t="shared" si="63"/>
        <v>#DIV/0!</v>
      </c>
      <c r="EK64" s="2007"/>
      <c r="EL64" s="2007"/>
      <c r="EM64" s="3768"/>
      <c r="EN64" s="575"/>
      <c r="EO64" s="431"/>
      <c r="EP64" s="1212"/>
      <c r="EQ64" s="1762"/>
      <c r="ER64" s="193"/>
      <c r="ES64" s="193"/>
      <c r="ET64" s="193"/>
    </row>
    <row r="65" spans="1:153" s="33" customFormat="1" ht="21" hidden="1" customHeight="1">
      <c r="A65" s="2030"/>
      <c r="B65" s="2290" t="s">
        <v>158</v>
      </c>
      <c r="C65" s="1477" t="s">
        <v>72</v>
      </c>
      <c r="D65" s="2032"/>
      <c r="E65" s="2032"/>
      <c r="F65" s="2299">
        <v>21.725000000000001</v>
      </c>
      <c r="G65" s="2158">
        <f>SUM(H65:U65)</f>
        <v>29.9</v>
      </c>
      <c r="H65" s="2158"/>
      <c r="I65" s="2158"/>
      <c r="J65" s="2158">
        <v>3</v>
      </c>
      <c r="K65" s="2158"/>
      <c r="L65" s="2158"/>
      <c r="M65" s="2158">
        <v>5.25</v>
      </c>
      <c r="N65" s="2158"/>
      <c r="O65" s="2158"/>
      <c r="P65" s="2158">
        <f>P64*P63/10</f>
        <v>7</v>
      </c>
      <c r="Q65" s="2158">
        <v>3</v>
      </c>
      <c r="R65" s="2158">
        <v>2</v>
      </c>
      <c r="S65" s="2158"/>
      <c r="T65" s="2158">
        <v>4.9000000000000004</v>
      </c>
      <c r="U65" s="2158">
        <v>4.75</v>
      </c>
      <c r="V65" s="2158"/>
      <c r="W65" s="2158"/>
      <c r="X65" s="2158"/>
      <c r="Y65" s="2039">
        <f>SUM(Z65:AM65)</f>
        <v>25</v>
      </c>
      <c r="Z65" s="2039"/>
      <c r="AA65" s="2039"/>
      <c r="AB65" s="2039">
        <f>AB63*AB64/10</f>
        <v>3</v>
      </c>
      <c r="AC65" s="2039"/>
      <c r="AD65" s="2039"/>
      <c r="AE65" s="2039">
        <f t="shared" ref="AE65:AM65" si="128">AE63*AE64/10</f>
        <v>5.25</v>
      </c>
      <c r="AF65" s="2039"/>
      <c r="AG65" s="2039"/>
      <c r="AH65" s="2039">
        <f t="shared" si="128"/>
        <v>7</v>
      </c>
      <c r="AI65" s="2039"/>
      <c r="AJ65" s="2039"/>
      <c r="AK65" s="2039"/>
      <c r="AL65" s="2039">
        <f t="shared" si="128"/>
        <v>4.9000000000000004</v>
      </c>
      <c r="AM65" s="2039">
        <f t="shared" si="128"/>
        <v>4.8499999999999996</v>
      </c>
      <c r="AN65" s="2039">
        <f>SUM(AO65:BB65)</f>
        <v>30</v>
      </c>
      <c r="AO65" s="2298"/>
      <c r="AP65" s="2292"/>
      <c r="AQ65" s="2005">
        <f>AQ63*AQ64/10</f>
        <v>3</v>
      </c>
      <c r="AR65" s="2005">
        <f t="shared" ref="AR65:BB65" si="129">AR63*AR64/10</f>
        <v>0</v>
      </c>
      <c r="AS65" s="2005">
        <f t="shared" si="129"/>
        <v>5.25</v>
      </c>
      <c r="AT65" s="2005">
        <f t="shared" si="129"/>
        <v>2</v>
      </c>
      <c r="AU65" s="2005">
        <f t="shared" si="129"/>
        <v>0</v>
      </c>
      <c r="AV65" s="2005">
        <f t="shared" si="129"/>
        <v>7</v>
      </c>
      <c r="AW65" s="2005">
        <f t="shared" si="129"/>
        <v>6</v>
      </c>
      <c r="AX65" s="2005">
        <f t="shared" si="129"/>
        <v>2</v>
      </c>
      <c r="AY65" s="2005">
        <f t="shared" si="129"/>
        <v>0</v>
      </c>
      <c r="AZ65" s="2005">
        <f t="shared" si="129"/>
        <v>0</v>
      </c>
      <c r="BA65" s="2005">
        <f t="shared" si="129"/>
        <v>4.75</v>
      </c>
      <c r="BB65" s="2005">
        <f t="shared" si="129"/>
        <v>0</v>
      </c>
      <c r="BC65" s="2005"/>
      <c r="BD65" s="2005"/>
      <c r="BE65" s="2006"/>
      <c r="BF65" s="2298"/>
      <c r="BG65" s="2292"/>
      <c r="BH65" s="2005"/>
      <c r="BI65" s="2005"/>
      <c r="BJ65" s="2005"/>
      <c r="BK65" s="2005"/>
      <c r="BL65" s="2005"/>
      <c r="BM65" s="2005"/>
      <c r="BN65" s="2005"/>
      <c r="BO65" s="2005"/>
      <c r="BP65" s="2005"/>
      <c r="BQ65" s="2005"/>
      <c r="BR65" s="2005"/>
      <c r="BS65" s="2005"/>
      <c r="BT65" s="2039"/>
      <c r="BU65" s="2298"/>
      <c r="BV65" s="2292"/>
      <c r="BW65" s="2005"/>
      <c r="BX65" s="2005"/>
      <c r="BY65" s="2005"/>
      <c r="BZ65" s="2005"/>
      <c r="CA65" s="2005"/>
      <c r="CB65" s="2005"/>
      <c r="CC65" s="2005"/>
      <c r="CD65" s="2005"/>
      <c r="CE65" s="2005"/>
      <c r="CF65" s="2005"/>
      <c r="CG65" s="2005"/>
      <c r="CH65" s="2005"/>
      <c r="CI65" s="2007"/>
      <c r="CJ65" s="2007"/>
      <c r="CK65" s="2007"/>
      <c r="CL65" s="2007"/>
      <c r="CM65" s="2007"/>
      <c r="CN65" s="2007"/>
      <c r="CO65" s="2007"/>
      <c r="CP65" s="2007"/>
      <c r="CQ65" s="2007"/>
      <c r="CR65" s="2007"/>
      <c r="CS65" s="2007"/>
      <c r="CT65" s="2007"/>
      <c r="CU65" s="2007"/>
      <c r="CV65" s="2007"/>
      <c r="CW65" s="2007"/>
      <c r="CX65" s="2007"/>
      <c r="CY65" s="2007"/>
      <c r="CZ65" s="2007"/>
      <c r="DA65" s="2007"/>
      <c r="DB65" s="2007"/>
      <c r="DC65" s="2007"/>
      <c r="DD65" s="2007"/>
      <c r="DE65" s="2007"/>
      <c r="DF65" s="2007"/>
      <c r="DG65" s="2007"/>
      <c r="DH65" s="2007"/>
      <c r="DI65" s="2007"/>
      <c r="DJ65" s="2007"/>
      <c r="DK65" s="2274"/>
      <c r="DL65" s="2274"/>
      <c r="DM65" s="2274"/>
      <c r="DN65" s="2274"/>
      <c r="DO65" s="2274"/>
      <c r="DP65" s="2274"/>
      <c r="DQ65" s="2274"/>
      <c r="DR65" s="2007"/>
      <c r="DS65" s="2007"/>
      <c r="DT65" s="2007"/>
      <c r="DU65" s="2007"/>
      <c r="DV65" s="2007"/>
      <c r="DW65" s="2007"/>
      <c r="DX65" s="2007"/>
      <c r="DY65" s="2007"/>
      <c r="DZ65" s="2007"/>
      <c r="EA65" s="2007"/>
      <c r="EB65" s="2007"/>
      <c r="EC65" s="2007"/>
      <c r="ED65" s="2007"/>
      <c r="EE65" s="2007"/>
      <c r="EF65" s="2007"/>
      <c r="EG65" s="2007"/>
      <c r="EH65" s="1996" t="e">
        <f t="shared" si="61"/>
        <v>#DIV/0!</v>
      </c>
      <c r="EI65" s="1997" t="e">
        <f t="shared" si="62"/>
        <v>#DIV/0!</v>
      </c>
      <c r="EJ65" s="1998" t="e">
        <f t="shared" si="63"/>
        <v>#DIV/0!</v>
      </c>
      <c r="EK65" s="2007"/>
      <c r="EL65" s="2007"/>
      <c r="EM65" s="3768"/>
      <c r="EN65" s="570"/>
      <c r="EO65" s="431"/>
      <c r="EP65" s="1212"/>
      <c r="EQ65" s="1762"/>
      <c r="ER65" s="192"/>
      <c r="ES65" s="192"/>
      <c r="ET65" s="192"/>
    </row>
    <row r="66" spans="1:153" s="37" customFormat="1" ht="21" customHeight="1">
      <c r="A66" s="1825">
        <v>1</v>
      </c>
      <c r="B66" s="1976" t="s">
        <v>160</v>
      </c>
      <c r="C66" s="1468"/>
      <c r="D66" s="2275"/>
      <c r="E66" s="2275"/>
      <c r="F66" s="2276"/>
      <c r="G66" s="2276"/>
      <c r="H66" s="2276"/>
      <c r="I66" s="2276"/>
      <c r="J66" s="2276"/>
      <c r="K66" s="2276"/>
      <c r="L66" s="2276"/>
      <c r="M66" s="2276"/>
      <c r="N66" s="2276"/>
      <c r="O66" s="2276"/>
      <c r="P66" s="2276"/>
      <c r="Q66" s="2276"/>
      <c r="R66" s="2276"/>
      <c r="S66" s="2276"/>
      <c r="T66" s="2276"/>
      <c r="U66" s="2276"/>
      <c r="V66" s="2276"/>
      <c r="W66" s="2276"/>
      <c r="X66" s="2276"/>
      <c r="Y66" s="2276"/>
      <c r="Z66" s="2276"/>
      <c r="AA66" s="2276"/>
      <c r="AB66" s="2276"/>
      <c r="AC66" s="2276"/>
      <c r="AD66" s="2276"/>
      <c r="AE66" s="2276"/>
      <c r="AF66" s="2276"/>
      <c r="AG66" s="2276"/>
      <c r="AH66" s="2276"/>
      <c r="AI66" s="2276"/>
      <c r="AJ66" s="2276"/>
      <c r="AK66" s="2276"/>
      <c r="AL66" s="2276"/>
      <c r="AM66" s="2276"/>
      <c r="AN66" s="2276"/>
      <c r="AO66" s="2273"/>
      <c r="AP66" s="2273"/>
      <c r="AQ66" s="2273"/>
      <c r="AR66" s="2273"/>
      <c r="AS66" s="2273"/>
      <c r="AT66" s="2273"/>
      <c r="AU66" s="2273"/>
      <c r="AV66" s="2273"/>
      <c r="AW66" s="2273"/>
      <c r="AX66" s="2273"/>
      <c r="AY66" s="2273"/>
      <c r="AZ66" s="2273"/>
      <c r="BA66" s="2273"/>
      <c r="BB66" s="2273"/>
      <c r="BC66" s="2273"/>
      <c r="BD66" s="2273"/>
      <c r="BE66" s="2273"/>
      <c r="BF66" s="964"/>
      <c r="BG66" s="964"/>
      <c r="BH66" s="964"/>
      <c r="BI66" s="964"/>
      <c r="BJ66" s="964"/>
      <c r="BK66" s="964"/>
      <c r="BL66" s="964"/>
      <c r="BM66" s="964"/>
      <c r="BN66" s="964"/>
      <c r="BO66" s="964"/>
      <c r="BP66" s="964"/>
      <c r="BQ66" s="964"/>
      <c r="BR66" s="964"/>
      <c r="BS66" s="964"/>
      <c r="BT66" s="2276"/>
      <c r="BU66" s="2273"/>
      <c r="BV66" s="2273"/>
      <c r="BW66" s="2273"/>
      <c r="BX66" s="2273"/>
      <c r="BY66" s="2273"/>
      <c r="BZ66" s="2273"/>
      <c r="CA66" s="2273"/>
      <c r="CB66" s="2273"/>
      <c r="CC66" s="2273"/>
      <c r="CD66" s="2273"/>
      <c r="CE66" s="2273"/>
      <c r="CF66" s="2273"/>
      <c r="CG66" s="2273"/>
      <c r="CH66" s="2273"/>
      <c r="CI66" s="2007"/>
      <c r="CJ66" s="2007"/>
      <c r="CK66" s="2007"/>
      <c r="CL66" s="2007"/>
      <c r="CM66" s="2007"/>
      <c r="CN66" s="2007"/>
      <c r="CO66" s="2007"/>
      <c r="CP66" s="2007"/>
      <c r="CQ66" s="2007"/>
      <c r="CR66" s="2007"/>
      <c r="CS66" s="2007"/>
      <c r="CT66" s="2007"/>
      <c r="CU66" s="2007"/>
      <c r="CV66" s="2007"/>
      <c r="CW66" s="2007"/>
      <c r="CX66" s="2007"/>
      <c r="CY66" s="2007"/>
      <c r="CZ66" s="2007"/>
      <c r="DA66" s="2007"/>
      <c r="DB66" s="2007"/>
      <c r="DC66" s="2007"/>
      <c r="DD66" s="2007"/>
      <c r="DE66" s="2007"/>
      <c r="DF66" s="2007"/>
      <c r="DG66" s="2007"/>
      <c r="DH66" s="2007"/>
      <c r="DI66" s="2007"/>
      <c r="DJ66" s="2007"/>
      <c r="DK66" s="2274"/>
      <c r="DL66" s="2274"/>
      <c r="DM66" s="2274"/>
      <c r="DN66" s="2274"/>
      <c r="DO66" s="2274"/>
      <c r="DP66" s="2274"/>
      <c r="DQ66" s="2274"/>
      <c r="DR66" s="2007"/>
      <c r="DS66" s="2007"/>
      <c r="DT66" s="2007"/>
      <c r="DU66" s="2007"/>
      <c r="DV66" s="2007"/>
      <c r="DW66" s="2007"/>
      <c r="DX66" s="2007"/>
      <c r="DY66" s="2007"/>
      <c r="DZ66" s="2007"/>
      <c r="EA66" s="2007"/>
      <c r="EB66" s="2007"/>
      <c r="EC66" s="2007"/>
      <c r="ED66" s="2007"/>
      <c r="EE66" s="2007"/>
      <c r="EF66" s="2007"/>
      <c r="EG66" s="2007"/>
      <c r="EH66" s="1996"/>
      <c r="EI66" s="1997"/>
      <c r="EJ66" s="1998"/>
      <c r="EK66" s="2007"/>
      <c r="EL66" s="2007"/>
      <c r="EM66" s="2116"/>
      <c r="EN66" s="570"/>
      <c r="EO66" s="431"/>
      <c r="EP66" s="1212"/>
      <c r="EQ66" s="1762"/>
    </row>
    <row r="67" spans="1:153" s="32" customFormat="1" ht="21" hidden="1" customHeight="1">
      <c r="A67" s="1825" t="s">
        <v>19</v>
      </c>
      <c r="B67" s="2057" t="s">
        <v>161</v>
      </c>
      <c r="C67" s="2058"/>
      <c r="D67" s="2275"/>
      <c r="E67" s="2275"/>
      <c r="F67" s="2276"/>
      <c r="G67" s="2276"/>
      <c r="H67" s="2276"/>
      <c r="I67" s="2276"/>
      <c r="J67" s="2276"/>
      <c r="K67" s="2276"/>
      <c r="L67" s="2276"/>
      <c r="M67" s="2276"/>
      <c r="N67" s="2276"/>
      <c r="O67" s="2276"/>
      <c r="P67" s="2276"/>
      <c r="Q67" s="2276"/>
      <c r="R67" s="2276"/>
      <c r="S67" s="2276"/>
      <c r="T67" s="2276"/>
      <c r="U67" s="2276"/>
      <c r="V67" s="2276"/>
      <c r="W67" s="2276"/>
      <c r="X67" s="2276"/>
      <c r="Y67" s="2276"/>
      <c r="Z67" s="2276"/>
      <c r="AA67" s="2276"/>
      <c r="AB67" s="2276"/>
      <c r="AC67" s="2276"/>
      <c r="AD67" s="2276"/>
      <c r="AE67" s="2276"/>
      <c r="AF67" s="2276"/>
      <c r="AG67" s="2276"/>
      <c r="AH67" s="2276"/>
      <c r="AI67" s="2276"/>
      <c r="AJ67" s="2276"/>
      <c r="AK67" s="2276"/>
      <c r="AL67" s="2276"/>
      <c r="AM67" s="2276"/>
      <c r="AN67" s="2276"/>
      <c r="AO67" s="2273"/>
      <c r="AP67" s="2273"/>
      <c r="AQ67" s="2273"/>
      <c r="AR67" s="2273"/>
      <c r="AS67" s="2273"/>
      <c r="AT67" s="2273"/>
      <c r="AU67" s="2273"/>
      <c r="AV67" s="2273"/>
      <c r="AW67" s="2273"/>
      <c r="AX67" s="2273"/>
      <c r="AY67" s="2273"/>
      <c r="AZ67" s="2273"/>
      <c r="BA67" s="2273"/>
      <c r="BB67" s="2273"/>
      <c r="BC67" s="2273"/>
      <c r="BD67" s="2273"/>
      <c r="BE67" s="2273"/>
      <c r="BF67" s="964"/>
      <c r="BG67" s="964"/>
      <c r="BH67" s="964"/>
      <c r="BI67" s="964"/>
      <c r="BJ67" s="964"/>
      <c r="BK67" s="964"/>
      <c r="BL67" s="964"/>
      <c r="BM67" s="964"/>
      <c r="BN67" s="964"/>
      <c r="BO67" s="964"/>
      <c r="BP67" s="964"/>
      <c r="BQ67" s="964"/>
      <c r="BR67" s="964"/>
      <c r="BS67" s="964"/>
      <c r="BT67" s="2276"/>
      <c r="BU67" s="2273"/>
      <c r="BV67" s="2273"/>
      <c r="BW67" s="2273"/>
      <c r="BX67" s="2273"/>
      <c r="BY67" s="2273"/>
      <c r="BZ67" s="2273"/>
      <c r="CA67" s="2273"/>
      <c r="CB67" s="2273"/>
      <c r="CC67" s="2273"/>
      <c r="CD67" s="2273"/>
      <c r="CE67" s="2273"/>
      <c r="CF67" s="2273"/>
      <c r="CG67" s="2273"/>
      <c r="CH67" s="2273"/>
      <c r="CI67" s="2007"/>
      <c r="CJ67" s="2007"/>
      <c r="CK67" s="2007"/>
      <c r="CL67" s="2007"/>
      <c r="CM67" s="2007"/>
      <c r="CN67" s="2007"/>
      <c r="CO67" s="2007"/>
      <c r="CP67" s="2007"/>
      <c r="CQ67" s="2007"/>
      <c r="CR67" s="2007"/>
      <c r="CS67" s="2007"/>
      <c r="CT67" s="2007"/>
      <c r="CU67" s="2007"/>
      <c r="CV67" s="2007"/>
      <c r="CW67" s="2007"/>
      <c r="CX67" s="2007"/>
      <c r="CY67" s="2007"/>
      <c r="CZ67" s="2007"/>
      <c r="DA67" s="2007"/>
      <c r="DB67" s="2007"/>
      <c r="DC67" s="2007"/>
      <c r="DD67" s="2007"/>
      <c r="DE67" s="2007"/>
      <c r="DF67" s="2007"/>
      <c r="DG67" s="2007"/>
      <c r="DH67" s="2007"/>
      <c r="DI67" s="2007"/>
      <c r="DJ67" s="2007"/>
      <c r="DK67" s="2274"/>
      <c r="DL67" s="2274"/>
      <c r="DM67" s="2274"/>
      <c r="DN67" s="2274"/>
      <c r="DO67" s="2274"/>
      <c r="DP67" s="2274"/>
      <c r="DQ67" s="2274"/>
      <c r="DR67" s="2007"/>
      <c r="DS67" s="2007"/>
      <c r="DT67" s="2007"/>
      <c r="DU67" s="2007"/>
      <c r="DV67" s="2007"/>
      <c r="DW67" s="2007"/>
      <c r="DX67" s="2007"/>
      <c r="DY67" s="2007"/>
      <c r="DZ67" s="2007"/>
      <c r="EA67" s="2007"/>
      <c r="EB67" s="2007"/>
      <c r="EC67" s="2007"/>
      <c r="ED67" s="2007"/>
      <c r="EE67" s="2007"/>
      <c r="EF67" s="2007"/>
      <c r="EG67" s="2007"/>
      <c r="EH67" s="1996"/>
      <c r="EI67" s="1997"/>
      <c r="EJ67" s="1998"/>
      <c r="EK67" s="2007"/>
      <c r="EL67" s="2007"/>
      <c r="EM67" s="3766"/>
      <c r="EN67" s="570"/>
      <c r="EO67" s="431"/>
      <c r="EP67" s="1212"/>
      <c r="EQ67" s="1762"/>
      <c r="ER67" s="193"/>
      <c r="ES67" s="193"/>
      <c r="ET67" s="193"/>
    </row>
    <row r="68" spans="1:153" s="33" customFormat="1" ht="21" hidden="1" customHeight="1">
      <c r="A68" s="2030"/>
      <c r="B68" s="1486" t="s">
        <v>163</v>
      </c>
      <c r="C68" s="1477" t="s">
        <v>142</v>
      </c>
      <c r="D68" s="2300"/>
      <c r="E68" s="2300"/>
      <c r="F68" s="2301"/>
      <c r="G68" s="2302"/>
      <c r="H68" s="2302"/>
      <c r="I68" s="2302"/>
      <c r="J68" s="2302"/>
      <c r="K68" s="2302"/>
      <c r="L68" s="2302"/>
      <c r="M68" s="2302"/>
      <c r="N68" s="2302"/>
      <c r="O68" s="2302"/>
      <c r="P68" s="2302"/>
      <c r="Q68" s="2302"/>
      <c r="R68" s="2302"/>
      <c r="S68" s="2302"/>
      <c r="T68" s="2302"/>
      <c r="U68" s="2302"/>
      <c r="V68" s="2302"/>
      <c r="W68" s="2302"/>
      <c r="X68" s="2302"/>
      <c r="Y68" s="2302"/>
      <c r="Z68" s="2302"/>
      <c r="AA68" s="2302"/>
      <c r="AB68" s="2302"/>
      <c r="AC68" s="2302"/>
      <c r="AD68" s="2302"/>
      <c r="AE68" s="2302"/>
      <c r="AF68" s="2302"/>
      <c r="AG68" s="2302"/>
      <c r="AH68" s="2302"/>
      <c r="AI68" s="2302"/>
      <c r="AJ68" s="2302"/>
      <c r="AK68" s="2302"/>
      <c r="AL68" s="2302"/>
      <c r="AM68" s="2302"/>
      <c r="AN68" s="2302"/>
      <c r="AO68" s="2303"/>
      <c r="AP68" s="2303"/>
      <c r="AQ68" s="2303"/>
      <c r="AR68" s="2303"/>
      <c r="AS68" s="2303"/>
      <c r="AT68" s="2303"/>
      <c r="AU68" s="2303"/>
      <c r="AV68" s="2303"/>
      <c r="AW68" s="2303"/>
      <c r="AX68" s="2303"/>
      <c r="AY68" s="2303"/>
      <c r="AZ68" s="2303"/>
      <c r="BA68" s="2303"/>
      <c r="BB68" s="2303"/>
      <c r="BC68" s="2303"/>
      <c r="BD68" s="2303"/>
      <c r="BE68" s="2304"/>
      <c r="BF68" s="2305"/>
      <c r="BG68" s="2305"/>
      <c r="BH68" s="2305"/>
      <c r="BI68" s="2305"/>
      <c r="BJ68" s="2305"/>
      <c r="BK68" s="2305"/>
      <c r="BL68" s="2305"/>
      <c r="BM68" s="2305"/>
      <c r="BN68" s="2305"/>
      <c r="BO68" s="2305"/>
      <c r="BP68" s="2305"/>
      <c r="BQ68" s="2305"/>
      <c r="BR68" s="2305"/>
      <c r="BS68" s="2305"/>
      <c r="BT68" s="2302"/>
      <c r="BU68" s="2303"/>
      <c r="BV68" s="2303"/>
      <c r="BW68" s="2303"/>
      <c r="BX68" s="2303"/>
      <c r="BY68" s="2303"/>
      <c r="BZ68" s="2303"/>
      <c r="CA68" s="2303"/>
      <c r="CB68" s="2303"/>
      <c r="CC68" s="2303"/>
      <c r="CD68" s="2303"/>
      <c r="CE68" s="2303"/>
      <c r="CF68" s="2303"/>
      <c r="CG68" s="2303"/>
      <c r="CH68" s="2303"/>
      <c r="CI68" s="2007"/>
      <c r="CJ68" s="2007"/>
      <c r="CK68" s="2007"/>
      <c r="CL68" s="2007"/>
      <c r="CM68" s="2007"/>
      <c r="CN68" s="2007"/>
      <c r="CO68" s="2007"/>
      <c r="CP68" s="2007"/>
      <c r="CQ68" s="2007"/>
      <c r="CR68" s="2007"/>
      <c r="CS68" s="2007"/>
      <c r="CT68" s="2007"/>
      <c r="CU68" s="2007"/>
      <c r="CV68" s="2007"/>
      <c r="CW68" s="2007"/>
      <c r="CX68" s="2007"/>
      <c r="CY68" s="2007"/>
      <c r="CZ68" s="2007"/>
      <c r="DA68" s="2007"/>
      <c r="DB68" s="2007"/>
      <c r="DC68" s="2007"/>
      <c r="DD68" s="2007"/>
      <c r="DE68" s="2007"/>
      <c r="DF68" s="2007"/>
      <c r="DG68" s="2007"/>
      <c r="DH68" s="2007"/>
      <c r="DI68" s="2007"/>
      <c r="DJ68" s="2007"/>
      <c r="DK68" s="2274"/>
      <c r="DL68" s="2274"/>
      <c r="DM68" s="2274"/>
      <c r="DN68" s="2274"/>
      <c r="DO68" s="2274"/>
      <c r="DP68" s="2274"/>
      <c r="DQ68" s="2274"/>
      <c r="DR68" s="2007"/>
      <c r="DS68" s="2007"/>
      <c r="DT68" s="2007"/>
      <c r="DU68" s="2007"/>
      <c r="DV68" s="2007"/>
      <c r="DW68" s="2007"/>
      <c r="DX68" s="2007"/>
      <c r="DY68" s="2007"/>
      <c r="DZ68" s="2007"/>
      <c r="EA68" s="2007"/>
      <c r="EB68" s="2007"/>
      <c r="EC68" s="2007"/>
      <c r="ED68" s="2007"/>
      <c r="EE68" s="2007"/>
      <c r="EF68" s="2007"/>
      <c r="EG68" s="2007"/>
      <c r="EH68" s="1996"/>
      <c r="EI68" s="1997"/>
      <c r="EJ68" s="1998"/>
      <c r="EK68" s="2007"/>
      <c r="EL68" s="2007"/>
      <c r="EM68" s="3766"/>
      <c r="EN68" s="570"/>
      <c r="EO68" s="431"/>
      <c r="EP68" s="1212"/>
      <c r="EQ68" s="1762"/>
      <c r="ER68" s="192"/>
      <c r="ES68" s="192"/>
      <c r="ET68" s="192"/>
    </row>
    <row r="69" spans="1:153" s="80" customFormat="1" ht="21" hidden="1" customHeight="1">
      <c r="A69" s="2191"/>
      <c r="B69" s="2306" t="s">
        <v>164</v>
      </c>
      <c r="C69" s="2307" t="s">
        <v>142</v>
      </c>
      <c r="D69" s="2308"/>
      <c r="E69" s="2308"/>
      <c r="F69" s="2309"/>
      <c r="G69" s="2310"/>
      <c r="H69" s="2310"/>
      <c r="I69" s="2310"/>
      <c r="J69" s="2310"/>
      <c r="K69" s="2310"/>
      <c r="L69" s="2310"/>
      <c r="M69" s="2310"/>
      <c r="N69" s="2310"/>
      <c r="O69" s="2310"/>
      <c r="P69" s="2310"/>
      <c r="Q69" s="2310"/>
      <c r="R69" s="2310"/>
      <c r="S69" s="2310"/>
      <c r="T69" s="2310"/>
      <c r="U69" s="2310"/>
      <c r="V69" s="2310"/>
      <c r="W69" s="2310"/>
      <c r="X69" s="2310"/>
      <c r="Y69" s="2310"/>
      <c r="Z69" s="2310"/>
      <c r="AA69" s="2310"/>
      <c r="AB69" s="2310"/>
      <c r="AC69" s="2310"/>
      <c r="AD69" s="2310"/>
      <c r="AE69" s="2310"/>
      <c r="AF69" s="2310"/>
      <c r="AG69" s="2310"/>
      <c r="AH69" s="2310"/>
      <c r="AI69" s="2310"/>
      <c r="AJ69" s="2310"/>
      <c r="AK69" s="2310"/>
      <c r="AL69" s="2310"/>
      <c r="AM69" s="2310"/>
      <c r="AN69" s="2310"/>
      <c r="AO69" s="2311"/>
      <c r="AP69" s="2311"/>
      <c r="AQ69" s="2311"/>
      <c r="AR69" s="2311"/>
      <c r="AS69" s="2311"/>
      <c r="AT69" s="2311"/>
      <c r="AU69" s="2311"/>
      <c r="AV69" s="2311"/>
      <c r="AW69" s="2311"/>
      <c r="AX69" s="2311"/>
      <c r="AY69" s="2311"/>
      <c r="AZ69" s="2311"/>
      <c r="BA69" s="2311"/>
      <c r="BB69" s="2311"/>
      <c r="BC69" s="2311"/>
      <c r="BD69" s="2311"/>
      <c r="BE69" s="2312"/>
      <c r="BF69" s="2313"/>
      <c r="BG69" s="2313"/>
      <c r="BH69" s="2313"/>
      <c r="BI69" s="2313"/>
      <c r="BJ69" s="2313"/>
      <c r="BK69" s="2313"/>
      <c r="BL69" s="2313"/>
      <c r="BM69" s="2313"/>
      <c r="BN69" s="2313"/>
      <c r="BO69" s="2313"/>
      <c r="BP69" s="2313"/>
      <c r="BQ69" s="2313"/>
      <c r="BR69" s="2313"/>
      <c r="BS69" s="2313"/>
      <c r="BT69" s="2310"/>
      <c r="BU69" s="2311"/>
      <c r="BV69" s="2311"/>
      <c r="BW69" s="2311"/>
      <c r="BX69" s="2311"/>
      <c r="BY69" s="2311"/>
      <c r="BZ69" s="2311"/>
      <c r="CA69" s="2311"/>
      <c r="CB69" s="2311"/>
      <c r="CC69" s="2311"/>
      <c r="CD69" s="2311"/>
      <c r="CE69" s="2311"/>
      <c r="CF69" s="2311"/>
      <c r="CG69" s="2311"/>
      <c r="CH69" s="2311"/>
      <c r="CI69" s="2007"/>
      <c r="CJ69" s="2007"/>
      <c r="CK69" s="2007"/>
      <c r="CL69" s="2007"/>
      <c r="CM69" s="2007"/>
      <c r="CN69" s="2007"/>
      <c r="CO69" s="2007"/>
      <c r="CP69" s="2007"/>
      <c r="CQ69" s="2007"/>
      <c r="CR69" s="2007"/>
      <c r="CS69" s="2007"/>
      <c r="CT69" s="2007"/>
      <c r="CU69" s="2007"/>
      <c r="CV69" s="2007"/>
      <c r="CW69" s="2007"/>
      <c r="CX69" s="2007"/>
      <c r="CY69" s="2007"/>
      <c r="CZ69" s="2007"/>
      <c r="DA69" s="2007"/>
      <c r="DB69" s="2007"/>
      <c r="DC69" s="2007"/>
      <c r="DD69" s="2007"/>
      <c r="DE69" s="2007"/>
      <c r="DF69" s="2007"/>
      <c r="DG69" s="2007"/>
      <c r="DH69" s="2007"/>
      <c r="DI69" s="2007"/>
      <c r="DJ69" s="2007"/>
      <c r="DK69" s="2274"/>
      <c r="DL69" s="2274"/>
      <c r="DM69" s="2274"/>
      <c r="DN69" s="2274"/>
      <c r="DO69" s="2274"/>
      <c r="DP69" s="2274"/>
      <c r="DQ69" s="2274"/>
      <c r="DR69" s="2007"/>
      <c r="DS69" s="2007"/>
      <c r="DT69" s="2007"/>
      <c r="DU69" s="2007"/>
      <c r="DV69" s="2007"/>
      <c r="DW69" s="2007"/>
      <c r="DX69" s="2007"/>
      <c r="DY69" s="2007"/>
      <c r="DZ69" s="2007"/>
      <c r="EA69" s="2007"/>
      <c r="EB69" s="2007"/>
      <c r="EC69" s="2007"/>
      <c r="ED69" s="2007"/>
      <c r="EE69" s="2007"/>
      <c r="EF69" s="2007"/>
      <c r="EG69" s="2007"/>
      <c r="EH69" s="1996"/>
      <c r="EI69" s="1997"/>
      <c r="EJ69" s="1998"/>
      <c r="EK69" s="2007"/>
      <c r="EL69" s="2007"/>
      <c r="EM69" s="3766"/>
      <c r="EN69" s="570"/>
      <c r="EO69" s="431"/>
      <c r="EP69" s="1212"/>
      <c r="EQ69" s="1770"/>
      <c r="ER69" s="194"/>
      <c r="ES69" s="194"/>
      <c r="ET69" s="194"/>
    </row>
    <row r="70" spans="1:153" s="33" customFormat="1" ht="21" hidden="1" customHeight="1">
      <c r="A70" s="2030"/>
      <c r="B70" s="1486" t="s">
        <v>165</v>
      </c>
      <c r="C70" s="1477" t="s">
        <v>142</v>
      </c>
      <c r="D70" s="2300"/>
      <c r="E70" s="2300"/>
      <c r="F70" s="2301"/>
      <c r="G70" s="2302"/>
      <c r="H70" s="2302"/>
      <c r="I70" s="2302"/>
      <c r="J70" s="2302"/>
      <c r="K70" s="2302"/>
      <c r="L70" s="2302"/>
      <c r="M70" s="2302"/>
      <c r="N70" s="2302"/>
      <c r="O70" s="2302"/>
      <c r="P70" s="2302"/>
      <c r="Q70" s="2302"/>
      <c r="R70" s="2302"/>
      <c r="S70" s="2302"/>
      <c r="T70" s="2302"/>
      <c r="U70" s="2302"/>
      <c r="V70" s="2302"/>
      <c r="W70" s="2302"/>
      <c r="X70" s="2302"/>
      <c r="Y70" s="2302"/>
      <c r="Z70" s="2302"/>
      <c r="AA70" s="2302"/>
      <c r="AB70" s="2302"/>
      <c r="AC70" s="2302"/>
      <c r="AD70" s="2302"/>
      <c r="AE70" s="2302"/>
      <c r="AF70" s="2302"/>
      <c r="AG70" s="2302"/>
      <c r="AH70" s="2302"/>
      <c r="AI70" s="2302"/>
      <c r="AJ70" s="2302"/>
      <c r="AK70" s="2302"/>
      <c r="AL70" s="2302"/>
      <c r="AM70" s="2302"/>
      <c r="AN70" s="2302"/>
      <c r="AO70" s="2303"/>
      <c r="AP70" s="2303"/>
      <c r="AQ70" s="2303"/>
      <c r="AR70" s="2303"/>
      <c r="AS70" s="2303"/>
      <c r="AT70" s="2303"/>
      <c r="AU70" s="2303"/>
      <c r="AV70" s="2303"/>
      <c r="AW70" s="2303"/>
      <c r="AX70" s="2303"/>
      <c r="AY70" s="2303"/>
      <c r="AZ70" s="2303"/>
      <c r="BA70" s="2303"/>
      <c r="BB70" s="2303"/>
      <c r="BC70" s="2303"/>
      <c r="BD70" s="2303"/>
      <c r="BE70" s="2304"/>
      <c r="BF70" s="2305"/>
      <c r="BG70" s="2305"/>
      <c r="BH70" s="2305"/>
      <c r="BI70" s="2305"/>
      <c r="BJ70" s="2305"/>
      <c r="BK70" s="2305"/>
      <c r="BL70" s="2305"/>
      <c r="BM70" s="2305"/>
      <c r="BN70" s="2305"/>
      <c r="BO70" s="2305"/>
      <c r="BP70" s="2305"/>
      <c r="BQ70" s="2305"/>
      <c r="BR70" s="2305"/>
      <c r="BS70" s="2305"/>
      <c r="BT70" s="2302"/>
      <c r="BU70" s="2303"/>
      <c r="BV70" s="2303"/>
      <c r="BW70" s="2303"/>
      <c r="BX70" s="2303"/>
      <c r="BY70" s="2303"/>
      <c r="BZ70" s="2303"/>
      <c r="CA70" s="2303"/>
      <c r="CB70" s="2303"/>
      <c r="CC70" s="2303"/>
      <c r="CD70" s="2303"/>
      <c r="CE70" s="2303"/>
      <c r="CF70" s="2303"/>
      <c r="CG70" s="2303"/>
      <c r="CH70" s="2303"/>
      <c r="CI70" s="2007"/>
      <c r="CJ70" s="2007"/>
      <c r="CK70" s="2007"/>
      <c r="CL70" s="2007"/>
      <c r="CM70" s="2007"/>
      <c r="CN70" s="2007"/>
      <c r="CO70" s="2007"/>
      <c r="CP70" s="2007"/>
      <c r="CQ70" s="2007"/>
      <c r="CR70" s="2007"/>
      <c r="CS70" s="2007"/>
      <c r="CT70" s="2007"/>
      <c r="CU70" s="2007"/>
      <c r="CV70" s="2007"/>
      <c r="CW70" s="2007"/>
      <c r="CX70" s="2007"/>
      <c r="CY70" s="2007"/>
      <c r="CZ70" s="2007"/>
      <c r="DA70" s="2007"/>
      <c r="DB70" s="2007"/>
      <c r="DC70" s="2007"/>
      <c r="DD70" s="2007"/>
      <c r="DE70" s="2007"/>
      <c r="DF70" s="2007"/>
      <c r="DG70" s="2007"/>
      <c r="DH70" s="2007"/>
      <c r="DI70" s="2007"/>
      <c r="DJ70" s="2007"/>
      <c r="DK70" s="2274"/>
      <c r="DL70" s="2274"/>
      <c r="DM70" s="2274"/>
      <c r="DN70" s="2274"/>
      <c r="DO70" s="2274"/>
      <c r="DP70" s="2274"/>
      <c r="DQ70" s="2274"/>
      <c r="DR70" s="2007"/>
      <c r="DS70" s="2007"/>
      <c r="DT70" s="2007"/>
      <c r="DU70" s="2007"/>
      <c r="DV70" s="2007"/>
      <c r="DW70" s="2007"/>
      <c r="DX70" s="2007"/>
      <c r="DY70" s="2007"/>
      <c r="DZ70" s="2007"/>
      <c r="EA70" s="2007"/>
      <c r="EB70" s="2007"/>
      <c r="EC70" s="2007"/>
      <c r="ED70" s="2007"/>
      <c r="EE70" s="2007"/>
      <c r="EF70" s="2007"/>
      <c r="EG70" s="2007"/>
      <c r="EH70" s="1996"/>
      <c r="EI70" s="1997"/>
      <c r="EJ70" s="1998"/>
      <c r="EK70" s="2007"/>
      <c r="EL70" s="2007"/>
      <c r="EM70" s="3766"/>
      <c r="EN70" s="570"/>
      <c r="EO70" s="431"/>
      <c r="EP70" s="1212"/>
      <c r="EQ70" s="1762"/>
      <c r="ER70" s="192"/>
      <c r="ES70" s="192"/>
      <c r="ET70" s="192"/>
    </row>
    <row r="71" spans="1:153" s="33" customFormat="1" ht="21" hidden="1" customHeight="1">
      <c r="A71" s="2030"/>
      <c r="B71" s="1486" t="s">
        <v>157</v>
      </c>
      <c r="C71" s="1477" t="s">
        <v>139</v>
      </c>
      <c r="D71" s="2300"/>
      <c r="E71" s="2300"/>
      <c r="F71" s="2301"/>
      <c r="G71" s="2302"/>
      <c r="H71" s="2302"/>
      <c r="I71" s="2302"/>
      <c r="J71" s="2302"/>
      <c r="K71" s="2302"/>
      <c r="L71" s="2302"/>
      <c r="M71" s="2302"/>
      <c r="N71" s="2302"/>
      <c r="O71" s="2302"/>
      <c r="P71" s="2302"/>
      <c r="Q71" s="2302"/>
      <c r="R71" s="2302"/>
      <c r="S71" s="2302"/>
      <c r="T71" s="2302"/>
      <c r="U71" s="2302"/>
      <c r="V71" s="2302"/>
      <c r="W71" s="2302"/>
      <c r="X71" s="2302"/>
      <c r="Y71" s="2302"/>
      <c r="Z71" s="2302"/>
      <c r="AA71" s="2302"/>
      <c r="AB71" s="2302"/>
      <c r="AC71" s="2302"/>
      <c r="AD71" s="2302"/>
      <c r="AE71" s="2302"/>
      <c r="AF71" s="2302"/>
      <c r="AG71" s="2302"/>
      <c r="AH71" s="2302"/>
      <c r="AI71" s="2302"/>
      <c r="AJ71" s="2302"/>
      <c r="AK71" s="2302"/>
      <c r="AL71" s="2302"/>
      <c r="AM71" s="2302"/>
      <c r="AN71" s="2302"/>
      <c r="AO71" s="2303"/>
      <c r="AP71" s="2303"/>
      <c r="AQ71" s="2303"/>
      <c r="AR71" s="2303"/>
      <c r="AS71" s="2303"/>
      <c r="AT71" s="2303"/>
      <c r="AU71" s="2303"/>
      <c r="AV71" s="2303"/>
      <c r="AW71" s="2303"/>
      <c r="AX71" s="2303"/>
      <c r="AY71" s="2303"/>
      <c r="AZ71" s="2303"/>
      <c r="BA71" s="2303"/>
      <c r="BB71" s="2303"/>
      <c r="BC71" s="2303"/>
      <c r="BD71" s="2303"/>
      <c r="BE71" s="2304"/>
      <c r="BF71" s="2305"/>
      <c r="BG71" s="2305"/>
      <c r="BH71" s="2305"/>
      <c r="BI71" s="2305"/>
      <c r="BJ71" s="2305"/>
      <c r="BK71" s="2305"/>
      <c r="BL71" s="2305"/>
      <c r="BM71" s="2305"/>
      <c r="BN71" s="2305"/>
      <c r="BO71" s="2305"/>
      <c r="BP71" s="2305"/>
      <c r="BQ71" s="2305"/>
      <c r="BR71" s="2305"/>
      <c r="BS71" s="2305"/>
      <c r="BT71" s="2302"/>
      <c r="BU71" s="2303"/>
      <c r="BV71" s="2303"/>
      <c r="BW71" s="2303"/>
      <c r="BX71" s="2303"/>
      <c r="BY71" s="2303"/>
      <c r="BZ71" s="2303"/>
      <c r="CA71" s="2303"/>
      <c r="CB71" s="2303"/>
      <c r="CC71" s="2303"/>
      <c r="CD71" s="2303"/>
      <c r="CE71" s="2303"/>
      <c r="CF71" s="2303"/>
      <c r="CG71" s="2303"/>
      <c r="CH71" s="2303"/>
      <c r="CI71" s="2007"/>
      <c r="CJ71" s="2007"/>
      <c r="CK71" s="2007"/>
      <c r="CL71" s="2007"/>
      <c r="CM71" s="2007"/>
      <c r="CN71" s="2007"/>
      <c r="CO71" s="2007"/>
      <c r="CP71" s="2007"/>
      <c r="CQ71" s="2007"/>
      <c r="CR71" s="2007"/>
      <c r="CS71" s="2007"/>
      <c r="CT71" s="2007"/>
      <c r="CU71" s="2007"/>
      <c r="CV71" s="2007"/>
      <c r="CW71" s="2007"/>
      <c r="CX71" s="2007"/>
      <c r="CY71" s="2007"/>
      <c r="CZ71" s="2007"/>
      <c r="DA71" s="2007"/>
      <c r="DB71" s="2007"/>
      <c r="DC71" s="2007"/>
      <c r="DD71" s="2007"/>
      <c r="DE71" s="2007"/>
      <c r="DF71" s="2007"/>
      <c r="DG71" s="2007"/>
      <c r="DH71" s="2007"/>
      <c r="DI71" s="2007"/>
      <c r="DJ71" s="2007"/>
      <c r="DK71" s="2274"/>
      <c r="DL71" s="2274"/>
      <c r="DM71" s="2274"/>
      <c r="DN71" s="2274"/>
      <c r="DO71" s="2274"/>
      <c r="DP71" s="2274"/>
      <c r="DQ71" s="2274"/>
      <c r="DR71" s="2007"/>
      <c r="DS71" s="2007"/>
      <c r="DT71" s="2007"/>
      <c r="DU71" s="2007"/>
      <c r="DV71" s="2007"/>
      <c r="DW71" s="2007"/>
      <c r="DX71" s="2007"/>
      <c r="DY71" s="2007"/>
      <c r="DZ71" s="2007"/>
      <c r="EA71" s="2007"/>
      <c r="EB71" s="2007"/>
      <c r="EC71" s="2007"/>
      <c r="ED71" s="2007"/>
      <c r="EE71" s="2007"/>
      <c r="EF71" s="2007"/>
      <c r="EG71" s="2007"/>
      <c r="EH71" s="1996"/>
      <c r="EI71" s="1997"/>
      <c r="EJ71" s="1998"/>
      <c r="EK71" s="2007"/>
      <c r="EL71" s="2007"/>
      <c r="EM71" s="3766"/>
      <c r="EN71" s="570"/>
      <c r="EO71" s="431"/>
      <c r="EP71" s="1212"/>
      <c r="EQ71" s="1762"/>
      <c r="ER71" s="192"/>
      <c r="ES71" s="192"/>
      <c r="ET71" s="192"/>
    </row>
    <row r="72" spans="1:153" s="33" customFormat="1" ht="21" hidden="1" customHeight="1">
      <c r="A72" s="2030"/>
      <c r="B72" s="1486" t="s">
        <v>166</v>
      </c>
      <c r="C72" s="1477" t="s">
        <v>72</v>
      </c>
      <c r="D72" s="2300"/>
      <c r="E72" s="2300"/>
      <c r="F72" s="2301"/>
      <c r="G72" s="2302"/>
      <c r="H72" s="2302"/>
      <c r="I72" s="2302"/>
      <c r="J72" s="2302"/>
      <c r="K72" s="2302"/>
      <c r="L72" s="2302"/>
      <c r="M72" s="2302"/>
      <c r="N72" s="2302"/>
      <c r="O72" s="2302"/>
      <c r="P72" s="2302"/>
      <c r="Q72" s="2302"/>
      <c r="R72" s="2302"/>
      <c r="S72" s="2302"/>
      <c r="T72" s="2302"/>
      <c r="U72" s="2302"/>
      <c r="V72" s="2302"/>
      <c r="W72" s="2302"/>
      <c r="X72" s="2302"/>
      <c r="Y72" s="2302"/>
      <c r="Z72" s="2302"/>
      <c r="AA72" s="2302"/>
      <c r="AB72" s="2302"/>
      <c r="AC72" s="2302"/>
      <c r="AD72" s="2302"/>
      <c r="AE72" s="2302"/>
      <c r="AF72" s="2302"/>
      <c r="AG72" s="2302"/>
      <c r="AH72" s="2302"/>
      <c r="AI72" s="2302"/>
      <c r="AJ72" s="2302"/>
      <c r="AK72" s="2302"/>
      <c r="AL72" s="2302"/>
      <c r="AM72" s="2302"/>
      <c r="AN72" s="2302"/>
      <c r="AO72" s="2303"/>
      <c r="AP72" s="2303"/>
      <c r="AQ72" s="2303"/>
      <c r="AR72" s="2303"/>
      <c r="AS72" s="2303"/>
      <c r="AT72" s="2303"/>
      <c r="AU72" s="2303"/>
      <c r="AV72" s="2303"/>
      <c r="AW72" s="2303"/>
      <c r="AX72" s="2303"/>
      <c r="AY72" s="2303"/>
      <c r="AZ72" s="2303"/>
      <c r="BA72" s="2303"/>
      <c r="BB72" s="2303"/>
      <c r="BC72" s="2303"/>
      <c r="BD72" s="2303"/>
      <c r="BE72" s="2304"/>
      <c r="BF72" s="2305"/>
      <c r="BG72" s="2305"/>
      <c r="BH72" s="2305"/>
      <c r="BI72" s="2305"/>
      <c r="BJ72" s="2305"/>
      <c r="BK72" s="2305"/>
      <c r="BL72" s="2305"/>
      <c r="BM72" s="2305"/>
      <c r="BN72" s="2305"/>
      <c r="BO72" s="2305"/>
      <c r="BP72" s="2305"/>
      <c r="BQ72" s="2305"/>
      <c r="BR72" s="2305"/>
      <c r="BS72" s="2305"/>
      <c r="BT72" s="2302"/>
      <c r="BU72" s="2303"/>
      <c r="BV72" s="2303"/>
      <c r="BW72" s="2303"/>
      <c r="BX72" s="2303"/>
      <c r="BY72" s="2303"/>
      <c r="BZ72" s="2303"/>
      <c r="CA72" s="2303"/>
      <c r="CB72" s="2303"/>
      <c r="CC72" s="2303"/>
      <c r="CD72" s="2303"/>
      <c r="CE72" s="2303"/>
      <c r="CF72" s="2303"/>
      <c r="CG72" s="2303"/>
      <c r="CH72" s="2303"/>
      <c r="CI72" s="2007"/>
      <c r="CJ72" s="2007"/>
      <c r="CK72" s="2007"/>
      <c r="CL72" s="2007"/>
      <c r="CM72" s="2007"/>
      <c r="CN72" s="2007"/>
      <c r="CO72" s="2007"/>
      <c r="CP72" s="2007"/>
      <c r="CQ72" s="2007"/>
      <c r="CR72" s="2007"/>
      <c r="CS72" s="2007"/>
      <c r="CT72" s="2007"/>
      <c r="CU72" s="2007"/>
      <c r="CV72" s="2007"/>
      <c r="CW72" s="2007"/>
      <c r="CX72" s="2007"/>
      <c r="CY72" s="2007"/>
      <c r="CZ72" s="2007"/>
      <c r="DA72" s="2007"/>
      <c r="DB72" s="2007"/>
      <c r="DC72" s="2007"/>
      <c r="DD72" s="2007"/>
      <c r="DE72" s="2007"/>
      <c r="DF72" s="2007"/>
      <c r="DG72" s="2007"/>
      <c r="DH72" s="2007"/>
      <c r="DI72" s="2007"/>
      <c r="DJ72" s="2007"/>
      <c r="DK72" s="2274"/>
      <c r="DL72" s="2274"/>
      <c r="DM72" s="2274"/>
      <c r="DN72" s="2274"/>
      <c r="DO72" s="2274"/>
      <c r="DP72" s="2274"/>
      <c r="DQ72" s="2274"/>
      <c r="DR72" s="2007"/>
      <c r="DS72" s="2007"/>
      <c r="DT72" s="2007"/>
      <c r="DU72" s="2007"/>
      <c r="DV72" s="2007"/>
      <c r="DW72" s="2007"/>
      <c r="DX72" s="2007"/>
      <c r="DY72" s="2007"/>
      <c r="DZ72" s="2007"/>
      <c r="EA72" s="2007"/>
      <c r="EB72" s="2007"/>
      <c r="EC72" s="2007"/>
      <c r="ED72" s="2007"/>
      <c r="EE72" s="2007"/>
      <c r="EF72" s="2007"/>
      <c r="EG72" s="2007"/>
      <c r="EH72" s="1996"/>
      <c r="EI72" s="1997"/>
      <c r="EJ72" s="1998"/>
      <c r="EK72" s="2007"/>
      <c r="EL72" s="2007"/>
      <c r="EM72" s="3766"/>
      <c r="EN72" s="570"/>
      <c r="EO72" s="431"/>
      <c r="EP72" s="1212"/>
      <c r="EQ72" s="1762"/>
      <c r="ER72" s="192"/>
      <c r="ES72" s="192"/>
      <c r="ET72" s="192"/>
    </row>
    <row r="73" spans="1:153" s="32" customFormat="1" ht="21" customHeight="1">
      <c r="A73" s="1825" t="s">
        <v>19</v>
      </c>
      <c r="B73" s="1976" t="s">
        <v>167</v>
      </c>
      <c r="C73" s="1468"/>
      <c r="D73" s="2275"/>
      <c r="E73" s="2275"/>
      <c r="F73" s="2276"/>
      <c r="G73" s="2278"/>
      <c r="H73" s="2278"/>
      <c r="I73" s="2278"/>
      <c r="J73" s="2278"/>
      <c r="K73" s="2278"/>
      <c r="L73" s="2278"/>
      <c r="M73" s="2278"/>
      <c r="N73" s="2278"/>
      <c r="O73" s="2278"/>
      <c r="P73" s="2278"/>
      <c r="Q73" s="2278"/>
      <c r="R73" s="2278"/>
      <c r="S73" s="2278"/>
      <c r="T73" s="2278"/>
      <c r="U73" s="2278"/>
      <c r="V73" s="2278"/>
      <c r="W73" s="2278"/>
      <c r="X73" s="2278"/>
      <c r="Y73" s="2278"/>
      <c r="Z73" s="2278"/>
      <c r="AA73" s="2278"/>
      <c r="AB73" s="2278"/>
      <c r="AC73" s="2278"/>
      <c r="AD73" s="2278"/>
      <c r="AE73" s="2278"/>
      <c r="AF73" s="2278"/>
      <c r="AG73" s="2278"/>
      <c r="AH73" s="2278"/>
      <c r="AI73" s="2278"/>
      <c r="AJ73" s="2278"/>
      <c r="AK73" s="2278"/>
      <c r="AL73" s="2278"/>
      <c r="AM73" s="2278"/>
      <c r="AN73" s="2278"/>
      <c r="AO73" s="2279"/>
      <c r="AP73" s="2279"/>
      <c r="AQ73" s="2279"/>
      <c r="AR73" s="2279"/>
      <c r="AS73" s="2279"/>
      <c r="AT73" s="2279"/>
      <c r="AU73" s="2279"/>
      <c r="AV73" s="2279"/>
      <c r="AW73" s="2279"/>
      <c r="AX73" s="2279"/>
      <c r="AY73" s="2279"/>
      <c r="AZ73" s="2279"/>
      <c r="BA73" s="2279"/>
      <c r="BB73" s="2279"/>
      <c r="BC73" s="2279"/>
      <c r="BD73" s="2279"/>
      <c r="BE73" s="2280"/>
      <c r="BF73" s="2281"/>
      <c r="BG73" s="2281"/>
      <c r="BH73" s="2281"/>
      <c r="BI73" s="2281"/>
      <c r="BJ73" s="2281"/>
      <c r="BK73" s="2281"/>
      <c r="BL73" s="2281"/>
      <c r="BM73" s="2281"/>
      <c r="BN73" s="2281"/>
      <c r="BO73" s="2281"/>
      <c r="BP73" s="2281"/>
      <c r="BQ73" s="2281"/>
      <c r="BR73" s="2281"/>
      <c r="BS73" s="2281"/>
      <c r="BT73" s="2278"/>
      <c r="BU73" s="2279"/>
      <c r="BV73" s="2279"/>
      <c r="BW73" s="2279"/>
      <c r="BX73" s="2279"/>
      <c r="BY73" s="2279"/>
      <c r="BZ73" s="2279"/>
      <c r="CA73" s="2279"/>
      <c r="CB73" s="2279"/>
      <c r="CC73" s="2279"/>
      <c r="CD73" s="2279"/>
      <c r="CE73" s="2279"/>
      <c r="CF73" s="2279"/>
      <c r="CG73" s="2279"/>
      <c r="CH73" s="2279"/>
      <c r="CI73" s="2007"/>
      <c r="CJ73" s="2007"/>
      <c r="CK73" s="2007"/>
      <c r="CL73" s="2007"/>
      <c r="CM73" s="2007"/>
      <c r="CN73" s="2007"/>
      <c r="CO73" s="2007"/>
      <c r="CP73" s="2007"/>
      <c r="CQ73" s="2007"/>
      <c r="CR73" s="2007"/>
      <c r="CS73" s="2007"/>
      <c r="CT73" s="2007"/>
      <c r="CU73" s="2007"/>
      <c r="CV73" s="2007"/>
      <c r="CW73" s="2007"/>
      <c r="CX73" s="2007"/>
      <c r="CY73" s="2007"/>
      <c r="CZ73" s="2007"/>
      <c r="DA73" s="2007"/>
      <c r="DB73" s="2007"/>
      <c r="DC73" s="2007"/>
      <c r="DD73" s="2007"/>
      <c r="DE73" s="2007"/>
      <c r="DF73" s="2007"/>
      <c r="DG73" s="2007"/>
      <c r="DH73" s="2007"/>
      <c r="DI73" s="2007"/>
      <c r="DJ73" s="2007"/>
      <c r="DK73" s="2274"/>
      <c r="DL73" s="2274"/>
      <c r="DM73" s="2274"/>
      <c r="DN73" s="2274"/>
      <c r="DO73" s="2274"/>
      <c r="DP73" s="2274"/>
      <c r="DQ73" s="2274"/>
      <c r="DR73" s="2007"/>
      <c r="DS73" s="2007"/>
      <c r="DT73" s="2007"/>
      <c r="DU73" s="2007"/>
      <c r="DV73" s="2007"/>
      <c r="DW73" s="2007"/>
      <c r="DX73" s="2007"/>
      <c r="DY73" s="2007"/>
      <c r="DZ73" s="2007"/>
      <c r="EA73" s="2007"/>
      <c r="EB73" s="2007"/>
      <c r="EC73" s="2007"/>
      <c r="ED73" s="2007"/>
      <c r="EE73" s="2007"/>
      <c r="EF73" s="2007"/>
      <c r="EG73" s="2007"/>
      <c r="EH73" s="1996"/>
      <c r="EI73" s="1997"/>
      <c r="EJ73" s="1998"/>
      <c r="EK73" s="2007"/>
      <c r="EL73" s="2007"/>
      <c r="EM73" s="1834"/>
      <c r="EN73" s="570"/>
      <c r="EO73" s="431"/>
      <c r="EP73" s="1212"/>
      <c r="EQ73" s="1762"/>
      <c r="ER73" s="193"/>
      <c r="ES73" s="193"/>
      <c r="ET73" s="193"/>
    </row>
    <row r="74" spans="1:153" s="33" customFormat="1" ht="21" customHeight="1">
      <c r="A74" s="2030"/>
      <c r="B74" s="1486" t="s">
        <v>168</v>
      </c>
      <c r="C74" s="1477" t="s">
        <v>142</v>
      </c>
      <c r="D74" s="2314">
        <v>2029.5</v>
      </c>
      <c r="E74" s="2314">
        <v>2029.5</v>
      </c>
      <c r="F74" s="2315">
        <v>2029.5</v>
      </c>
      <c r="G74" s="2033">
        <f>SUM(H74:U74)</f>
        <v>2029.5</v>
      </c>
      <c r="H74" s="2316"/>
      <c r="I74" s="2316"/>
      <c r="J74" s="2316"/>
      <c r="K74" s="2316"/>
      <c r="L74" s="2316"/>
      <c r="M74" s="2316"/>
      <c r="N74" s="2316">
        <v>506.6</v>
      </c>
      <c r="O74" s="2316">
        <v>163.69999999999999</v>
      </c>
      <c r="P74" s="2316"/>
      <c r="Q74" s="2316">
        <v>430.5</v>
      </c>
      <c r="R74" s="2316">
        <v>53.5</v>
      </c>
      <c r="S74" s="2316">
        <v>857.2</v>
      </c>
      <c r="T74" s="2316">
        <v>18</v>
      </c>
      <c r="U74" s="2316"/>
      <c r="V74" s="2315">
        <f>G74</f>
        <v>2029.5</v>
      </c>
      <c r="W74" s="2315">
        <f>G74</f>
        <v>2029.5</v>
      </c>
      <c r="X74" s="2315">
        <v>2029.5</v>
      </c>
      <c r="Y74" s="2177">
        <f>SUM(Z74:AM74)</f>
        <v>2029.5</v>
      </c>
      <c r="Z74" s="2317"/>
      <c r="AA74" s="2317"/>
      <c r="AB74" s="2317"/>
      <c r="AC74" s="2317"/>
      <c r="AD74" s="2317"/>
      <c r="AE74" s="2317"/>
      <c r="AF74" s="2317">
        <v>506.6</v>
      </c>
      <c r="AG74" s="2317">
        <v>163.69999999999999</v>
      </c>
      <c r="AH74" s="2317"/>
      <c r="AI74" s="2317">
        <v>430.5</v>
      </c>
      <c r="AJ74" s="2317">
        <v>53.5</v>
      </c>
      <c r="AK74" s="2317">
        <v>857.2</v>
      </c>
      <c r="AL74" s="2317">
        <v>18</v>
      </c>
      <c r="AM74" s="2318"/>
      <c r="AN74" s="2177">
        <f>SUM(AO74:BB74)</f>
        <v>2029.5</v>
      </c>
      <c r="AO74" s="2317"/>
      <c r="AP74" s="2317"/>
      <c r="AQ74" s="2317"/>
      <c r="AR74" s="2317"/>
      <c r="AS74" s="2317"/>
      <c r="AT74" s="2317"/>
      <c r="AU74" s="2317">
        <v>506.6</v>
      </c>
      <c r="AV74" s="2317">
        <v>163.69999999999999</v>
      </c>
      <c r="AW74" s="2317"/>
      <c r="AX74" s="2317">
        <v>430.5</v>
      </c>
      <c r="AY74" s="2317">
        <v>53.5</v>
      </c>
      <c r="AZ74" s="2317">
        <v>857.2</v>
      </c>
      <c r="BA74" s="2317">
        <v>18</v>
      </c>
      <c r="BB74" s="2318"/>
      <c r="BC74" s="2318">
        <v>2100</v>
      </c>
      <c r="BD74" s="2319">
        <v>2100</v>
      </c>
      <c r="BE74" s="2177">
        <f>SUM(BF74:BS74)</f>
        <v>2100</v>
      </c>
      <c r="BF74" s="2320"/>
      <c r="BG74" s="2320"/>
      <c r="BH74" s="2320"/>
      <c r="BI74" s="2320"/>
      <c r="BJ74" s="2320"/>
      <c r="BK74" s="2320"/>
      <c r="BL74" s="2320">
        <v>560</v>
      </c>
      <c r="BM74" s="2320">
        <v>163.69999999999999</v>
      </c>
      <c r="BN74" s="2320"/>
      <c r="BO74" s="2320">
        <v>430.5</v>
      </c>
      <c r="BP74" s="2320">
        <f>9.3+53.5</f>
        <v>62.8</v>
      </c>
      <c r="BQ74" s="2320">
        <v>865</v>
      </c>
      <c r="BR74" s="2320">
        <v>18</v>
      </c>
      <c r="BS74" s="2320"/>
      <c r="BT74" s="2177">
        <f>SUM(BU74:CH74)</f>
        <v>2100</v>
      </c>
      <c r="BU74" s="2181"/>
      <c r="BV74" s="2181"/>
      <c r="BW74" s="2181"/>
      <c r="BX74" s="2181"/>
      <c r="BY74" s="2181"/>
      <c r="BZ74" s="2181"/>
      <c r="CA74" s="2181">
        <v>560</v>
      </c>
      <c r="CB74" s="2181">
        <v>163.69999999999999</v>
      </c>
      <c r="CC74" s="2181"/>
      <c r="CD74" s="2181">
        <v>430.5</v>
      </c>
      <c r="CE74" s="2181">
        <f>9.3+53.5</f>
        <v>62.8</v>
      </c>
      <c r="CF74" s="2181">
        <v>865</v>
      </c>
      <c r="CG74" s="2181">
        <v>18</v>
      </c>
      <c r="CH74" s="2181"/>
      <c r="CI74" s="2007">
        <f t="shared" si="12"/>
        <v>103.47376201034737</v>
      </c>
      <c r="CJ74" s="2007">
        <v>2100</v>
      </c>
      <c r="CK74" s="2007">
        <v>2100</v>
      </c>
      <c r="CL74" s="2007">
        <v>2100</v>
      </c>
      <c r="CM74" s="2099">
        <f>SUM(CN74:DA74)</f>
        <v>2100</v>
      </c>
      <c r="CN74" s="2007"/>
      <c r="CO74" s="2007"/>
      <c r="CP74" s="2007"/>
      <c r="CQ74" s="2007"/>
      <c r="CR74" s="2007"/>
      <c r="CS74" s="2007"/>
      <c r="CT74" s="2007">
        <v>560</v>
      </c>
      <c r="CU74" s="2007">
        <v>163.69999999999999</v>
      </c>
      <c r="CV74" s="2007"/>
      <c r="CW74" s="2007">
        <v>430.5</v>
      </c>
      <c r="CX74" s="2007">
        <v>62.8</v>
      </c>
      <c r="CY74" s="2007">
        <v>865</v>
      </c>
      <c r="CZ74" s="2007">
        <v>18</v>
      </c>
      <c r="DA74" s="2007"/>
      <c r="DB74" s="2000">
        <v>2100</v>
      </c>
      <c r="DC74" s="2000">
        <v>2100</v>
      </c>
      <c r="DD74" s="2000">
        <f>SUM(DE74:DR74)</f>
        <v>2100</v>
      </c>
      <c r="DE74" s="2321"/>
      <c r="DF74" s="2321"/>
      <c r="DG74" s="2321"/>
      <c r="DH74" s="2321"/>
      <c r="DI74" s="2321"/>
      <c r="DJ74" s="2321"/>
      <c r="DK74" s="2321">
        <v>560</v>
      </c>
      <c r="DL74" s="2321">
        <v>163.69999999999999</v>
      </c>
      <c r="DM74" s="2321"/>
      <c r="DN74" s="2321">
        <v>430.5</v>
      </c>
      <c r="DO74" s="2321">
        <f>9.3+53.5</f>
        <v>62.8</v>
      </c>
      <c r="DP74" s="2321">
        <v>865</v>
      </c>
      <c r="DQ74" s="2321">
        <v>18</v>
      </c>
      <c r="DR74" s="2321"/>
      <c r="DS74" s="2000">
        <f>SUM(DT74:EG74)</f>
        <v>2100</v>
      </c>
      <c r="DT74" s="2321"/>
      <c r="DU74" s="2321"/>
      <c r="DV74" s="2321"/>
      <c r="DW74" s="2321"/>
      <c r="DX74" s="2321"/>
      <c r="DY74" s="2321"/>
      <c r="DZ74" s="2321">
        <v>560</v>
      </c>
      <c r="EA74" s="2321">
        <v>163.69999999999999</v>
      </c>
      <c r="EB74" s="2321"/>
      <c r="EC74" s="2321">
        <v>430.5</v>
      </c>
      <c r="ED74" s="2321">
        <f>9.3+53.5</f>
        <v>62.8</v>
      </c>
      <c r="EE74" s="2321">
        <v>865</v>
      </c>
      <c r="EF74" s="2321">
        <v>18</v>
      </c>
      <c r="EG74" s="2321"/>
      <c r="EH74" s="1996">
        <f t="shared" si="61"/>
        <v>100</v>
      </c>
      <c r="EI74" s="1997">
        <f t="shared" si="62"/>
        <v>100</v>
      </c>
      <c r="EJ74" s="1998">
        <f t="shared" si="63"/>
        <v>100</v>
      </c>
      <c r="EK74" s="2007">
        <v>2100</v>
      </c>
      <c r="EL74" s="2007"/>
      <c r="EM74" s="2007"/>
      <c r="EN74" s="570"/>
      <c r="EO74" s="431"/>
      <c r="EP74" s="1212"/>
      <c r="EQ74" s="1762"/>
      <c r="ER74" s="192"/>
      <c r="ES74" s="192"/>
      <c r="ET74" s="192"/>
      <c r="EW74" s="33">
        <f>5200+5200+5700</f>
        <v>16100</v>
      </c>
    </row>
    <row r="75" spans="1:153" s="80" customFormat="1" ht="21" customHeight="1">
      <c r="A75" s="2191"/>
      <c r="B75" s="2306" t="s">
        <v>169</v>
      </c>
      <c r="C75" s="2307" t="s">
        <v>142</v>
      </c>
      <c r="D75" s="2308">
        <v>0</v>
      </c>
      <c r="E75" s="2308">
        <v>0</v>
      </c>
      <c r="F75" s="2309">
        <v>0</v>
      </c>
      <c r="G75" s="2309">
        <v>0</v>
      </c>
      <c r="H75" s="2309"/>
      <c r="I75" s="2309"/>
      <c r="J75" s="2309"/>
      <c r="K75" s="2309"/>
      <c r="L75" s="2309"/>
      <c r="M75" s="2309"/>
      <c r="N75" s="2309"/>
      <c r="O75" s="2309"/>
      <c r="P75" s="2309"/>
      <c r="Q75" s="2309"/>
      <c r="R75" s="2309"/>
      <c r="S75" s="2309"/>
      <c r="T75" s="2309"/>
      <c r="U75" s="2309"/>
      <c r="V75" s="2309">
        <v>0</v>
      </c>
      <c r="W75" s="2309">
        <v>0</v>
      </c>
      <c r="X75" s="2309">
        <v>0</v>
      </c>
      <c r="Y75" s="2322"/>
      <c r="Z75" s="2322"/>
      <c r="AA75" s="2322"/>
      <c r="AB75" s="2322"/>
      <c r="AC75" s="2322"/>
      <c r="AD75" s="2322"/>
      <c r="AE75" s="2322"/>
      <c r="AF75" s="2322"/>
      <c r="AG75" s="2322"/>
      <c r="AH75" s="2322"/>
      <c r="AI75" s="2322"/>
      <c r="AJ75" s="2322"/>
      <c r="AK75" s="2322"/>
      <c r="AL75" s="2322"/>
      <c r="AM75" s="2322"/>
      <c r="AN75" s="2322"/>
      <c r="AO75" s="2322"/>
      <c r="AP75" s="2322"/>
      <c r="AQ75" s="2322"/>
      <c r="AR75" s="2322"/>
      <c r="AS75" s="2322"/>
      <c r="AT75" s="2322"/>
      <c r="AU75" s="2322"/>
      <c r="AV75" s="2322"/>
      <c r="AW75" s="2322"/>
      <c r="AX75" s="2322"/>
      <c r="AY75" s="2322"/>
      <c r="AZ75" s="2322"/>
      <c r="BA75" s="2322"/>
      <c r="BB75" s="2322"/>
      <c r="BC75" s="2322">
        <v>0</v>
      </c>
      <c r="BD75" s="2322">
        <v>0</v>
      </c>
      <c r="BE75" s="2323"/>
      <c r="BF75" s="2324"/>
      <c r="BG75" s="2324"/>
      <c r="BH75" s="2324"/>
      <c r="BI75" s="2324"/>
      <c r="BJ75" s="2324"/>
      <c r="BK75" s="2324"/>
      <c r="BL75" s="2324"/>
      <c r="BM75" s="2324"/>
      <c r="BN75" s="2324"/>
      <c r="BO75" s="2324"/>
      <c r="BP75" s="2324"/>
      <c r="BQ75" s="2324"/>
      <c r="BR75" s="2324"/>
      <c r="BS75" s="2324"/>
      <c r="BT75" s="2323"/>
      <c r="BU75" s="2325"/>
      <c r="BV75" s="2325"/>
      <c r="BW75" s="2325"/>
      <c r="BX75" s="2325"/>
      <c r="BY75" s="2325"/>
      <c r="BZ75" s="2325"/>
      <c r="CA75" s="2325"/>
      <c r="CB75" s="2325"/>
      <c r="CC75" s="2325"/>
      <c r="CD75" s="2325"/>
      <c r="CE75" s="2325"/>
      <c r="CF75" s="2325"/>
      <c r="CG75" s="2325"/>
      <c r="CH75" s="2325"/>
      <c r="CI75" s="2007"/>
      <c r="CJ75" s="2007"/>
      <c r="CK75" s="2007">
        <v>0</v>
      </c>
      <c r="CL75" s="2007"/>
      <c r="CM75" s="2007">
        <v>0</v>
      </c>
      <c r="CN75" s="2007"/>
      <c r="CO75" s="2007"/>
      <c r="CP75" s="2007"/>
      <c r="CQ75" s="2007"/>
      <c r="CR75" s="2007"/>
      <c r="CS75" s="2007"/>
      <c r="CT75" s="2007"/>
      <c r="CU75" s="2007"/>
      <c r="CV75" s="2007"/>
      <c r="CW75" s="2007"/>
      <c r="CX75" s="2007"/>
      <c r="CY75" s="2007"/>
      <c r="CZ75" s="2007"/>
      <c r="DA75" s="2007"/>
      <c r="DB75" s="2007"/>
      <c r="DC75" s="2007">
        <v>0</v>
      </c>
      <c r="DD75" s="2007">
        <v>0</v>
      </c>
      <c r="DE75" s="2326"/>
      <c r="DF75" s="2326"/>
      <c r="DG75" s="2326"/>
      <c r="DH75" s="2326"/>
      <c r="DI75" s="2326"/>
      <c r="DJ75" s="2326"/>
      <c r="DK75" s="2326"/>
      <c r="DL75" s="2326"/>
      <c r="DM75" s="2326"/>
      <c r="DN75" s="2326"/>
      <c r="DO75" s="2326"/>
      <c r="DP75" s="2326"/>
      <c r="DQ75" s="2326"/>
      <c r="DR75" s="2326"/>
      <c r="DS75" s="2007">
        <v>0</v>
      </c>
      <c r="DT75" s="2326"/>
      <c r="DU75" s="2326"/>
      <c r="DV75" s="2326"/>
      <c r="DW75" s="2326"/>
      <c r="DX75" s="2326"/>
      <c r="DY75" s="2326"/>
      <c r="DZ75" s="2326"/>
      <c r="EA75" s="2326"/>
      <c r="EB75" s="2326"/>
      <c r="EC75" s="2326"/>
      <c r="ED75" s="2326"/>
      <c r="EE75" s="2326"/>
      <c r="EF75" s="2326"/>
      <c r="EG75" s="2326"/>
      <c r="EH75" s="1996"/>
      <c r="EI75" s="1997"/>
      <c r="EJ75" s="1998"/>
      <c r="EK75" s="2007"/>
      <c r="EL75" s="2007"/>
      <c r="EM75" s="2007"/>
      <c r="EN75" s="570"/>
      <c r="EO75" s="431"/>
      <c r="EP75" s="1212"/>
      <c r="EQ75" s="1770"/>
      <c r="ER75" s="194"/>
      <c r="ES75" s="194"/>
      <c r="ET75" s="194"/>
    </row>
    <row r="76" spans="1:153" s="32" customFormat="1" ht="21" customHeight="1">
      <c r="A76" s="1825" t="s">
        <v>24</v>
      </c>
      <c r="B76" s="2057" t="s">
        <v>170</v>
      </c>
      <c r="C76" s="2058"/>
      <c r="D76" s="2275"/>
      <c r="E76" s="2275"/>
      <c r="F76" s="2276"/>
      <c r="G76" s="2276"/>
      <c r="H76" s="2276"/>
      <c r="I76" s="2276"/>
      <c r="J76" s="2276"/>
      <c r="K76" s="2276"/>
      <c r="L76" s="2276"/>
      <c r="M76" s="2276"/>
      <c r="N76" s="2276"/>
      <c r="O76" s="2276"/>
      <c r="P76" s="2276"/>
      <c r="Q76" s="2276"/>
      <c r="R76" s="2276"/>
      <c r="S76" s="2276"/>
      <c r="T76" s="2276"/>
      <c r="U76" s="2276"/>
      <c r="V76" s="2276"/>
      <c r="W76" s="2276"/>
      <c r="X76" s="2276"/>
      <c r="Y76" s="1807"/>
      <c r="Z76" s="1807"/>
      <c r="AA76" s="1807"/>
      <c r="AB76" s="1807"/>
      <c r="AC76" s="1807"/>
      <c r="AD76" s="1807"/>
      <c r="AE76" s="1807"/>
      <c r="AF76" s="1807"/>
      <c r="AG76" s="1807"/>
      <c r="AH76" s="1807"/>
      <c r="AI76" s="1807"/>
      <c r="AJ76" s="1807"/>
      <c r="AK76" s="1807"/>
      <c r="AL76" s="1807"/>
      <c r="AM76" s="1807"/>
      <c r="AN76" s="1807"/>
      <c r="AO76" s="1807"/>
      <c r="AP76" s="1807"/>
      <c r="AQ76" s="1807"/>
      <c r="AR76" s="1807"/>
      <c r="AS76" s="1807"/>
      <c r="AT76" s="1807"/>
      <c r="AU76" s="1807"/>
      <c r="AV76" s="1807"/>
      <c r="AW76" s="1807"/>
      <c r="AX76" s="1807"/>
      <c r="AY76" s="1807"/>
      <c r="AZ76" s="1807"/>
      <c r="BA76" s="1807"/>
      <c r="BB76" s="1807"/>
      <c r="BC76" s="1807"/>
      <c r="BD76" s="1807"/>
      <c r="BE76" s="2327"/>
      <c r="BF76" s="2328"/>
      <c r="BG76" s="2328"/>
      <c r="BH76" s="2328"/>
      <c r="BI76" s="2328"/>
      <c r="BJ76" s="2328"/>
      <c r="BK76" s="2328"/>
      <c r="BL76" s="2328"/>
      <c r="BM76" s="2328"/>
      <c r="BN76" s="2328"/>
      <c r="BO76" s="2328"/>
      <c r="BP76" s="2328"/>
      <c r="BQ76" s="2328"/>
      <c r="BR76" s="2328"/>
      <c r="BS76" s="2328"/>
      <c r="BT76" s="2327"/>
      <c r="BU76" s="2329"/>
      <c r="BV76" s="2329"/>
      <c r="BW76" s="2329"/>
      <c r="BX76" s="2329"/>
      <c r="BY76" s="2329"/>
      <c r="BZ76" s="2329"/>
      <c r="CA76" s="2329"/>
      <c r="CB76" s="2329"/>
      <c r="CC76" s="2329"/>
      <c r="CD76" s="2329"/>
      <c r="CE76" s="2329"/>
      <c r="CF76" s="2329"/>
      <c r="CG76" s="2329"/>
      <c r="CH76" s="2329"/>
      <c r="CI76" s="2007"/>
      <c r="CJ76" s="2007"/>
      <c r="CK76" s="2007"/>
      <c r="CL76" s="2007"/>
      <c r="CM76" s="2007"/>
      <c r="CN76" s="2007"/>
      <c r="CO76" s="2007"/>
      <c r="CP76" s="2007"/>
      <c r="CQ76" s="2007"/>
      <c r="CR76" s="2007"/>
      <c r="CS76" s="2007"/>
      <c r="CT76" s="2007"/>
      <c r="CU76" s="2007"/>
      <c r="CV76" s="2007"/>
      <c r="CW76" s="2007"/>
      <c r="CX76" s="2007"/>
      <c r="CY76" s="2007"/>
      <c r="CZ76" s="2007"/>
      <c r="DA76" s="2007"/>
      <c r="DB76" s="2007"/>
      <c r="DC76" s="2007"/>
      <c r="DD76" s="2007"/>
      <c r="DE76" s="2326"/>
      <c r="DF76" s="2326"/>
      <c r="DG76" s="2326"/>
      <c r="DH76" s="2326"/>
      <c r="DI76" s="2326"/>
      <c r="DJ76" s="2326"/>
      <c r="DK76" s="2326"/>
      <c r="DL76" s="2326"/>
      <c r="DM76" s="2326"/>
      <c r="DN76" s="2326"/>
      <c r="DO76" s="2326"/>
      <c r="DP76" s="2326"/>
      <c r="DQ76" s="2326"/>
      <c r="DR76" s="2326"/>
      <c r="DS76" s="2007"/>
      <c r="DT76" s="2326"/>
      <c r="DU76" s="2326"/>
      <c r="DV76" s="2326"/>
      <c r="DW76" s="2326"/>
      <c r="DX76" s="2326"/>
      <c r="DY76" s="2326"/>
      <c r="DZ76" s="2326"/>
      <c r="EA76" s="2326"/>
      <c r="EB76" s="2326"/>
      <c r="EC76" s="2326"/>
      <c r="ED76" s="2326"/>
      <c r="EE76" s="2326"/>
      <c r="EF76" s="2326"/>
      <c r="EG76" s="2326"/>
      <c r="EH76" s="1996"/>
      <c r="EI76" s="1997"/>
      <c r="EJ76" s="1998"/>
      <c r="EK76" s="2007"/>
      <c r="EL76" s="2007"/>
      <c r="EM76" s="2176"/>
      <c r="EN76" s="570"/>
      <c r="EO76" s="431"/>
      <c r="EP76" s="1212"/>
      <c r="EQ76" s="1762"/>
      <c r="ER76" s="193"/>
      <c r="ES76" s="193"/>
      <c r="ET76" s="193"/>
    </row>
    <row r="77" spans="1:153" s="33" customFormat="1" ht="21" customHeight="1">
      <c r="A77" s="2030"/>
      <c r="B77" s="1486" t="s">
        <v>168</v>
      </c>
      <c r="C77" s="1477" t="s">
        <v>142</v>
      </c>
      <c r="D77" s="2032">
        <v>418.1</v>
      </c>
      <c r="E77" s="2032">
        <v>418.1</v>
      </c>
      <c r="F77" s="2033">
        <v>411</v>
      </c>
      <c r="G77" s="2033">
        <f>SUM(H77:U77)</f>
        <v>411</v>
      </c>
      <c r="H77" s="2033"/>
      <c r="I77" s="2033"/>
      <c r="J77" s="2033"/>
      <c r="K77" s="2033">
        <v>411</v>
      </c>
      <c r="L77" s="2033"/>
      <c r="M77" s="2033"/>
      <c r="N77" s="2033"/>
      <c r="O77" s="2033"/>
      <c r="P77" s="2033"/>
      <c r="Q77" s="2033"/>
      <c r="R77" s="2033"/>
      <c r="S77" s="2033"/>
      <c r="T77" s="2033"/>
      <c r="U77" s="2033"/>
      <c r="V77" s="2033">
        <v>411</v>
      </c>
      <c r="W77" s="2033">
        <v>411</v>
      </c>
      <c r="X77" s="2033">
        <v>411</v>
      </c>
      <c r="Y77" s="2319">
        <f>AC77</f>
        <v>400.7</v>
      </c>
      <c r="Z77" s="2319"/>
      <c r="AA77" s="2319"/>
      <c r="AB77" s="2319"/>
      <c r="AC77" s="2319">
        <v>400.7</v>
      </c>
      <c r="AD77" s="2319"/>
      <c r="AE77" s="2319"/>
      <c r="AF77" s="2319"/>
      <c r="AG77" s="2319"/>
      <c r="AH77" s="2319"/>
      <c r="AI77" s="2319"/>
      <c r="AJ77" s="2319"/>
      <c r="AK77" s="2319"/>
      <c r="AL77" s="2319"/>
      <c r="AM77" s="2319"/>
      <c r="AN77" s="2177">
        <f>SUM(AO77:BB77)</f>
        <v>400.7</v>
      </c>
      <c r="AO77" s="2319"/>
      <c r="AP77" s="2319"/>
      <c r="AQ77" s="2319"/>
      <c r="AR77" s="2319">
        <v>400.7</v>
      </c>
      <c r="AS77" s="2319"/>
      <c r="AT77" s="2319"/>
      <c r="AU77" s="2319"/>
      <c r="AV77" s="2319"/>
      <c r="AW77" s="2319"/>
      <c r="AX77" s="2319"/>
      <c r="AY77" s="2319"/>
      <c r="AZ77" s="2319"/>
      <c r="BA77" s="2319"/>
      <c r="BB77" s="2319"/>
      <c r="BC77" s="2319">
        <f>AN77</f>
        <v>400.7</v>
      </c>
      <c r="BD77" s="2319">
        <v>400.7</v>
      </c>
      <c r="BE77" s="2177">
        <v>396</v>
      </c>
      <c r="BF77" s="2320"/>
      <c r="BG77" s="2320"/>
      <c r="BH77" s="2320"/>
      <c r="BI77" s="2320">
        <v>400.7</v>
      </c>
      <c r="BJ77" s="2320"/>
      <c r="BK77" s="2320"/>
      <c r="BL77" s="2320"/>
      <c r="BM77" s="2320"/>
      <c r="BN77" s="2320"/>
      <c r="BO77" s="2320"/>
      <c r="BP77" s="2320"/>
      <c r="BQ77" s="2320"/>
      <c r="BR77" s="2320"/>
      <c r="BS77" s="2320"/>
      <c r="BT77" s="2177">
        <f>SUM(BU77:CH77)</f>
        <v>400.7</v>
      </c>
      <c r="BU77" s="2181"/>
      <c r="BV77" s="2181"/>
      <c r="BW77" s="2181"/>
      <c r="BX77" s="2181">
        <v>400.7</v>
      </c>
      <c r="BY77" s="2181"/>
      <c r="BZ77" s="2181"/>
      <c r="CA77" s="2181"/>
      <c r="CB77" s="2181"/>
      <c r="CC77" s="2181"/>
      <c r="CD77" s="2181"/>
      <c r="CE77" s="2181"/>
      <c r="CF77" s="2181"/>
      <c r="CG77" s="2181"/>
      <c r="CH77" s="2181"/>
      <c r="CI77" s="2007">
        <f t="shared" si="12"/>
        <v>98.827052657848768</v>
      </c>
      <c r="CJ77" s="2007">
        <v>396</v>
      </c>
      <c r="CK77" s="2241">
        <v>396</v>
      </c>
      <c r="CL77" s="2241">
        <v>396</v>
      </c>
      <c r="CM77" s="2099">
        <f>SUM(CN77:DA77)</f>
        <v>396</v>
      </c>
      <c r="CN77" s="2330"/>
      <c r="CO77" s="2241"/>
      <c r="CP77" s="2241"/>
      <c r="CQ77" s="2241">
        <v>396</v>
      </c>
      <c r="CR77" s="2241"/>
      <c r="CS77" s="2241"/>
      <c r="CT77" s="2241"/>
      <c r="CU77" s="2241"/>
      <c r="CV77" s="2241"/>
      <c r="CW77" s="2241"/>
      <c r="CX77" s="2241"/>
      <c r="CY77" s="2241"/>
      <c r="CZ77" s="2241"/>
      <c r="DA77" s="2241"/>
      <c r="DB77" s="2241">
        <v>396</v>
      </c>
      <c r="DC77" s="2241">
        <v>396</v>
      </c>
      <c r="DD77" s="2000">
        <f>SUM(DE77:DR77)</f>
        <v>396</v>
      </c>
      <c r="DE77" s="2326"/>
      <c r="DF77" s="2326"/>
      <c r="DG77" s="2326"/>
      <c r="DH77" s="2326">
        <v>396</v>
      </c>
      <c r="DI77" s="2326"/>
      <c r="DJ77" s="2326"/>
      <c r="DK77" s="2326"/>
      <c r="DL77" s="2326"/>
      <c r="DM77" s="2326"/>
      <c r="DN77" s="2326"/>
      <c r="DO77" s="2326"/>
      <c r="DP77" s="2326"/>
      <c r="DQ77" s="2326"/>
      <c r="DR77" s="2326"/>
      <c r="DS77" s="2000">
        <f>SUM(DT77:EG77)</f>
        <v>396</v>
      </c>
      <c r="DT77" s="2326"/>
      <c r="DU77" s="2326"/>
      <c r="DV77" s="2326"/>
      <c r="DW77" s="2326">
        <v>396</v>
      </c>
      <c r="DX77" s="2326"/>
      <c r="DY77" s="2326"/>
      <c r="DZ77" s="2326"/>
      <c r="EA77" s="2326"/>
      <c r="EB77" s="2326"/>
      <c r="EC77" s="2326"/>
      <c r="ED77" s="2326"/>
      <c r="EE77" s="2326"/>
      <c r="EF77" s="2326"/>
      <c r="EG77" s="2326"/>
      <c r="EH77" s="1996">
        <f t="shared" si="61"/>
        <v>100</v>
      </c>
      <c r="EI77" s="1997">
        <f t="shared" si="62"/>
        <v>100</v>
      </c>
      <c r="EJ77" s="1998">
        <f t="shared" si="63"/>
        <v>100</v>
      </c>
      <c r="EK77" s="2007">
        <v>396</v>
      </c>
      <c r="EL77" s="2007"/>
      <c r="EM77" s="1986"/>
      <c r="EN77" s="570">
        <v>401</v>
      </c>
      <c r="EO77" s="427"/>
      <c r="EP77" s="904">
        <v>396</v>
      </c>
      <c r="EQ77" s="1762">
        <v>396</v>
      </c>
      <c r="ER77" s="192"/>
      <c r="ES77" s="192"/>
      <c r="ET77" s="192"/>
    </row>
    <row r="78" spans="1:153" s="80" customFormat="1" ht="21" customHeight="1">
      <c r="A78" s="2191"/>
      <c r="B78" s="2306" t="s">
        <v>169</v>
      </c>
      <c r="C78" s="2307" t="s">
        <v>142</v>
      </c>
      <c r="D78" s="2308">
        <v>0</v>
      </c>
      <c r="E78" s="2308">
        <v>0</v>
      </c>
      <c r="F78" s="2309">
        <v>0</v>
      </c>
      <c r="G78" s="2309">
        <v>0</v>
      </c>
      <c r="H78" s="2309"/>
      <c r="I78" s="2309"/>
      <c r="J78" s="2309"/>
      <c r="K78" s="2309"/>
      <c r="L78" s="2309"/>
      <c r="M78" s="2309"/>
      <c r="N78" s="2309"/>
      <c r="O78" s="2309"/>
      <c r="P78" s="2309"/>
      <c r="Q78" s="2309"/>
      <c r="R78" s="2309"/>
      <c r="S78" s="2309"/>
      <c r="T78" s="2309"/>
      <c r="U78" s="2309"/>
      <c r="V78" s="2309">
        <v>0</v>
      </c>
      <c r="W78" s="2309">
        <v>0</v>
      </c>
      <c r="X78" s="2309">
        <v>0</v>
      </c>
      <c r="Y78" s="2322"/>
      <c r="Z78" s="2322"/>
      <c r="AA78" s="2322"/>
      <c r="AB78" s="2322"/>
      <c r="AC78" s="2322"/>
      <c r="AD78" s="2322"/>
      <c r="AE78" s="2322"/>
      <c r="AF78" s="2322"/>
      <c r="AG78" s="2322"/>
      <c r="AH78" s="2322"/>
      <c r="AI78" s="2322"/>
      <c r="AJ78" s="2322"/>
      <c r="AK78" s="2322"/>
      <c r="AL78" s="2322"/>
      <c r="AM78" s="2322"/>
      <c r="AN78" s="2309"/>
      <c r="AO78" s="2331"/>
      <c r="AP78" s="2331"/>
      <c r="AQ78" s="2331"/>
      <c r="AR78" s="2331"/>
      <c r="AS78" s="2331"/>
      <c r="AT78" s="2331"/>
      <c r="AU78" s="2331"/>
      <c r="AV78" s="2331"/>
      <c r="AW78" s="2331"/>
      <c r="AX78" s="2331"/>
      <c r="AY78" s="2331"/>
      <c r="AZ78" s="2331"/>
      <c r="BA78" s="2331"/>
      <c r="BB78" s="2331"/>
      <c r="BC78" s="2331"/>
      <c r="BD78" s="2331"/>
      <c r="BE78" s="2331"/>
      <c r="BF78" s="2332"/>
      <c r="BG78" s="2332"/>
      <c r="BH78" s="2332"/>
      <c r="BI78" s="2332"/>
      <c r="BJ78" s="2332"/>
      <c r="BK78" s="2332"/>
      <c r="BL78" s="2332"/>
      <c r="BM78" s="2332"/>
      <c r="BN78" s="2332"/>
      <c r="BO78" s="2332"/>
      <c r="BP78" s="2332"/>
      <c r="BQ78" s="2332"/>
      <c r="BR78" s="2332"/>
      <c r="BS78" s="2332"/>
      <c r="BT78" s="2309"/>
      <c r="BU78" s="2331"/>
      <c r="BV78" s="2331"/>
      <c r="BW78" s="2331"/>
      <c r="BX78" s="2331"/>
      <c r="BY78" s="2331"/>
      <c r="BZ78" s="2331"/>
      <c r="CA78" s="2331"/>
      <c r="CB78" s="2331"/>
      <c r="CC78" s="2331"/>
      <c r="CD78" s="2331"/>
      <c r="CE78" s="2331"/>
      <c r="CF78" s="2331"/>
      <c r="CG78" s="2331"/>
      <c r="CH78" s="2331"/>
      <c r="CI78" s="2007"/>
      <c r="CJ78" s="2007"/>
      <c r="CK78" s="2007">
        <v>0</v>
      </c>
      <c r="CL78" s="2007"/>
      <c r="CM78" s="2007">
        <v>0</v>
      </c>
      <c r="CN78" s="2007"/>
      <c r="CO78" s="2007"/>
      <c r="CP78" s="2007"/>
      <c r="CQ78" s="2007"/>
      <c r="CR78" s="2007"/>
      <c r="CS78" s="2007"/>
      <c r="CT78" s="2007"/>
      <c r="CU78" s="2007"/>
      <c r="CV78" s="2007"/>
      <c r="CW78" s="2007"/>
      <c r="CX78" s="2007"/>
      <c r="CY78" s="2007"/>
      <c r="CZ78" s="2007"/>
      <c r="DA78" s="2007"/>
      <c r="DB78" s="2007"/>
      <c r="DC78" s="2007">
        <v>0</v>
      </c>
      <c r="DD78" s="2007">
        <v>0</v>
      </c>
      <c r="DE78" s="2007"/>
      <c r="DF78" s="2007"/>
      <c r="DG78" s="2007"/>
      <c r="DH78" s="2007"/>
      <c r="DI78" s="2007"/>
      <c r="DJ78" s="2007"/>
      <c r="DK78" s="2274"/>
      <c r="DL78" s="2274"/>
      <c r="DM78" s="2274"/>
      <c r="DN78" s="2274"/>
      <c r="DO78" s="2274"/>
      <c r="DP78" s="2274"/>
      <c r="DQ78" s="2274"/>
      <c r="DR78" s="2007"/>
      <c r="DS78" s="2007">
        <v>0</v>
      </c>
      <c r="DT78" s="2007"/>
      <c r="DU78" s="2007"/>
      <c r="DV78" s="2007"/>
      <c r="DW78" s="2007"/>
      <c r="DX78" s="2007"/>
      <c r="DY78" s="2007"/>
      <c r="DZ78" s="2007"/>
      <c r="EA78" s="2007"/>
      <c r="EB78" s="2007"/>
      <c r="EC78" s="2007"/>
      <c r="ED78" s="2007"/>
      <c r="EE78" s="2007"/>
      <c r="EF78" s="2007"/>
      <c r="EG78" s="2007"/>
      <c r="EH78" s="1996"/>
      <c r="EI78" s="1997"/>
      <c r="EJ78" s="1998"/>
      <c r="EK78" s="2007"/>
      <c r="EL78" s="2007"/>
      <c r="EM78" s="2333"/>
      <c r="EN78" s="570"/>
      <c r="EO78" s="432"/>
      <c r="EP78" s="1212"/>
      <c r="EQ78" s="1770"/>
      <c r="ER78" s="194"/>
      <c r="ES78" s="194"/>
      <c r="ET78" s="194"/>
    </row>
    <row r="79" spans="1:153" s="32" customFormat="1" ht="21" customHeight="1">
      <c r="A79" s="1825" t="s">
        <v>171</v>
      </c>
      <c r="B79" s="1976" t="s">
        <v>172</v>
      </c>
      <c r="C79" s="1468"/>
      <c r="D79" s="2275"/>
      <c r="E79" s="2275"/>
      <c r="F79" s="2276"/>
      <c r="G79" s="2276"/>
      <c r="H79" s="2276"/>
      <c r="I79" s="2276"/>
      <c r="J79" s="2276"/>
      <c r="K79" s="2276"/>
      <c r="L79" s="2276"/>
      <c r="M79" s="2276"/>
      <c r="N79" s="2276"/>
      <c r="O79" s="2276"/>
      <c r="P79" s="2276"/>
      <c r="Q79" s="2276"/>
      <c r="R79" s="2276"/>
      <c r="S79" s="2276"/>
      <c r="T79" s="2276"/>
      <c r="U79" s="2276"/>
      <c r="V79" s="2276"/>
      <c r="W79" s="2276"/>
      <c r="X79" s="2276"/>
      <c r="Y79" s="2276"/>
      <c r="Z79" s="2276"/>
      <c r="AA79" s="2276"/>
      <c r="AB79" s="2276"/>
      <c r="AC79" s="2276"/>
      <c r="AD79" s="2276"/>
      <c r="AE79" s="2276"/>
      <c r="AF79" s="2276"/>
      <c r="AG79" s="2276"/>
      <c r="AH79" s="2276"/>
      <c r="AI79" s="2276"/>
      <c r="AJ79" s="2276"/>
      <c r="AK79" s="2276"/>
      <c r="AL79" s="2276"/>
      <c r="AM79" s="2276"/>
      <c r="AN79" s="2276"/>
      <c r="AO79" s="2273"/>
      <c r="AP79" s="2273"/>
      <c r="AQ79" s="2273"/>
      <c r="AR79" s="2273"/>
      <c r="AS79" s="2273"/>
      <c r="AT79" s="2273"/>
      <c r="AU79" s="2273"/>
      <c r="AV79" s="2273"/>
      <c r="AW79" s="2273"/>
      <c r="AX79" s="2273"/>
      <c r="AY79" s="2273"/>
      <c r="AZ79" s="2273"/>
      <c r="BA79" s="2273"/>
      <c r="BB79" s="2273"/>
      <c r="BC79" s="2273"/>
      <c r="BD79" s="2273"/>
      <c r="BE79" s="2273"/>
      <c r="BF79" s="964"/>
      <c r="BG79" s="964"/>
      <c r="BH79" s="964"/>
      <c r="BI79" s="964"/>
      <c r="BJ79" s="964"/>
      <c r="BK79" s="964"/>
      <c r="BL79" s="964"/>
      <c r="BM79" s="964"/>
      <c r="BN79" s="964"/>
      <c r="BO79" s="964"/>
      <c r="BP79" s="964"/>
      <c r="BQ79" s="964"/>
      <c r="BR79" s="964"/>
      <c r="BS79" s="964"/>
      <c r="BT79" s="2276"/>
      <c r="BU79" s="2273"/>
      <c r="BV79" s="2273"/>
      <c r="BW79" s="2273"/>
      <c r="BX79" s="2273"/>
      <c r="BY79" s="2273"/>
      <c r="BZ79" s="2273"/>
      <c r="CA79" s="2273"/>
      <c r="CB79" s="2273"/>
      <c r="CC79" s="2273"/>
      <c r="CD79" s="2273"/>
      <c r="CE79" s="2273"/>
      <c r="CF79" s="2273"/>
      <c r="CG79" s="2273"/>
      <c r="CH79" s="2273"/>
      <c r="CI79" s="2007"/>
      <c r="CJ79" s="2007"/>
      <c r="CK79" s="2007"/>
      <c r="CL79" s="2007"/>
      <c r="CM79" s="2007"/>
      <c r="CN79" s="2007"/>
      <c r="CO79" s="2007"/>
      <c r="CP79" s="2007"/>
      <c r="CQ79" s="2007"/>
      <c r="CR79" s="2007"/>
      <c r="CS79" s="2007"/>
      <c r="CT79" s="2007"/>
      <c r="CU79" s="2007"/>
      <c r="CV79" s="2007"/>
      <c r="CW79" s="2007"/>
      <c r="CX79" s="2007"/>
      <c r="CY79" s="2007"/>
      <c r="CZ79" s="2007"/>
      <c r="DA79" s="2007"/>
      <c r="DB79" s="2007"/>
      <c r="DC79" s="2007"/>
      <c r="DD79" s="2007"/>
      <c r="DE79" s="2007"/>
      <c r="DF79" s="2007"/>
      <c r="DG79" s="2007"/>
      <c r="DH79" s="2007"/>
      <c r="DI79" s="2007"/>
      <c r="DJ79" s="2007"/>
      <c r="DK79" s="2274"/>
      <c r="DL79" s="2274"/>
      <c r="DM79" s="2274"/>
      <c r="DN79" s="2274"/>
      <c r="DO79" s="2274"/>
      <c r="DP79" s="2274"/>
      <c r="DQ79" s="2274"/>
      <c r="DR79" s="2007"/>
      <c r="DS79" s="2007"/>
      <c r="DT79" s="2007"/>
      <c r="DU79" s="2007"/>
      <c r="DV79" s="2007"/>
      <c r="DW79" s="2007"/>
      <c r="DX79" s="2007"/>
      <c r="DY79" s="2007"/>
      <c r="DZ79" s="2007"/>
      <c r="EA79" s="2007"/>
      <c r="EB79" s="2007"/>
      <c r="EC79" s="2007"/>
      <c r="ED79" s="2007"/>
      <c r="EE79" s="2007"/>
      <c r="EF79" s="2007"/>
      <c r="EG79" s="2007"/>
      <c r="EH79" s="1996"/>
      <c r="EI79" s="1997"/>
      <c r="EJ79" s="1998"/>
      <c r="EK79" s="2007"/>
      <c r="EL79" s="2007"/>
      <c r="EM79" s="2176"/>
      <c r="EN79" s="570"/>
      <c r="EO79" s="431"/>
      <c r="EP79" s="1212"/>
      <c r="EQ79" s="1762"/>
      <c r="ER79" s="193"/>
      <c r="ES79" s="193"/>
      <c r="ET79" s="193"/>
    </row>
    <row r="80" spans="1:153" s="33" customFormat="1" ht="21" customHeight="1">
      <c r="A80" s="2030"/>
      <c r="B80" s="2306" t="s">
        <v>173</v>
      </c>
      <c r="C80" s="1477"/>
      <c r="D80" s="2300"/>
      <c r="E80" s="2300"/>
      <c r="F80" s="2301"/>
      <c r="G80" s="2301"/>
      <c r="H80" s="2301"/>
      <c r="I80" s="2301"/>
      <c r="J80" s="2301"/>
      <c r="K80" s="2301"/>
      <c r="L80" s="2301"/>
      <c r="M80" s="2301"/>
      <c r="N80" s="2301"/>
      <c r="O80" s="2301"/>
      <c r="P80" s="2301"/>
      <c r="Q80" s="2301"/>
      <c r="R80" s="2301"/>
      <c r="S80" s="2301"/>
      <c r="T80" s="2301"/>
      <c r="U80" s="2301"/>
      <c r="V80" s="2301"/>
      <c r="W80" s="2301"/>
      <c r="X80" s="2301"/>
      <c r="Y80" s="2301"/>
      <c r="Z80" s="2301"/>
      <c r="AA80" s="2301"/>
      <c r="AB80" s="2301"/>
      <c r="AC80" s="2301"/>
      <c r="AD80" s="2301"/>
      <c r="AE80" s="2301"/>
      <c r="AF80" s="2301"/>
      <c r="AG80" s="2301"/>
      <c r="AH80" s="2301"/>
      <c r="AI80" s="2301"/>
      <c r="AJ80" s="2301"/>
      <c r="AK80" s="2301"/>
      <c r="AL80" s="2301"/>
      <c r="AM80" s="2301"/>
      <c r="AN80" s="2301"/>
      <c r="AO80" s="2259"/>
      <c r="AP80" s="2259"/>
      <c r="AQ80" s="2259"/>
      <c r="AR80" s="2259"/>
      <c r="AS80" s="2259"/>
      <c r="AT80" s="2259"/>
      <c r="AU80" s="2259"/>
      <c r="AV80" s="2259"/>
      <c r="AW80" s="2259"/>
      <c r="AX80" s="2259"/>
      <c r="AY80" s="2259"/>
      <c r="AZ80" s="2259"/>
      <c r="BA80" s="2259"/>
      <c r="BB80" s="2259"/>
      <c r="BC80" s="2259"/>
      <c r="BD80" s="2259"/>
      <c r="BE80" s="2259"/>
      <c r="BF80" s="2252"/>
      <c r="BG80" s="2252"/>
      <c r="BH80" s="2252"/>
      <c r="BI80" s="2252"/>
      <c r="BJ80" s="2252"/>
      <c r="BK80" s="2252"/>
      <c r="BL80" s="2252"/>
      <c r="BM80" s="2252"/>
      <c r="BN80" s="2252"/>
      <c r="BO80" s="2252"/>
      <c r="BP80" s="2252"/>
      <c r="BQ80" s="2252"/>
      <c r="BR80" s="2252"/>
      <c r="BS80" s="2252"/>
      <c r="BT80" s="2301"/>
      <c r="BU80" s="2259"/>
      <c r="BV80" s="2259"/>
      <c r="BW80" s="2259"/>
      <c r="BX80" s="2259"/>
      <c r="BY80" s="2259"/>
      <c r="BZ80" s="2259"/>
      <c r="CA80" s="2259"/>
      <c r="CB80" s="2259"/>
      <c r="CC80" s="2259"/>
      <c r="CD80" s="2259"/>
      <c r="CE80" s="2259"/>
      <c r="CF80" s="2259"/>
      <c r="CG80" s="2259"/>
      <c r="CH80" s="2259"/>
      <c r="CI80" s="2007"/>
      <c r="CJ80" s="2007"/>
      <c r="CK80" s="2007"/>
      <c r="CL80" s="2007"/>
      <c r="CM80" s="2007"/>
      <c r="CN80" s="2007"/>
      <c r="CO80" s="2007"/>
      <c r="CP80" s="2007"/>
      <c r="CQ80" s="2007"/>
      <c r="CR80" s="2007"/>
      <c r="CS80" s="2007"/>
      <c r="CT80" s="2007"/>
      <c r="CU80" s="2007"/>
      <c r="CV80" s="2007"/>
      <c r="CW80" s="2007"/>
      <c r="CX80" s="2007"/>
      <c r="CY80" s="2007"/>
      <c r="CZ80" s="2007"/>
      <c r="DA80" s="2007"/>
      <c r="DB80" s="2007"/>
      <c r="DC80" s="2007"/>
      <c r="DD80" s="2007"/>
      <c r="DE80" s="2007"/>
      <c r="DF80" s="2007"/>
      <c r="DG80" s="2007"/>
      <c r="DH80" s="2007"/>
      <c r="DI80" s="2007"/>
      <c r="DJ80" s="2007"/>
      <c r="DK80" s="2274"/>
      <c r="DL80" s="2274"/>
      <c r="DM80" s="2274"/>
      <c r="DN80" s="2274"/>
      <c r="DO80" s="2274"/>
      <c r="DP80" s="2274"/>
      <c r="DQ80" s="2274"/>
      <c r="DR80" s="2007"/>
      <c r="DS80" s="2007"/>
      <c r="DT80" s="2007"/>
      <c r="DU80" s="2007"/>
      <c r="DV80" s="2007"/>
      <c r="DW80" s="2007"/>
      <c r="DX80" s="2007"/>
      <c r="DY80" s="2007"/>
      <c r="DZ80" s="2007"/>
      <c r="EA80" s="2007"/>
      <c r="EB80" s="2007"/>
      <c r="EC80" s="2007"/>
      <c r="ED80" s="2007"/>
      <c r="EE80" s="2007"/>
      <c r="EF80" s="2007"/>
      <c r="EG80" s="2007"/>
      <c r="EH80" s="1996"/>
      <c r="EI80" s="1997"/>
      <c r="EJ80" s="1998"/>
      <c r="EK80" s="2007"/>
      <c r="EL80" s="2007"/>
      <c r="EM80" s="1986"/>
      <c r="EN80" s="570"/>
      <c r="EO80" s="427"/>
      <c r="EP80" s="1212"/>
      <c r="EQ80" s="1762"/>
      <c r="ER80" s="192"/>
      <c r="ES80" s="192"/>
      <c r="ET80" s="192"/>
    </row>
    <row r="81" spans="1:162" s="192" customFormat="1" ht="21" customHeight="1">
      <c r="A81" s="2030"/>
      <c r="B81" s="1486" t="s">
        <v>753</v>
      </c>
      <c r="C81" s="1477" t="s">
        <v>142</v>
      </c>
      <c r="D81" s="2032">
        <v>330</v>
      </c>
      <c r="E81" s="2032">
        <v>330</v>
      </c>
      <c r="F81" s="2033">
        <v>330</v>
      </c>
      <c r="G81" s="2033">
        <f>SUM(H81:U81)</f>
        <v>340</v>
      </c>
      <c r="H81" s="2033"/>
      <c r="I81" s="2033">
        <v>11</v>
      </c>
      <c r="J81" s="2033">
        <v>10</v>
      </c>
      <c r="K81" s="2033">
        <v>55</v>
      </c>
      <c r="L81" s="2033">
        <v>40</v>
      </c>
      <c r="M81" s="2033">
        <v>32</v>
      </c>
      <c r="N81" s="2033">
        <v>15</v>
      </c>
      <c r="O81" s="2033">
        <v>15</v>
      </c>
      <c r="P81" s="2033">
        <v>30</v>
      </c>
      <c r="Q81" s="2033">
        <v>9</v>
      </c>
      <c r="R81" s="2033">
        <v>63</v>
      </c>
      <c r="S81" s="2033"/>
      <c r="T81" s="2033">
        <v>25</v>
      </c>
      <c r="U81" s="2033">
        <v>35</v>
      </c>
      <c r="V81" s="2033">
        <v>327</v>
      </c>
      <c r="W81" s="2033">
        <v>370</v>
      </c>
      <c r="X81" s="2158">
        <v>370</v>
      </c>
      <c r="Y81" s="2090">
        <f>SUM(Z81:AM81)</f>
        <v>370</v>
      </c>
      <c r="Z81" s="2334"/>
      <c r="AA81" s="2334">
        <v>11</v>
      </c>
      <c r="AB81" s="2334">
        <v>10</v>
      </c>
      <c r="AC81" s="2334">
        <v>55</v>
      </c>
      <c r="AD81" s="2334">
        <v>40</v>
      </c>
      <c r="AE81" s="2334">
        <v>32</v>
      </c>
      <c r="AF81" s="2334">
        <v>15</v>
      </c>
      <c r="AG81" s="2334">
        <v>15</v>
      </c>
      <c r="AH81" s="2334">
        <v>30</v>
      </c>
      <c r="AI81" s="2334">
        <v>9</v>
      </c>
      <c r="AJ81" s="2334">
        <v>63</v>
      </c>
      <c r="AK81" s="2334">
        <v>30</v>
      </c>
      <c r="AL81" s="2334">
        <v>25</v>
      </c>
      <c r="AM81" s="2334">
        <v>35</v>
      </c>
      <c r="AN81" s="2090">
        <f>SUM(AO81:BB81)</f>
        <v>370</v>
      </c>
      <c r="AO81" s="2151"/>
      <c r="AP81" s="2151">
        <v>11</v>
      </c>
      <c r="AQ81" s="2151">
        <v>10</v>
      </c>
      <c r="AR81" s="2151">
        <v>55</v>
      </c>
      <c r="AS81" s="2151">
        <v>40</v>
      </c>
      <c r="AT81" s="2151">
        <v>32</v>
      </c>
      <c r="AU81" s="2151">
        <v>15</v>
      </c>
      <c r="AV81" s="2151">
        <v>15</v>
      </c>
      <c r="AW81" s="2151">
        <v>30</v>
      </c>
      <c r="AX81" s="2151">
        <v>9</v>
      </c>
      <c r="AY81" s="2151">
        <v>63</v>
      </c>
      <c r="AZ81" s="2151">
        <v>30</v>
      </c>
      <c r="BA81" s="2151">
        <v>25</v>
      </c>
      <c r="BB81" s="2151">
        <v>35</v>
      </c>
      <c r="BC81" s="2151">
        <v>381</v>
      </c>
      <c r="BD81" s="2151">
        <v>381</v>
      </c>
      <c r="BE81" s="2090">
        <f>SUM(BF81:BS81)</f>
        <v>381</v>
      </c>
      <c r="BF81" s="2162">
        <v>11</v>
      </c>
      <c r="BG81" s="2162">
        <v>11</v>
      </c>
      <c r="BH81" s="2162">
        <v>10</v>
      </c>
      <c r="BI81" s="2162">
        <v>55</v>
      </c>
      <c r="BJ81" s="2162">
        <v>40</v>
      </c>
      <c r="BK81" s="2162">
        <v>32</v>
      </c>
      <c r="BL81" s="2162">
        <v>15</v>
      </c>
      <c r="BM81" s="2162">
        <v>15</v>
      </c>
      <c r="BN81" s="2162">
        <v>30</v>
      </c>
      <c r="BO81" s="2162">
        <v>9</v>
      </c>
      <c r="BP81" s="2162">
        <v>63</v>
      </c>
      <c r="BQ81" s="2162">
        <v>30</v>
      </c>
      <c r="BR81" s="2162">
        <v>25</v>
      </c>
      <c r="BS81" s="2162">
        <v>35</v>
      </c>
      <c r="BT81" s="2090">
        <f>SUM(BU81:CH81)</f>
        <v>381</v>
      </c>
      <c r="BU81" s="2088">
        <v>10</v>
      </c>
      <c r="BV81" s="2088">
        <v>10</v>
      </c>
      <c r="BW81" s="2088">
        <v>10</v>
      </c>
      <c r="BX81" s="2088">
        <v>55</v>
      </c>
      <c r="BY81" s="2088">
        <v>40</v>
      </c>
      <c r="BZ81" s="2088">
        <v>32</v>
      </c>
      <c r="CA81" s="2088">
        <v>15</v>
      </c>
      <c r="CB81" s="2088">
        <v>15</v>
      </c>
      <c r="CC81" s="2088">
        <v>30</v>
      </c>
      <c r="CD81" s="2088">
        <v>9</v>
      </c>
      <c r="CE81" s="2088">
        <v>60</v>
      </c>
      <c r="CF81" s="2088">
        <v>35</v>
      </c>
      <c r="CG81" s="2088">
        <v>25</v>
      </c>
      <c r="CH81" s="2088">
        <v>35</v>
      </c>
      <c r="CI81" s="2007">
        <f t="shared" ref="CI81:CI149" si="130">BE81/Y81%</f>
        <v>102.97297297297297</v>
      </c>
      <c r="CJ81" s="2007">
        <v>381</v>
      </c>
      <c r="CK81" s="2007">
        <v>381</v>
      </c>
      <c r="CL81" s="2007">
        <v>381</v>
      </c>
      <c r="CM81" s="2099">
        <f>SUM(CN81:DA81)</f>
        <v>381</v>
      </c>
      <c r="CN81" s="2007">
        <v>10</v>
      </c>
      <c r="CO81" s="2007">
        <v>10</v>
      </c>
      <c r="CP81" s="2007">
        <v>10</v>
      </c>
      <c r="CQ81" s="2007">
        <v>55</v>
      </c>
      <c r="CR81" s="2007">
        <v>40</v>
      </c>
      <c r="CS81" s="2007">
        <v>32</v>
      </c>
      <c r="CT81" s="2007">
        <v>15</v>
      </c>
      <c r="CU81" s="2007">
        <v>15</v>
      </c>
      <c r="CV81" s="2007">
        <v>30</v>
      </c>
      <c r="CW81" s="2007">
        <v>9</v>
      </c>
      <c r="CX81" s="2007">
        <v>60</v>
      </c>
      <c r="CY81" s="2007">
        <v>35</v>
      </c>
      <c r="CZ81" s="2007">
        <v>25</v>
      </c>
      <c r="DA81" s="2007">
        <v>35</v>
      </c>
      <c r="DB81" s="2004">
        <v>381</v>
      </c>
      <c r="DC81" s="2004">
        <v>381</v>
      </c>
      <c r="DD81" s="2099">
        <f>SUM(DE81:DR81)</f>
        <v>381</v>
      </c>
      <c r="DE81" s="2233">
        <v>10</v>
      </c>
      <c r="DF81" s="2233">
        <v>10</v>
      </c>
      <c r="DG81" s="2233">
        <v>10</v>
      </c>
      <c r="DH81" s="2233">
        <v>55</v>
      </c>
      <c r="DI81" s="2233">
        <v>40</v>
      </c>
      <c r="DJ81" s="2233">
        <v>32</v>
      </c>
      <c r="DK81" s="2233">
        <v>15</v>
      </c>
      <c r="DL81" s="2233">
        <v>15</v>
      </c>
      <c r="DM81" s="2233">
        <v>30</v>
      </c>
      <c r="DN81" s="2233">
        <v>9</v>
      </c>
      <c r="DO81" s="2233">
        <v>60</v>
      </c>
      <c r="DP81" s="2233">
        <v>35</v>
      </c>
      <c r="DQ81" s="2233">
        <v>25</v>
      </c>
      <c r="DR81" s="2233">
        <v>35</v>
      </c>
      <c r="DS81" s="2099">
        <f>SUM(DT81:EG81)</f>
        <v>381</v>
      </c>
      <c r="DT81" s="2335">
        <v>10</v>
      </c>
      <c r="DU81" s="2335">
        <v>10</v>
      </c>
      <c r="DV81" s="2335">
        <v>10</v>
      </c>
      <c r="DW81" s="2335">
        <v>55</v>
      </c>
      <c r="DX81" s="2335">
        <v>40</v>
      </c>
      <c r="DY81" s="2335">
        <v>32</v>
      </c>
      <c r="DZ81" s="2335">
        <v>15</v>
      </c>
      <c r="EA81" s="2335">
        <v>15</v>
      </c>
      <c r="EB81" s="2335">
        <v>30</v>
      </c>
      <c r="EC81" s="2335">
        <v>9</v>
      </c>
      <c r="ED81" s="2335">
        <v>60</v>
      </c>
      <c r="EE81" s="2335">
        <v>35</v>
      </c>
      <c r="EF81" s="2335">
        <v>25</v>
      </c>
      <c r="EG81" s="2335">
        <v>35</v>
      </c>
      <c r="EH81" s="1996">
        <f t="shared" si="61"/>
        <v>100</v>
      </c>
      <c r="EI81" s="1997">
        <f t="shared" si="62"/>
        <v>100</v>
      </c>
      <c r="EJ81" s="1998">
        <f t="shared" si="63"/>
        <v>100</v>
      </c>
      <c r="EK81" s="2336">
        <v>381</v>
      </c>
      <c r="EL81" s="2336"/>
      <c r="EM81" s="1986"/>
      <c r="EN81" s="570"/>
      <c r="EO81" s="427"/>
      <c r="EP81" s="1211"/>
      <c r="EQ81" s="1762"/>
    </row>
    <row r="82" spans="1:162" s="192" customFormat="1" ht="21" customHeight="1">
      <c r="A82" s="2030"/>
      <c r="B82" s="1486" t="s">
        <v>754</v>
      </c>
      <c r="C82" s="1477"/>
      <c r="D82" s="2032"/>
      <c r="E82" s="2032"/>
      <c r="F82" s="2033">
        <f>F81</f>
        <v>330</v>
      </c>
      <c r="G82" s="2033">
        <f>G81</f>
        <v>340</v>
      </c>
      <c r="H82" s="2033"/>
      <c r="I82" s="2033"/>
      <c r="J82" s="2033"/>
      <c r="K82" s="2033"/>
      <c r="L82" s="2033"/>
      <c r="M82" s="2033"/>
      <c r="N82" s="2033"/>
      <c r="O82" s="2033"/>
      <c r="P82" s="2033"/>
      <c r="Q82" s="2033"/>
      <c r="R82" s="2033"/>
      <c r="S82" s="2033"/>
      <c r="T82" s="2033"/>
      <c r="U82" s="2033"/>
      <c r="V82" s="2033"/>
      <c r="W82" s="2033">
        <v>370</v>
      </c>
      <c r="X82" s="2158">
        <v>351</v>
      </c>
      <c r="Y82" s="2090">
        <f>SUM(Z82:AM82)</f>
        <v>351</v>
      </c>
      <c r="Z82" s="2080"/>
      <c r="AA82" s="2080">
        <v>7</v>
      </c>
      <c r="AB82" s="2080">
        <v>10</v>
      </c>
      <c r="AC82" s="2080">
        <v>55</v>
      </c>
      <c r="AD82" s="2080">
        <v>40</v>
      </c>
      <c r="AE82" s="2080">
        <v>32</v>
      </c>
      <c r="AF82" s="2080">
        <v>15</v>
      </c>
      <c r="AG82" s="2080">
        <v>15</v>
      </c>
      <c r="AH82" s="2080">
        <v>30</v>
      </c>
      <c r="AI82" s="2080">
        <v>9</v>
      </c>
      <c r="AJ82" s="2337">
        <v>48</v>
      </c>
      <c r="AK82" s="2080">
        <v>30</v>
      </c>
      <c r="AL82" s="2080">
        <v>25</v>
      </c>
      <c r="AM82" s="2080">
        <v>35</v>
      </c>
      <c r="AN82" s="2090">
        <f>SUM(AO82:BB82)</f>
        <v>370</v>
      </c>
      <c r="AO82" s="2151"/>
      <c r="AP82" s="2151">
        <v>11</v>
      </c>
      <c r="AQ82" s="2151">
        <v>10</v>
      </c>
      <c r="AR82" s="2151">
        <v>55</v>
      </c>
      <c r="AS82" s="2151">
        <v>40</v>
      </c>
      <c r="AT82" s="2151">
        <v>32</v>
      </c>
      <c r="AU82" s="2151">
        <v>15</v>
      </c>
      <c r="AV82" s="2151">
        <v>15</v>
      </c>
      <c r="AW82" s="2151">
        <v>30</v>
      </c>
      <c r="AX82" s="2151">
        <v>9</v>
      </c>
      <c r="AY82" s="2151">
        <v>63</v>
      </c>
      <c r="AZ82" s="2151">
        <v>30</v>
      </c>
      <c r="BA82" s="2151">
        <v>25</v>
      </c>
      <c r="BB82" s="2151">
        <v>35</v>
      </c>
      <c r="BC82" s="2151">
        <v>381</v>
      </c>
      <c r="BD82" s="2151">
        <v>381</v>
      </c>
      <c r="BE82" s="2090">
        <f>SUM(BF82:BS82)</f>
        <v>381</v>
      </c>
      <c r="BF82" s="2162">
        <v>11</v>
      </c>
      <c r="BG82" s="2162">
        <v>11</v>
      </c>
      <c r="BH82" s="2162">
        <v>10</v>
      </c>
      <c r="BI82" s="2162">
        <v>55</v>
      </c>
      <c r="BJ82" s="2162">
        <v>40</v>
      </c>
      <c r="BK82" s="2162">
        <v>32</v>
      </c>
      <c r="BL82" s="2162">
        <v>15</v>
      </c>
      <c r="BM82" s="2162">
        <v>15</v>
      </c>
      <c r="BN82" s="2162">
        <v>30</v>
      </c>
      <c r="BO82" s="2162">
        <v>9</v>
      </c>
      <c r="BP82" s="2162">
        <v>63</v>
      </c>
      <c r="BQ82" s="2162">
        <v>30</v>
      </c>
      <c r="BR82" s="2162">
        <v>25</v>
      </c>
      <c r="BS82" s="2162">
        <v>35</v>
      </c>
      <c r="BT82" s="2090">
        <f>SUM(BU82:CH82)</f>
        <v>381</v>
      </c>
      <c r="BU82" s="2088">
        <v>10</v>
      </c>
      <c r="BV82" s="2088">
        <v>10</v>
      </c>
      <c r="BW82" s="2088">
        <v>10</v>
      </c>
      <c r="BX82" s="2088">
        <v>55</v>
      </c>
      <c r="BY82" s="2088">
        <v>40</v>
      </c>
      <c r="BZ82" s="2088">
        <v>32</v>
      </c>
      <c r="CA82" s="2088">
        <v>15</v>
      </c>
      <c r="CB82" s="2088">
        <v>15</v>
      </c>
      <c r="CC82" s="2088">
        <v>30</v>
      </c>
      <c r="CD82" s="2088">
        <v>9</v>
      </c>
      <c r="CE82" s="2088">
        <v>60</v>
      </c>
      <c r="CF82" s="2088">
        <v>35</v>
      </c>
      <c r="CG82" s="2088">
        <v>25</v>
      </c>
      <c r="CH82" s="2088">
        <v>35</v>
      </c>
      <c r="CI82" s="2007">
        <f t="shared" si="130"/>
        <v>108.54700854700856</v>
      </c>
      <c r="CJ82" s="2007">
        <v>381</v>
      </c>
      <c r="CK82" s="2007">
        <v>381</v>
      </c>
      <c r="CL82" s="2007">
        <v>381</v>
      </c>
      <c r="CM82" s="2099">
        <f>SUM(CN82:DA82)</f>
        <v>381</v>
      </c>
      <c r="CN82" s="2007">
        <v>10</v>
      </c>
      <c r="CO82" s="2007">
        <v>10</v>
      </c>
      <c r="CP82" s="2007">
        <v>10</v>
      </c>
      <c r="CQ82" s="2007">
        <v>55</v>
      </c>
      <c r="CR82" s="2007">
        <v>40</v>
      </c>
      <c r="CS82" s="2007">
        <v>32</v>
      </c>
      <c r="CT82" s="2007">
        <v>15</v>
      </c>
      <c r="CU82" s="2007">
        <v>15</v>
      </c>
      <c r="CV82" s="2007">
        <v>30</v>
      </c>
      <c r="CW82" s="2007">
        <v>9</v>
      </c>
      <c r="CX82" s="2007">
        <v>60</v>
      </c>
      <c r="CY82" s="2007">
        <v>35</v>
      </c>
      <c r="CZ82" s="2007">
        <v>25</v>
      </c>
      <c r="DA82" s="2007">
        <v>35</v>
      </c>
      <c r="DB82" s="2004">
        <v>381</v>
      </c>
      <c r="DC82" s="2004">
        <v>381</v>
      </c>
      <c r="DD82" s="2099">
        <f>SUM(DE82:DR82)</f>
        <v>381</v>
      </c>
      <c r="DE82" s="2233">
        <v>10</v>
      </c>
      <c r="DF82" s="2233">
        <v>10</v>
      </c>
      <c r="DG82" s="2233">
        <v>10</v>
      </c>
      <c r="DH82" s="2233">
        <v>55</v>
      </c>
      <c r="DI82" s="2233">
        <v>40</v>
      </c>
      <c r="DJ82" s="2233">
        <v>32</v>
      </c>
      <c r="DK82" s="2233">
        <v>15</v>
      </c>
      <c r="DL82" s="2233">
        <v>15</v>
      </c>
      <c r="DM82" s="2233">
        <v>30</v>
      </c>
      <c r="DN82" s="2233">
        <v>9</v>
      </c>
      <c r="DO82" s="2233">
        <v>60</v>
      </c>
      <c r="DP82" s="2233">
        <v>35</v>
      </c>
      <c r="DQ82" s="2233">
        <v>25</v>
      </c>
      <c r="DR82" s="2233">
        <v>35</v>
      </c>
      <c r="DS82" s="2099">
        <f>SUM(DT82:EG82)</f>
        <v>381</v>
      </c>
      <c r="DT82" s="2335">
        <v>10</v>
      </c>
      <c r="DU82" s="2335">
        <v>10</v>
      </c>
      <c r="DV82" s="2335">
        <v>10</v>
      </c>
      <c r="DW82" s="2335">
        <v>55</v>
      </c>
      <c r="DX82" s="2335">
        <v>40</v>
      </c>
      <c r="DY82" s="2335">
        <v>32</v>
      </c>
      <c r="DZ82" s="2335">
        <v>15</v>
      </c>
      <c r="EA82" s="2335">
        <v>15</v>
      </c>
      <c r="EB82" s="2335">
        <v>30</v>
      </c>
      <c r="EC82" s="2335">
        <v>9</v>
      </c>
      <c r="ED82" s="2335">
        <v>60</v>
      </c>
      <c r="EE82" s="2335">
        <v>35</v>
      </c>
      <c r="EF82" s="2335">
        <v>25</v>
      </c>
      <c r="EG82" s="2335">
        <v>35</v>
      </c>
      <c r="EH82" s="1996">
        <f t="shared" si="61"/>
        <v>100</v>
      </c>
      <c r="EI82" s="1997">
        <f t="shared" si="62"/>
        <v>100</v>
      </c>
      <c r="EJ82" s="1998">
        <f t="shared" si="63"/>
        <v>100</v>
      </c>
      <c r="EK82" s="2336">
        <v>381</v>
      </c>
      <c r="EL82" s="2336"/>
      <c r="EM82" s="1986"/>
      <c r="EN82" s="570"/>
      <c r="EO82" s="427"/>
      <c r="EP82" s="1211"/>
      <c r="EQ82" s="1762"/>
    </row>
    <row r="83" spans="1:162" s="33" customFormat="1" ht="21" customHeight="1">
      <c r="A83" s="2030"/>
      <c r="B83" s="2290" t="s">
        <v>157</v>
      </c>
      <c r="C83" s="1477" t="s">
        <v>139</v>
      </c>
      <c r="D83" s="2032">
        <v>61.969696969696997</v>
      </c>
      <c r="E83" s="2032">
        <v>61.969696969696997</v>
      </c>
      <c r="F83" s="2033">
        <v>61.969696969696969</v>
      </c>
      <c r="G83" s="2033">
        <f>G84/G81*10</f>
        <v>61.951470588235296</v>
      </c>
      <c r="H83" s="2033"/>
      <c r="I83" s="2033">
        <f t="shared" ref="I83:R83" si="131">I84/I81*10</f>
        <v>62</v>
      </c>
      <c r="J83" s="2033">
        <f t="shared" si="131"/>
        <v>62</v>
      </c>
      <c r="K83" s="2033">
        <f t="shared" si="131"/>
        <v>62</v>
      </c>
      <c r="L83" s="2033">
        <f t="shared" si="131"/>
        <v>62</v>
      </c>
      <c r="M83" s="2033">
        <f t="shared" si="131"/>
        <v>62</v>
      </c>
      <c r="N83" s="2033">
        <f t="shared" si="131"/>
        <v>62</v>
      </c>
      <c r="O83" s="2033">
        <f t="shared" si="131"/>
        <v>61.5</v>
      </c>
      <c r="P83" s="2033">
        <f t="shared" si="131"/>
        <v>62</v>
      </c>
      <c r="Q83" s="2033">
        <f t="shared" si="131"/>
        <v>61</v>
      </c>
      <c r="R83" s="2033">
        <f t="shared" si="131"/>
        <v>62</v>
      </c>
      <c r="S83" s="2033"/>
      <c r="T83" s="2033">
        <f>T84/T81*10</f>
        <v>62</v>
      </c>
      <c r="U83" s="2033">
        <f>U84/U81*10</f>
        <v>62</v>
      </c>
      <c r="V83" s="2033">
        <v>61.955405405405003</v>
      </c>
      <c r="W83" s="2033">
        <v>61.955405405405003</v>
      </c>
      <c r="X83" s="2033">
        <v>62</v>
      </c>
      <c r="Y83" s="2090">
        <f>Y84/Y82*10</f>
        <v>61.993162393162393</v>
      </c>
      <c r="Z83" s="2160"/>
      <c r="AA83" s="2151">
        <v>62</v>
      </c>
      <c r="AB83" s="2151">
        <v>62</v>
      </c>
      <c r="AC83" s="2151">
        <v>62</v>
      </c>
      <c r="AD83" s="2151">
        <v>62</v>
      </c>
      <c r="AE83" s="2151">
        <v>62</v>
      </c>
      <c r="AF83" s="2151">
        <v>62</v>
      </c>
      <c r="AG83" s="2151">
        <v>61.84</v>
      </c>
      <c r="AH83" s="2151">
        <v>62</v>
      </c>
      <c r="AI83" s="2151">
        <v>62</v>
      </c>
      <c r="AJ83" s="2151">
        <v>62</v>
      </c>
      <c r="AK83" s="2151">
        <v>62</v>
      </c>
      <c r="AL83" s="2151">
        <v>62</v>
      </c>
      <c r="AM83" s="2151">
        <v>62</v>
      </c>
      <c r="AN83" s="2090">
        <f>AN84/AN82*10</f>
        <v>61.979729729729733</v>
      </c>
      <c r="AO83" s="2151"/>
      <c r="AP83" s="2151">
        <v>62</v>
      </c>
      <c r="AQ83" s="2151">
        <v>62</v>
      </c>
      <c r="AR83" s="2151">
        <v>62</v>
      </c>
      <c r="AS83" s="2151">
        <v>62</v>
      </c>
      <c r="AT83" s="2151">
        <v>62</v>
      </c>
      <c r="AU83" s="2151">
        <v>62</v>
      </c>
      <c r="AV83" s="2151">
        <v>61.5</v>
      </c>
      <c r="AW83" s="2151">
        <v>62</v>
      </c>
      <c r="AX83" s="2151">
        <v>62</v>
      </c>
      <c r="AY83" s="2151">
        <v>62</v>
      </c>
      <c r="AZ83" s="2151">
        <v>62</v>
      </c>
      <c r="BA83" s="2151">
        <v>62</v>
      </c>
      <c r="BB83" s="2151">
        <v>62</v>
      </c>
      <c r="BC83" s="2151">
        <v>61.951443569553803</v>
      </c>
      <c r="BD83" s="2151">
        <v>61.951443569553803</v>
      </c>
      <c r="BE83" s="2090">
        <f>BE84/BE82*10</f>
        <v>61.951443569553803</v>
      </c>
      <c r="BF83" s="2162">
        <v>61</v>
      </c>
      <c r="BG83" s="2162">
        <v>62</v>
      </c>
      <c r="BH83" s="2162">
        <v>62</v>
      </c>
      <c r="BI83" s="2162">
        <v>62</v>
      </c>
      <c r="BJ83" s="2162">
        <v>62</v>
      </c>
      <c r="BK83" s="2162">
        <v>62</v>
      </c>
      <c r="BL83" s="2162">
        <v>62</v>
      </c>
      <c r="BM83" s="2162">
        <v>61.5</v>
      </c>
      <c r="BN83" s="2162">
        <v>62</v>
      </c>
      <c r="BO83" s="2162">
        <v>62</v>
      </c>
      <c r="BP83" s="2162">
        <v>62</v>
      </c>
      <c r="BQ83" s="2162">
        <v>62</v>
      </c>
      <c r="BR83" s="2162">
        <v>62</v>
      </c>
      <c r="BS83" s="2162">
        <v>62</v>
      </c>
      <c r="BT83" s="2090">
        <f>BT84/BT82*10</f>
        <v>61.980314960629919</v>
      </c>
      <c r="BU83" s="2088">
        <v>62</v>
      </c>
      <c r="BV83" s="2088">
        <v>62</v>
      </c>
      <c r="BW83" s="2088">
        <v>62</v>
      </c>
      <c r="BX83" s="2088">
        <v>62</v>
      </c>
      <c r="BY83" s="2088">
        <v>62</v>
      </c>
      <c r="BZ83" s="2088">
        <v>62</v>
      </c>
      <c r="CA83" s="2088">
        <v>62</v>
      </c>
      <c r="CB83" s="2088">
        <v>61.5</v>
      </c>
      <c r="CC83" s="2088">
        <v>62</v>
      </c>
      <c r="CD83" s="2088">
        <v>62</v>
      </c>
      <c r="CE83" s="2088">
        <v>62</v>
      </c>
      <c r="CF83" s="2088">
        <v>62</v>
      </c>
      <c r="CG83" s="2088">
        <v>62</v>
      </c>
      <c r="CH83" s="2088">
        <v>62</v>
      </c>
      <c r="CI83" s="2007">
        <f t="shared" si="130"/>
        <v>99.932704153170945</v>
      </c>
      <c r="CJ83" s="2090">
        <f>CJ84/CJ82*10</f>
        <v>61.980314960629919</v>
      </c>
      <c r="CK83" s="2090">
        <f>CK84/CK82*10</f>
        <v>61.980314960629919</v>
      </c>
      <c r="CL83" s="2090">
        <v>61.980314960629919</v>
      </c>
      <c r="CM83" s="2036">
        <f ca="1">CM84*10/CM81</f>
        <v>61.980314960629919</v>
      </c>
      <c r="CN83" s="2338">
        <f t="shared" ref="CN83:DC83" ca="1" si="132">CN84*10/CN81</f>
        <v>62</v>
      </c>
      <c r="CO83" s="2338">
        <f t="shared" si="132"/>
        <v>62</v>
      </c>
      <c r="CP83" s="2338">
        <f t="shared" ca="1" si="132"/>
        <v>62</v>
      </c>
      <c r="CQ83" s="2338">
        <f t="shared" ca="1" si="132"/>
        <v>62</v>
      </c>
      <c r="CR83" s="2338">
        <f t="shared" ca="1" si="132"/>
        <v>62</v>
      </c>
      <c r="CS83" s="2338">
        <f t="shared" ca="1" si="132"/>
        <v>62</v>
      </c>
      <c r="CT83" s="2338">
        <f t="shared" ca="1" si="132"/>
        <v>62</v>
      </c>
      <c r="CU83" s="2338">
        <f t="shared" ca="1" si="132"/>
        <v>61.5</v>
      </c>
      <c r="CV83" s="2338">
        <f t="shared" ca="1" si="132"/>
        <v>62</v>
      </c>
      <c r="CW83" s="2338">
        <f t="shared" si="132"/>
        <v>62</v>
      </c>
      <c r="CX83" s="2338">
        <f t="shared" si="132"/>
        <v>62</v>
      </c>
      <c r="CY83" s="2338">
        <f t="shared" ca="1" si="132"/>
        <v>62</v>
      </c>
      <c r="CZ83" s="2338">
        <f t="shared" ca="1" si="132"/>
        <v>62</v>
      </c>
      <c r="DA83" s="2338">
        <f t="shared" ca="1" si="132"/>
        <v>62</v>
      </c>
      <c r="DB83" s="2036">
        <f t="shared" si="132"/>
        <v>61.980314960629919</v>
      </c>
      <c r="DC83" s="2036">
        <f t="shared" si="132"/>
        <v>61.980314960629919</v>
      </c>
      <c r="DD83" s="2036">
        <f>DD84*10/DD81</f>
        <v>61.980314960629919</v>
      </c>
      <c r="DE83" s="2335">
        <v>62</v>
      </c>
      <c r="DF83" s="2335">
        <v>62</v>
      </c>
      <c r="DG83" s="2335">
        <v>62</v>
      </c>
      <c r="DH83" s="2335">
        <v>62</v>
      </c>
      <c r="DI83" s="2335">
        <v>62</v>
      </c>
      <c r="DJ83" s="2335">
        <v>62</v>
      </c>
      <c r="DK83" s="2335">
        <v>62</v>
      </c>
      <c r="DL83" s="2335">
        <v>61.5</v>
      </c>
      <c r="DM83" s="2335">
        <v>62</v>
      </c>
      <c r="DN83" s="2335">
        <v>62</v>
      </c>
      <c r="DO83" s="2335">
        <v>62</v>
      </c>
      <c r="DP83" s="2335">
        <v>62</v>
      </c>
      <c r="DQ83" s="2335">
        <v>62</v>
      </c>
      <c r="DR83" s="2335">
        <v>62</v>
      </c>
      <c r="DS83" s="2036">
        <f>DS84*10/DS81</f>
        <v>61.980314960629919</v>
      </c>
      <c r="DT83" s="2335">
        <v>62</v>
      </c>
      <c r="DU83" s="2335">
        <v>62</v>
      </c>
      <c r="DV83" s="2335">
        <v>62</v>
      </c>
      <c r="DW83" s="2335">
        <v>62</v>
      </c>
      <c r="DX83" s="2335">
        <v>62</v>
      </c>
      <c r="DY83" s="2335">
        <v>62</v>
      </c>
      <c r="DZ83" s="2335">
        <v>62</v>
      </c>
      <c r="EA83" s="2335">
        <v>61.5</v>
      </c>
      <c r="EB83" s="2335">
        <v>62</v>
      </c>
      <c r="EC83" s="2335">
        <v>62</v>
      </c>
      <c r="ED83" s="2335">
        <v>62</v>
      </c>
      <c r="EE83" s="2335">
        <v>62</v>
      </c>
      <c r="EF83" s="2335">
        <v>62</v>
      </c>
      <c r="EG83" s="2335">
        <v>62</v>
      </c>
      <c r="EH83" s="1996">
        <f t="shared" si="61"/>
        <v>99.999999999999986</v>
      </c>
      <c r="EI83" s="1997">
        <f t="shared" ca="1" si="62"/>
        <v>99.999999999999986</v>
      </c>
      <c r="EJ83" s="1998">
        <f t="shared" si="63"/>
        <v>99.999999999999986</v>
      </c>
      <c r="EK83" s="2090">
        <f>EK84/EK82*10</f>
        <v>61.980314960629919</v>
      </c>
      <c r="EL83" s="2090"/>
      <c r="EM83" s="1986"/>
      <c r="EN83" s="575"/>
      <c r="EO83" s="433"/>
      <c r="EP83" s="1212"/>
      <c r="EQ83" s="1762"/>
      <c r="ER83" s="192"/>
      <c r="ES83" s="192"/>
      <c r="ET83" s="192"/>
    </row>
    <row r="84" spans="1:162" s="33" customFormat="1" ht="21" customHeight="1">
      <c r="A84" s="2030"/>
      <c r="B84" s="2290" t="s">
        <v>158</v>
      </c>
      <c r="C84" s="1477" t="s">
        <v>72</v>
      </c>
      <c r="D84" s="2156">
        <v>2045</v>
      </c>
      <c r="E84" s="2156">
        <v>2045</v>
      </c>
      <c r="F84" s="2158">
        <v>2045</v>
      </c>
      <c r="G84" s="2158">
        <f>SUM(H84:U84)</f>
        <v>2106.35</v>
      </c>
      <c r="H84" s="2158"/>
      <c r="I84" s="2158">
        <v>68.2</v>
      </c>
      <c r="J84" s="2158">
        <v>62</v>
      </c>
      <c r="K84" s="2158">
        <v>341</v>
      </c>
      <c r="L84" s="2158">
        <v>248</v>
      </c>
      <c r="M84" s="2158">
        <v>198.4</v>
      </c>
      <c r="N84" s="2158">
        <v>93</v>
      </c>
      <c r="O84" s="2158">
        <v>92.25</v>
      </c>
      <c r="P84" s="2158">
        <v>186</v>
      </c>
      <c r="Q84" s="2158">
        <v>54.9</v>
      </c>
      <c r="R84" s="2158">
        <v>390.6</v>
      </c>
      <c r="S84" s="2158"/>
      <c r="T84" s="2158">
        <v>155</v>
      </c>
      <c r="U84" s="2158">
        <v>217</v>
      </c>
      <c r="V84" s="2158">
        <v>2025.75</v>
      </c>
      <c r="W84" s="2158">
        <v>2292.35</v>
      </c>
      <c r="X84" s="2158">
        <f>X83*X82/10</f>
        <v>2176.1999999999998</v>
      </c>
      <c r="Y84" s="2039">
        <f>SUM(Z84:AM84)</f>
        <v>2175.96</v>
      </c>
      <c r="Z84" s="2039"/>
      <c r="AA84" s="2039">
        <f>AA82*AA83/10</f>
        <v>43.4</v>
      </c>
      <c r="AB84" s="2039">
        <f t="shared" ref="AB84:AM84" si="133">AB82*AB83/10</f>
        <v>62</v>
      </c>
      <c r="AC84" s="2039">
        <f t="shared" si="133"/>
        <v>341</v>
      </c>
      <c r="AD84" s="2039">
        <f t="shared" si="133"/>
        <v>248</v>
      </c>
      <c r="AE84" s="2039">
        <f t="shared" si="133"/>
        <v>198.4</v>
      </c>
      <c r="AF84" s="2039">
        <f t="shared" si="133"/>
        <v>93</v>
      </c>
      <c r="AG84" s="2039">
        <f t="shared" si="133"/>
        <v>92.76</v>
      </c>
      <c r="AH84" s="2039">
        <f t="shared" si="133"/>
        <v>186</v>
      </c>
      <c r="AI84" s="2039">
        <f t="shared" si="133"/>
        <v>55.8</v>
      </c>
      <c r="AJ84" s="2039">
        <f t="shared" si="133"/>
        <v>297.60000000000002</v>
      </c>
      <c r="AK84" s="2039">
        <f t="shared" si="133"/>
        <v>186</v>
      </c>
      <c r="AL84" s="2039">
        <f t="shared" si="133"/>
        <v>155</v>
      </c>
      <c r="AM84" s="2039">
        <f t="shared" si="133"/>
        <v>217</v>
      </c>
      <c r="AN84" s="2039">
        <f>SUM(AO84:BB84)</f>
        <v>2293.25</v>
      </c>
      <c r="AO84" s="2039"/>
      <c r="AP84" s="2039">
        <f t="shared" ref="AP84:BB84" si="134">AP82*AP83/10</f>
        <v>68.2</v>
      </c>
      <c r="AQ84" s="2039">
        <f t="shared" si="134"/>
        <v>62</v>
      </c>
      <c r="AR84" s="2039">
        <f t="shared" si="134"/>
        <v>341</v>
      </c>
      <c r="AS84" s="2039">
        <f t="shared" si="134"/>
        <v>248</v>
      </c>
      <c r="AT84" s="2039">
        <f t="shared" si="134"/>
        <v>198.4</v>
      </c>
      <c r="AU84" s="2039">
        <f t="shared" si="134"/>
        <v>93</v>
      </c>
      <c r="AV84" s="2039">
        <f t="shared" si="134"/>
        <v>92.25</v>
      </c>
      <c r="AW84" s="2039">
        <f t="shared" si="134"/>
        <v>186</v>
      </c>
      <c r="AX84" s="2039">
        <f t="shared" si="134"/>
        <v>55.8</v>
      </c>
      <c r="AY84" s="2039">
        <f t="shared" si="134"/>
        <v>390.6</v>
      </c>
      <c r="AZ84" s="2039">
        <f t="shared" si="134"/>
        <v>186</v>
      </c>
      <c r="BA84" s="2039">
        <f t="shared" si="134"/>
        <v>155</v>
      </c>
      <c r="BB84" s="2039">
        <f t="shared" si="134"/>
        <v>217</v>
      </c>
      <c r="BC84" s="2039">
        <v>2360.35</v>
      </c>
      <c r="BD84" s="2039">
        <v>2360.35</v>
      </c>
      <c r="BE84" s="2039">
        <f>SUM(BF84:BS84)</f>
        <v>2360.35</v>
      </c>
      <c r="BF84" s="2162">
        <f t="shared" ref="BF84:BS84" si="135">BF82*BF83/10</f>
        <v>67.099999999999994</v>
      </c>
      <c r="BG84" s="2162">
        <f t="shared" si="135"/>
        <v>68.2</v>
      </c>
      <c r="BH84" s="2162">
        <f t="shared" si="135"/>
        <v>62</v>
      </c>
      <c r="BI84" s="2162">
        <f t="shared" si="135"/>
        <v>341</v>
      </c>
      <c r="BJ84" s="2162">
        <f t="shared" si="135"/>
        <v>248</v>
      </c>
      <c r="BK84" s="2162">
        <f t="shared" si="135"/>
        <v>198.4</v>
      </c>
      <c r="BL84" s="2162">
        <f t="shared" si="135"/>
        <v>93</v>
      </c>
      <c r="BM84" s="2162">
        <f t="shared" si="135"/>
        <v>92.25</v>
      </c>
      <c r="BN84" s="2162">
        <f t="shared" si="135"/>
        <v>186</v>
      </c>
      <c r="BO84" s="2162">
        <f t="shared" si="135"/>
        <v>55.8</v>
      </c>
      <c r="BP84" s="2162">
        <f t="shared" si="135"/>
        <v>390.6</v>
      </c>
      <c r="BQ84" s="2162">
        <f t="shared" si="135"/>
        <v>186</v>
      </c>
      <c r="BR84" s="2162">
        <f t="shared" si="135"/>
        <v>155</v>
      </c>
      <c r="BS84" s="2162">
        <f t="shared" si="135"/>
        <v>217</v>
      </c>
      <c r="BT84" s="2039">
        <f>SUM(BU84:CH84)</f>
        <v>2361.4499999999998</v>
      </c>
      <c r="BU84" s="2039">
        <f>BU82*BU83/10</f>
        <v>62</v>
      </c>
      <c r="BV84" s="2039">
        <f t="shared" ref="BV84:CH84" si="136">BV82*BV83/10</f>
        <v>62</v>
      </c>
      <c r="BW84" s="2039">
        <f t="shared" si="136"/>
        <v>62</v>
      </c>
      <c r="BX84" s="2039">
        <f t="shared" si="136"/>
        <v>341</v>
      </c>
      <c r="BY84" s="2039">
        <f t="shared" si="136"/>
        <v>248</v>
      </c>
      <c r="BZ84" s="2039">
        <f t="shared" si="136"/>
        <v>198.4</v>
      </c>
      <c r="CA84" s="2039">
        <f t="shared" si="136"/>
        <v>93</v>
      </c>
      <c r="CB84" s="2039">
        <f t="shared" si="136"/>
        <v>92.25</v>
      </c>
      <c r="CC84" s="2039">
        <f t="shared" si="136"/>
        <v>186</v>
      </c>
      <c r="CD84" s="2039">
        <f t="shared" si="136"/>
        <v>55.8</v>
      </c>
      <c r="CE84" s="2039">
        <f t="shared" si="136"/>
        <v>372</v>
      </c>
      <c r="CF84" s="2039">
        <f t="shared" si="136"/>
        <v>217</v>
      </c>
      <c r="CG84" s="2039">
        <f t="shared" si="136"/>
        <v>155</v>
      </c>
      <c r="CH84" s="2039">
        <f t="shared" si="136"/>
        <v>217</v>
      </c>
      <c r="CI84" s="2007">
        <f t="shared" si="130"/>
        <v>108.47396091839924</v>
      </c>
      <c r="CJ84" s="2000">
        <v>2361.4499999999998</v>
      </c>
      <c r="CK84" s="2000">
        <v>2361.4499999999998</v>
      </c>
      <c r="CL84" s="2000">
        <v>2361.4499999999998</v>
      </c>
      <c r="CM84" s="2099">
        <f ca="1">SUM(CN84:DA84)</f>
        <v>2361.4499999999998</v>
      </c>
      <c r="CN84" s="2000">
        <f ca="1">CN82*CN83/10</f>
        <v>62</v>
      </c>
      <c r="CO84" s="2000">
        <v>62</v>
      </c>
      <c r="CP84" s="2000">
        <f t="shared" ref="CP84:DA84" ca="1" si="137">CP82*CP83/10</f>
        <v>62</v>
      </c>
      <c r="CQ84" s="2000">
        <f t="shared" ca="1" si="137"/>
        <v>341</v>
      </c>
      <c r="CR84" s="2000">
        <f t="shared" ca="1" si="137"/>
        <v>248</v>
      </c>
      <c r="CS84" s="2000">
        <f t="shared" ca="1" si="137"/>
        <v>198.4</v>
      </c>
      <c r="CT84" s="2000">
        <f t="shared" ca="1" si="137"/>
        <v>93</v>
      </c>
      <c r="CU84" s="2000">
        <f t="shared" ca="1" si="137"/>
        <v>92.25</v>
      </c>
      <c r="CV84" s="2000">
        <f t="shared" ca="1" si="137"/>
        <v>186</v>
      </c>
      <c r="CW84" s="2339">
        <v>55.8</v>
      </c>
      <c r="CX84" s="2340">
        <v>372</v>
      </c>
      <c r="CY84" s="2000">
        <f t="shared" ca="1" si="137"/>
        <v>217</v>
      </c>
      <c r="CZ84" s="2000">
        <f t="shared" ca="1" si="137"/>
        <v>155</v>
      </c>
      <c r="DA84" s="2000">
        <f t="shared" ca="1" si="137"/>
        <v>217</v>
      </c>
      <c r="DB84" s="2004">
        <v>2361.4499999999998</v>
      </c>
      <c r="DC84" s="2004">
        <v>2361.4499999999998</v>
      </c>
      <c r="DD84" s="2099">
        <f>SUM(DE84:DR84)</f>
        <v>2361.4499999999998</v>
      </c>
      <c r="DE84" s="2233">
        <v>62</v>
      </c>
      <c r="DF84" s="2233">
        <v>62</v>
      </c>
      <c r="DG84" s="2233">
        <v>62</v>
      </c>
      <c r="DH84" s="2233">
        <v>341</v>
      </c>
      <c r="DI84" s="2233">
        <v>248</v>
      </c>
      <c r="DJ84" s="2233">
        <v>198.4</v>
      </c>
      <c r="DK84" s="2233">
        <v>93</v>
      </c>
      <c r="DL84" s="2233">
        <v>92.25</v>
      </c>
      <c r="DM84" s="2233">
        <v>186</v>
      </c>
      <c r="DN84" s="2233">
        <v>55.8</v>
      </c>
      <c r="DO84" s="2233">
        <v>372</v>
      </c>
      <c r="DP84" s="2233">
        <v>217</v>
      </c>
      <c r="DQ84" s="2233">
        <v>155</v>
      </c>
      <c r="DR84" s="2233">
        <v>217</v>
      </c>
      <c r="DS84" s="2099">
        <f>SUM(DT84:EG84)</f>
        <v>2361.4499999999998</v>
      </c>
      <c r="DT84" s="2233">
        <v>62</v>
      </c>
      <c r="DU84" s="2233">
        <v>62</v>
      </c>
      <c r="DV84" s="2233">
        <v>62</v>
      </c>
      <c r="DW84" s="2233">
        <v>341</v>
      </c>
      <c r="DX84" s="2233">
        <v>248</v>
      </c>
      <c r="DY84" s="2233">
        <v>198.4</v>
      </c>
      <c r="DZ84" s="2233">
        <v>93</v>
      </c>
      <c r="EA84" s="2233">
        <v>92.25</v>
      </c>
      <c r="EB84" s="2233">
        <v>186</v>
      </c>
      <c r="EC84" s="2233">
        <v>55.8</v>
      </c>
      <c r="ED84" s="2233">
        <v>372</v>
      </c>
      <c r="EE84" s="2233">
        <v>217</v>
      </c>
      <c r="EF84" s="2233">
        <v>155</v>
      </c>
      <c r="EG84" s="2233">
        <v>217</v>
      </c>
      <c r="EH84" s="1996">
        <f t="shared" si="61"/>
        <v>100</v>
      </c>
      <c r="EI84" s="1997">
        <f t="shared" ca="1" si="62"/>
        <v>100</v>
      </c>
      <c r="EJ84" s="1998">
        <f t="shared" si="63"/>
        <v>100</v>
      </c>
      <c r="EK84" s="2341">
        <v>2361.4499999999998</v>
      </c>
      <c r="EL84" s="2341"/>
      <c r="EM84" s="1986"/>
      <c r="EN84" s="570"/>
      <c r="EO84" s="427"/>
      <c r="EP84" s="1212"/>
      <c r="EQ84" s="1762"/>
      <c r="ER84" s="192"/>
      <c r="ES84" s="192"/>
      <c r="ET84" s="192"/>
    </row>
    <row r="85" spans="1:162" s="192" customFormat="1" ht="21" customHeight="1">
      <c r="A85" s="1825" t="s">
        <v>174</v>
      </c>
      <c r="B85" s="1976" t="s">
        <v>175</v>
      </c>
      <c r="C85" s="1468"/>
      <c r="D85" s="2342"/>
      <c r="E85" s="2342"/>
      <c r="F85" s="2343"/>
      <c r="G85" s="2343"/>
      <c r="H85" s="2343"/>
      <c r="I85" s="2343"/>
      <c r="J85" s="2343"/>
      <c r="K85" s="2343"/>
      <c r="L85" s="2343"/>
      <c r="M85" s="2343"/>
      <c r="N85" s="2343"/>
      <c r="O85" s="2343"/>
      <c r="P85" s="2343"/>
      <c r="Q85" s="2343"/>
      <c r="R85" s="2343"/>
      <c r="S85" s="2343"/>
      <c r="T85" s="2343"/>
      <c r="U85" s="2343"/>
      <c r="V85" s="2343"/>
      <c r="W85" s="2343"/>
      <c r="X85" s="2343"/>
      <c r="Y85" s="2343"/>
      <c r="Z85" s="2343"/>
      <c r="AA85" s="2343"/>
      <c r="AB85" s="2343"/>
      <c r="AC85" s="2343"/>
      <c r="AD85" s="2343"/>
      <c r="AE85" s="2343"/>
      <c r="AF85" s="2343"/>
      <c r="AG85" s="2343"/>
      <c r="AH85" s="2343"/>
      <c r="AI85" s="2343"/>
      <c r="AJ85" s="2343"/>
      <c r="AK85" s="2343"/>
      <c r="AL85" s="2343"/>
      <c r="AM85" s="2343"/>
      <c r="AN85" s="2343"/>
      <c r="AO85" s="2344"/>
      <c r="AP85" s="2344"/>
      <c r="AQ85" s="2344"/>
      <c r="AR85" s="2344"/>
      <c r="AS85" s="2344"/>
      <c r="AT85" s="2344"/>
      <c r="AU85" s="2344"/>
      <c r="AV85" s="2344"/>
      <c r="AW85" s="2344"/>
      <c r="AX85" s="2345"/>
      <c r="AY85" s="2344"/>
      <c r="AZ85" s="2344"/>
      <c r="BA85" s="2344"/>
      <c r="BB85" s="2344"/>
      <c r="BC85" s="2344"/>
      <c r="BD85" s="2344"/>
      <c r="BE85" s="2346"/>
      <c r="BF85" s="2347"/>
      <c r="BG85" s="2347"/>
      <c r="BH85" s="2347"/>
      <c r="BI85" s="2347"/>
      <c r="BJ85" s="2347"/>
      <c r="BK85" s="2347"/>
      <c r="BL85" s="2347"/>
      <c r="BM85" s="2347"/>
      <c r="BN85" s="2347"/>
      <c r="BO85" s="2348"/>
      <c r="BP85" s="2347"/>
      <c r="BQ85" s="2347"/>
      <c r="BR85" s="2347"/>
      <c r="BS85" s="2347"/>
      <c r="BT85" s="2343"/>
      <c r="BU85" s="2344"/>
      <c r="BV85" s="2344"/>
      <c r="BW85" s="2344"/>
      <c r="BX85" s="2344"/>
      <c r="BY85" s="2344"/>
      <c r="BZ85" s="2344"/>
      <c r="CA85" s="2344"/>
      <c r="CB85" s="2344"/>
      <c r="CC85" s="2344"/>
      <c r="CD85" s="2245"/>
      <c r="CE85" s="2344"/>
      <c r="CF85" s="2344"/>
      <c r="CG85" s="2344"/>
      <c r="CH85" s="2344"/>
      <c r="CI85" s="2007"/>
      <c r="CJ85" s="2007"/>
      <c r="CK85" s="2007"/>
      <c r="CL85" s="2007"/>
      <c r="CM85" s="2007"/>
      <c r="CN85" s="2007"/>
      <c r="CO85" s="2007"/>
      <c r="CP85" s="2007"/>
      <c r="CQ85" s="2007"/>
      <c r="CR85" s="2007"/>
      <c r="CS85" s="2007"/>
      <c r="CT85" s="2007"/>
      <c r="CU85" s="2007"/>
      <c r="CV85" s="2007"/>
      <c r="CW85" s="2007"/>
      <c r="CX85" s="2007"/>
      <c r="CY85" s="2007"/>
      <c r="CZ85" s="2007"/>
      <c r="DA85" s="2007"/>
      <c r="DB85" s="2007"/>
      <c r="DC85" s="2007"/>
      <c r="DD85" s="2007"/>
      <c r="DE85" s="2007"/>
      <c r="DF85" s="2007"/>
      <c r="DG85" s="2007"/>
      <c r="DH85" s="2007"/>
      <c r="DI85" s="2007"/>
      <c r="DJ85" s="2007"/>
      <c r="DK85" s="2274"/>
      <c r="DL85" s="2349"/>
      <c r="DM85" s="2274"/>
      <c r="DN85" s="2274"/>
      <c r="DO85" s="2274"/>
      <c r="DP85" s="2274"/>
      <c r="DQ85" s="2274"/>
      <c r="DR85" s="2007"/>
      <c r="DS85" s="2007"/>
      <c r="DT85" s="2007"/>
      <c r="DU85" s="2007"/>
      <c r="DV85" s="2007"/>
      <c r="DW85" s="2007"/>
      <c r="DX85" s="2007"/>
      <c r="DY85" s="2007"/>
      <c r="DZ85" s="2007"/>
      <c r="EA85" s="2007"/>
      <c r="EB85" s="2007"/>
      <c r="EC85" s="2007"/>
      <c r="ED85" s="2007"/>
      <c r="EE85" s="2007"/>
      <c r="EF85" s="2007"/>
      <c r="EG85" s="2007"/>
      <c r="EH85" s="1996"/>
      <c r="EI85" s="1997"/>
      <c r="EJ85" s="1998"/>
      <c r="EK85" s="2007"/>
      <c r="EL85" s="2007"/>
      <c r="EM85" s="1986"/>
      <c r="EN85" s="570"/>
      <c r="EO85" s="427"/>
      <c r="EP85" s="1212"/>
      <c r="EQ85" s="1762"/>
    </row>
    <row r="86" spans="1:162" s="31" customFormat="1" ht="19.149999999999999" customHeight="1">
      <c r="A86" s="2056">
        <v>1</v>
      </c>
      <c r="B86" s="2057" t="s">
        <v>176</v>
      </c>
      <c r="C86" s="2058" t="s">
        <v>177</v>
      </c>
      <c r="D86" s="2350">
        <v>36549</v>
      </c>
      <c r="E86" s="2350">
        <v>37065</v>
      </c>
      <c r="F86" s="2027">
        <f t="shared" ref="F86:W86" si="138">SUM(F87:F89)</f>
        <v>38155</v>
      </c>
      <c r="G86" s="2027">
        <f t="shared" si="138"/>
        <v>40057</v>
      </c>
      <c r="H86" s="2027">
        <f t="shared" si="138"/>
        <v>1765</v>
      </c>
      <c r="I86" s="2027">
        <f t="shared" si="138"/>
        <v>4602</v>
      </c>
      <c r="J86" s="2027">
        <f t="shared" si="138"/>
        <v>5631</v>
      </c>
      <c r="K86" s="2027">
        <f t="shared" si="138"/>
        <v>1520</v>
      </c>
      <c r="L86" s="2027">
        <f t="shared" si="138"/>
        <v>5668</v>
      </c>
      <c r="M86" s="2027">
        <f t="shared" si="138"/>
        <v>2696</v>
      </c>
      <c r="N86" s="2027">
        <f t="shared" si="138"/>
        <v>1535</v>
      </c>
      <c r="O86" s="2027">
        <f t="shared" si="138"/>
        <v>1565</v>
      </c>
      <c r="P86" s="2027">
        <f t="shared" si="138"/>
        <v>1000</v>
      </c>
      <c r="Q86" s="2027">
        <f t="shared" si="138"/>
        <v>1303</v>
      </c>
      <c r="R86" s="2027">
        <f t="shared" si="138"/>
        <v>1911</v>
      </c>
      <c r="S86" s="2027">
        <f t="shared" si="138"/>
        <v>2002</v>
      </c>
      <c r="T86" s="2027">
        <f t="shared" si="138"/>
        <v>2209</v>
      </c>
      <c r="U86" s="2027">
        <f t="shared" si="138"/>
        <v>6650</v>
      </c>
      <c r="V86" s="2027">
        <f t="shared" si="138"/>
        <v>38168</v>
      </c>
      <c r="W86" s="2027">
        <f t="shared" si="138"/>
        <v>38168</v>
      </c>
      <c r="X86" s="2027">
        <v>36236</v>
      </c>
      <c r="Y86" s="2351">
        <f>Y87+Y88+Y89</f>
        <v>35624</v>
      </c>
      <c r="Z86" s="2351">
        <f t="shared" ref="Z86:AM86" si="139">Z87+Z88+Z89</f>
        <v>1463</v>
      </c>
      <c r="AA86" s="2351">
        <f t="shared" si="139"/>
        <v>3945</v>
      </c>
      <c r="AB86" s="2351">
        <f t="shared" si="139"/>
        <v>5194</v>
      </c>
      <c r="AC86" s="2351">
        <f t="shared" si="139"/>
        <v>1417</v>
      </c>
      <c r="AD86" s="2351">
        <f t="shared" si="139"/>
        <v>5035</v>
      </c>
      <c r="AE86" s="2351">
        <f t="shared" si="139"/>
        <v>2272</v>
      </c>
      <c r="AF86" s="2351">
        <f t="shared" si="139"/>
        <v>1408</v>
      </c>
      <c r="AG86" s="2351">
        <f t="shared" si="139"/>
        <v>1395</v>
      </c>
      <c r="AH86" s="2351">
        <f t="shared" si="139"/>
        <v>935</v>
      </c>
      <c r="AI86" s="2351">
        <f t="shared" si="139"/>
        <v>1073</v>
      </c>
      <c r="AJ86" s="2351">
        <f t="shared" si="139"/>
        <v>1850</v>
      </c>
      <c r="AK86" s="2351">
        <f t="shared" si="139"/>
        <v>1929</v>
      </c>
      <c r="AL86" s="2351">
        <f t="shared" si="139"/>
        <v>1863</v>
      </c>
      <c r="AM86" s="2351">
        <f t="shared" si="139"/>
        <v>5845</v>
      </c>
      <c r="AN86" s="2351">
        <f>AN87+AN88+AN89</f>
        <v>37753</v>
      </c>
      <c r="AO86" s="2352">
        <f>AO87+AO88+AO89</f>
        <v>1352</v>
      </c>
      <c r="AP86" s="2352">
        <f t="shared" ref="AP86:BB86" si="140">AP87+AP88+AP89</f>
        <v>4286</v>
      </c>
      <c r="AQ86" s="2352">
        <f t="shared" si="140"/>
        <v>5412</v>
      </c>
      <c r="AR86" s="2352">
        <f t="shared" si="140"/>
        <v>1482</v>
      </c>
      <c r="AS86" s="2352">
        <f t="shared" si="140"/>
        <v>5581</v>
      </c>
      <c r="AT86" s="2352">
        <f t="shared" si="140"/>
        <v>2282</v>
      </c>
      <c r="AU86" s="2352">
        <f t="shared" si="140"/>
        <v>1589</v>
      </c>
      <c r="AV86" s="2352">
        <f t="shared" si="140"/>
        <v>1357</v>
      </c>
      <c r="AW86" s="2352">
        <f>AW87+AW88+AW89</f>
        <v>978</v>
      </c>
      <c r="AX86" s="2352">
        <f t="shared" si="140"/>
        <v>1247</v>
      </c>
      <c r="AY86" s="2352">
        <f t="shared" si="140"/>
        <v>1901</v>
      </c>
      <c r="AZ86" s="2352">
        <f t="shared" si="140"/>
        <v>2020</v>
      </c>
      <c r="BA86" s="2352">
        <f t="shared" si="140"/>
        <v>1963</v>
      </c>
      <c r="BB86" s="2352">
        <f t="shared" si="140"/>
        <v>6303</v>
      </c>
      <c r="BC86" s="2351">
        <f>BC87+BC88+BC89</f>
        <v>36129</v>
      </c>
      <c r="BD86" s="2351">
        <f>BD87+BD88+BD89</f>
        <v>34372</v>
      </c>
      <c r="BE86" s="2351">
        <f>BE87+BE88+BE89</f>
        <v>35868</v>
      </c>
      <c r="BF86" s="2353">
        <f t="shared" ref="BF86:BS86" si="141">BF87+BF88+BF89</f>
        <v>2795</v>
      </c>
      <c r="BG86" s="2353">
        <f t="shared" si="141"/>
        <v>3168</v>
      </c>
      <c r="BH86" s="2353">
        <f t="shared" si="141"/>
        <v>6618</v>
      </c>
      <c r="BI86" s="2353">
        <f t="shared" si="141"/>
        <v>1382</v>
      </c>
      <c r="BJ86" s="2353">
        <f t="shared" si="141"/>
        <v>2830</v>
      </c>
      <c r="BK86" s="2353">
        <f t="shared" si="141"/>
        <v>2517</v>
      </c>
      <c r="BL86" s="2353">
        <f t="shared" si="141"/>
        <v>1605</v>
      </c>
      <c r="BM86" s="2353">
        <f t="shared" si="141"/>
        <v>1382</v>
      </c>
      <c r="BN86" s="2353">
        <f t="shared" si="141"/>
        <v>981</v>
      </c>
      <c r="BO86" s="2353">
        <f t="shared" si="141"/>
        <v>1114</v>
      </c>
      <c r="BP86" s="2353">
        <f t="shared" si="141"/>
        <v>1940</v>
      </c>
      <c r="BQ86" s="2353">
        <f t="shared" si="141"/>
        <v>1839</v>
      </c>
      <c r="BR86" s="2353">
        <f t="shared" si="141"/>
        <v>1393</v>
      </c>
      <c r="BS86" s="2353">
        <f t="shared" si="141"/>
        <v>6304</v>
      </c>
      <c r="BT86" s="2351">
        <f>BT87+BT88+BT89</f>
        <v>37563</v>
      </c>
      <c r="BU86" s="2351">
        <f t="shared" ref="BU86:CG86" si="142">BU87+BU88+BU89</f>
        <v>3015</v>
      </c>
      <c r="BV86" s="2351">
        <f t="shared" si="142"/>
        <v>3378</v>
      </c>
      <c r="BW86" s="2351">
        <f t="shared" si="142"/>
        <v>6850</v>
      </c>
      <c r="BX86" s="2351">
        <f t="shared" si="142"/>
        <v>1429</v>
      </c>
      <c r="BY86" s="2351">
        <f t="shared" si="142"/>
        <v>3030</v>
      </c>
      <c r="BZ86" s="2351">
        <f t="shared" si="142"/>
        <v>2650</v>
      </c>
      <c r="CA86" s="2351">
        <f t="shared" si="142"/>
        <v>1663</v>
      </c>
      <c r="CB86" s="2351">
        <f t="shared" si="142"/>
        <v>1433</v>
      </c>
      <c r="CC86" s="2351">
        <f t="shared" si="142"/>
        <v>1046</v>
      </c>
      <c r="CD86" s="2351">
        <f t="shared" si="142"/>
        <v>1160</v>
      </c>
      <c r="CE86" s="2351">
        <f t="shared" si="142"/>
        <v>1976</v>
      </c>
      <c r="CF86" s="2351">
        <f t="shared" si="142"/>
        <v>2009</v>
      </c>
      <c r="CG86" s="2351">
        <f t="shared" si="142"/>
        <v>1460</v>
      </c>
      <c r="CH86" s="2351">
        <f>CH87+CH88+CH89</f>
        <v>6464</v>
      </c>
      <c r="CI86" s="1994">
        <f t="shared" si="130"/>
        <v>100.68493150684931</v>
      </c>
      <c r="CJ86" s="2351">
        <f>CJ87+CJ88+CJ89</f>
        <v>36331</v>
      </c>
      <c r="CK86" s="2351">
        <f>SUM(CK87:CK89)</f>
        <v>35810</v>
      </c>
      <c r="CL86" s="2351">
        <f>CL87+CL88+CL89</f>
        <v>37802</v>
      </c>
      <c r="CM86" s="2354">
        <f>CM87+CM88+CM89</f>
        <v>39110</v>
      </c>
      <c r="CN86" s="2351">
        <f t="shared" ref="CN86:DA86" si="143">CN87+CN88+CN89</f>
        <v>3064</v>
      </c>
      <c r="CO86" s="2351">
        <f t="shared" si="143"/>
        <v>3793</v>
      </c>
      <c r="CP86" s="2351">
        <f t="shared" si="143"/>
        <v>7084</v>
      </c>
      <c r="CQ86" s="2351">
        <f t="shared" si="143"/>
        <v>1475</v>
      </c>
      <c r="CR86" s="2351">
        <f t="shared" si="143"/>
        <v>3445</v>
      </c>
      <c r="CS86" s="2351">
        <f t="shared" si="143"/>
        <v>2692</v>
      </c>
      <c r="CT86" s="2351">
        <f t="shared" si="143"/>
        <v>1453</v>
      </c>
      <c r="CU86" s="2351">
        <f t="shared" si="143"/>
        <v>1310</v>
      </c>
      <c r="CV86" s="2351">
        <f t="shared" si="143"/>
        <v>1093</v>
      </c>
      <c r="CW86" s="2351">
        <f t="shared" si="143"/>
        <v>621</v>
      </c>
      <c r="CX86" s="2351">
        <f t="shared" si="143"/>
        <v>1930</v>
      </c>
      <c r="CY86" s="2351">
        <f t="shared" si="143"/>
        <v>2172</v>
      </c>
      <c r="CZ86" s="2351">
        <f t="shared" si="143"/>
        <v>1679</v>
      </c>
      <c r="DA86" s="2351">
        <f t="shared" si="143"/>
        <v>7299</v>
      </c>
      <c r="DB86" s="2351">
        <f>DB87+DB88+DB89</f>
        <v>38633</v>
      </c>
      <c r="DC86" s="2351">
        <f t="shared" ref="DC86" si="144">DC87+DC88+DC89</f>
        <v>39315</v>
      </c>
      <c r="DD86" s="2354">
        <f>DD87+DD88+DD89</f>
        <v>39110</v>
      </c>
      <c r="DE86" s="2354">
        <f t="shared" ref="DE86:DR86" si="145">DE87+DE88+DE89</f>
        <v>2636</v>
      </c>
      <c r="DF86" s="2354">
        <f t="shared" si="145"/>
        <v>3699</v>
      </c>
      <c r="DG86" s="2354">
        <f t="shared" si="145"/>
        <v>7242</v>
      </c>
      <c r="DH86" s="2354">
        <f t="shared" si="145"/>
        <v>1633</v>
      </c>
      <c r="DI86" s="2354">
        <f t="shared" si="145"/>
        <v>3426</v>
      </c>
      <c r="DJ86" s="2354">
        <f t="shared" si="145"/>
        <v>2873</v>
      </c>
      <c r="DK86" s="2351">
        <f t="shared" si="145"/>
        <v>1519</v>
      </c>
      <c r="DL86" s="2351">
        <f t="shared" si="145"/>
        <v>1291</v>
      </c>
      <c r="DM86" s="2351">
        <f t="shared" si="145"/>
        <v>1118</v>
      </c>
      <c r="DN86" s="2351">
        <f t="shared" si="145"/>
        <v>618</v>
      </c>
      <c r="DO86" s="2351">
        <f t="shared" si="145"/>
        <v>1951</v>
      </c>
      <c r="DP86" s="2351">
        <f t="shared" si="145"/>
        <v>2124</v>
      </c>
      <c r="DQ86" s="2351">
        <f t="shared" si="145"/>
        <v>1757</v>
      </c>
      <c r="DR86" s="2354">
        <f t="shared" si="145"/>
        <v>7223</v>
      </c>
      <c r="DS86" s="2354">
        <f>DS87+DS88+DS89</f>
        <v>40630</v>
      </c>
      <c r="DT86" s="2354">
        <f t="shared" ref="DT86:EG86" si="146">DT87+DT88+DT89</f>
        <v>2976</v>
      </c>
      <c r="DU86" s="2354">
        <f t="shared" si="146"/>
        <v>3940</v>
      </c>
      <c r="DV86" s="2354">
        <f t="shared" si="146"/>
        <v>7426</v>
      </c>
      <c r="DW86" s="2354">
        <f t="shared" si="146"/>
        <v>1773</v>
      </c>
      <c r="DX86" s="2354">
        <f t="shared" si="146"/>
        <v>3507</v>
      </c>
      <c r="DY86" s="2354">
        <f t="shared" si="146"/>
        <v>3081</v>
      </c>
      <c r="DZ86" s="2354">
        <f t="shared" si="146"/>
        <v>1563</v>
      </c>
      <c r="EA86" s="2354">
        <f t="shared" si="146"/>
        <v>1291</v>
      </c>
      <c r="EB86" s="2354">
        <f t="shared" si="146"/>
        <v>1154</v>
      </c>
      <c r="EC86" s="2354">
        <f t="shared" si="146"/>
        <v>612</v>
      </c>
      <c r="ED86" s="2354">
        <f t="shared" si="146"/>
        <v>2228</v>
      </c>
      <c r="EE86" s="2354">
        <f t="shared" si="146"/>
        <v>2197</v>
      </c>
      <c r="EF86" s="2354">
        <f t="shared" si="146"/>
        <v>1794</v>
      </c>
      <c r="EG86" s="2354">
        <f t="shared" si="146"/>
        <v>7088</v>
      </c>
      <c r="EH86" s="1996">
        <f t="shared" si="61"/>
        <v>103.46013438442411</v>
      </c>
      <c r="EI86" s="1997">
        <f t="shared" si="62"/>
        <v>100</v>
      </c>
      <c r="EJ86" s="1998">
        <f t="shared" si="63"/>
        <v>103.88647404755817</v>
      </c>
      <c r="EK86" s="2351">
        <f>EK87+EK88+EK89</f>
        <v>38990</v>
      </c>
      <c r="EL86" s="2351"/>
      <c r="EM86" s="2355"/>
      <c r="EN86" s="1229">
        <v>37660</v>
      </c>
      <c r="EO86" s="436"/>
      <c r="EP86" s="1212">
        <v>39110</v>
      </c>
      <c r="EQ86" s="1770">
        <v>40630</v>
      </c>
      <c r="FF86" s="31">
        <f>CK86-BE86</f>
        <v>-58</v>
      </c>
    </row>
    <row r="87" spans="1:162" s="33" customFormat="1" ht="22.9" customHeight="1">
      <c r="A87" s="2030"/>
      <c r="B87" s="1486" t="s">
        <v>178</v>
      </c>
      <c r="C87" s="1477" t="s">
        <v>177</v>
      </c>
      <c r="D87" s="2356">
        <v>8349</v>
      </c>
      <c r="E87" s="2356">
        <v>8300</v>
      </c>
      <c r="F87" s="2357">
        <v>7991</v>
      </c>
      <c r="G87" s="2158">
        <f>SUM(H87:U87)</f>
        <v>8071</v>
      </c>
      <c r="H87" s="2358">
        <v>137</v>
      </c>
      <c r="I87" s="2358">
        <v>721</v>
      </c>
      <c r="J87" s="2358">
        <v>884</v>
      </c>
      <c r="K87" s="2358">
        <v>264</v>
      </c>
      <c r="L87" s="2358">
        <v>1012</v>
      </c>
      <c r="M87" s="2358">
        <v>215</v>
      </c>
      <c r="N87" s="2358">
        <v>446</v>
      </c>
      <c r="O87" s="2358">
        <v>430</v>
      </c>
      <c r="P87" s="2359">
        <v>199</v>
      </c>
      <c r="Q87" s="2358">
        <v>256</v>
      </c>
      <c r="R87" s="2358">
        <v>588</v>
      </c>
      <c r="S87" s="2358">
        <v>696</v>
      </c>
      <c r="T87" s="2358">
        <v>736</v>
      </c>
      <c r="U87" s="2358">
        <v>1487</v>
      </c>
      <c r="V87" s="2358">
        <v>7938</v>
      </c>
      <c r="W87" s="2358">
        <v>7938</v>
      </c>
      <c r="X87" s="2360">
        <v>7958</v>
      </c>
      <c r="Y87" s="2160">
        <f>SUM(Z87:AM87)</f>
        <v>7824</v>
      </c>
      <c r="Z87" s="2361">
        <v>137</v>
      </c>
      <c r="AA87" s="2361">
        <v>721</v>
      </c>
      <c r="AB87" s="2361">
        <v>884</v>
      </c>
      <c r="AC87" s="2361">
        <v>264</v>
      </c>
      <c r="AD87" s="2361">
        <v>865</v>
      </c>
      <c r="AE87" s="2361">
        <v>215</v>
      </c>
      <c r="AF87" s="2361">
        <v>446</v>
      </c>
      <c r="AG87" s="2361">
        <v>330</v>
      </c>
      <c r="AH87" s="2362">
        <v>199</v>
      </c>
      <c r="AI87" s="2361">
        <v>256</v>
      </c>
      <c r="AJ87" s="2361">
        <v>588</v>
      </c>
      <c r="AK87" s="2361">
        <v>696</v>
      </c>
      <c r="AL87" s="2361">
        <v>736</v>
      </c>
      <c r="AM87" s="2361">
        <v>1487</v>
      </c>
      <c r="AN87" s="2160">
        <f>SUM(AO87:BB87)</f>
        <v>7854</v>
      </c>
      <c r="AO87" s="2039">
        <v>128</v>
      </c>
      <c r="AP87" s="2039">
        <v>721</v>
      </c>
      <c r="AQ87" s="2039">
        <v>803</v>
      </c>
      <c r="AR87" s="2039">
        <v>267</v>
      </c>
      <c r="AS87" s="2039">
        <v>868</v>
      </c>
      <c r="AT87" s="2039">
        <v>217</v>
      </c>
      <c r="AU87" s="2039">
        <v>514</v>
      </c>
      <c r="AV87" s="2039">
        <v>334</v>
      </c>
      <c r="AW87" s="2039">
        <v>201</v>
      </c>
      <c r="AX87" s="2039">
        <v>259</v>
      </c>
      <c r="AY87" s="2039">
        <v>594</v>
      </c>
      <c r="AZ87" s="2039">
        <v>703</v>
      </c>
      <c r="BA87" s="2039">
        <v>743</v>
      </c>
      <c r="BB87" s="2039">
        <v>1502</v>
      </c>
      <c r="BC87" s="2039">
        <v>7755</v>
      </c>
      <c r="BD87" s="2039">
        <v>6967</v>
      </c>
      <c r="BE87" s="2160">
        <f>SUM(BF87:BS87)</f>
        <v>7332</v>
      </c>
      <c r="BF87" s="2039">
        <v>150</v>
      </c>
      <c r="BG87" s="2229">
        <v>587</v>
      </c>
      <c r="BH87" s="2039">
        <v>628</v>
      </c>
      <c r="BI87" s="2229">
        <v>243</v>
      </c>
      <c r="BJ87" s="2039">
        <v>735</v>
      </c>
      <c r="BK87" s="2229">
        <v>217</v>
      </c>
      <c r="BL87" s="2039">
        <v>505</v>
      </c>
      <c r="BM87" s="2229">
        <v>333</v>
      </c>
      <c r="BN87" s="2039">
        <v>201</v>
      </c>
      <c r="BO87" s="2229">
        <v>259</v>
      </c>
      <c r="BP87" s="2039">
        <v>594</v>
      </c>
      <c r="BQ87" s="2229">
        <v>694</v>
      </c>
      <c r="BR87" s="2039">
        <v>654</v>
      </c>
      <c r="BS87" s="2229">
        <v>1532</v>
      </c>
      <c r="BT87" s="2160">
        <f>SUM(BU87:CH87)</f>
        <v>7401</v>
      </c>
      <c r="BU87" s="2039">
        <v>150</v>
      </c>
      <c r="BV87" s="2039">
        <v>587</v>
      </c>
      <c r="BW87" s="2039">
        <v>630</v>
      </c>
      <c r="BX87" s="2039">
        <v>245</v>
      </c>
      <c r="BY87" s="2039">
        <v>740</v>
      </c>
      <c r="BZ87" s="2039">
        <v>218</v>
      </c>
      <c r="CA87" s="2039">
        <v>515</v>
      </c>
      <c r="CB87" s="2039">
        <v>333</v>
      </c>
      <c r="CC87" s="2039">
        <v>220</v>
      </c>
      <c r="CD87" s="2039">
        <v>260</v>
      </c>
      <c r="CE87" s="2039">
        <v>597</v>
      </c>
      <c r="CF87" s="2039">
        <v>694</v>
      </c>
      <c r="CG87" s="2039">
        <v>660</v>
      </c>
      <c r="CH87" s="2039">
        <v>1552</v>
      </c>
      <c r="CI87" s="2007">
        <f t="shared" si="130"/>
        <v>93.711656441717793</v>
      </c>
      <c r="CJ87" s="2000">
        <v>7348</v>
      </c>
      <c r="CK87" s="2000">
        <v>7050</v>
      </c>
      <c r="CL87" s="2363">
        <v>7080</v>
      </c>
      <c r="CM87" s="2099">
        <f>SUM(CN87:DA87)</f>
        <v>7150</v>
      </c>
      <c r="CN87" s="2363">
        <v>64</v>
      </c>
      <c r="CO87" s="2363">
        <v>548</v>
      </c>
      <c r="CP87" s="2363">
        <v>494</v>
      </c>
      <c r="CQ87" s="2363">
        <v>248</v>
      </c>
      <c r="CR87" s="2363">
        <v>664</v>
      </c>
      <c r="CS87" s="2363">
        <v>200</v>
      </c>
      <c r="CT87" s="2363">
        <v>472</v>
      </c>
      <c r="CU87" s="2363">
        <v>300</v>
      </c>
      <c r="CV87" s="2363">
        <v>99</v>
      </c>
      <c r="CW87" s="2363">
        <v>261</v>
      </c>
      <c r="CX87" s="2363">
        <v>512</v>
      </c>
      <c r="CY87" s="2363">
        <v>527</v>
      </c>
      <c r="CZ87" s="2363">
        <v>756</v>
      </c>
      <c r="DA87" s="2363">
        <v>2005</v>
      </c>
      <c r="DB87" s="2363">
        <v>7115</v>
      </c>
      <c r="DC87" s="2363">
        <v>7098</v>
      </c>
      <c r="DD87" s="2099">
        <f>SUM(DE87:DR87)</f>
        <v>7100</v>
      </c>
      <c r="DE87" s="2233">
        <v>65</v>
      </c>
      <c r="DF87" s="2233">
        <v>546</v>
      </c>
      <c r="DG87" s="2233">
        <v>494</v>
      </c>
      <c r="DH87" s="2233">
        <v>244</v>
      </c>
      <c r="DI87" s="2233">
        <v>633</v>
      </c>
      <c r="DJ87" s="2233">
        <v>200</v>
      </c>
      <c r="DK87" s="2233">
        <v>471</v>
      </c>
      <c r="DL87" s="2233">
        <v>300</v>
      </c>
      <c r="DM87" s="2233">
        <v>98</v>
      </c>
      <c r="DN87" s="2233">
        <v>261</v>
      </c>
      <c r="DO87" s="2233">
        <v>511</v>
      </c>
      <c r="DP87" s="2233">
        <v>526</v>
      </c>
      <c r="DQ87" s="2233">
        <v>752</v>
      </c>
      <c r="DR87" s="2233">
        <v>1999</v>
      </c>
      <c r="DS87" s="2099">
        <f>SUM(DT87:EG87)</f>
        <v>7120</v>
      </c>
      <c r="DT87" s="2233">
        <v>65</v>
      </c>
      <c r="DU87" s="2233">
        <v>546</v>
      </c>
      <c r="DV87" s="2233">
        <v>492</v>
      </c>
      <c r="DW87" s="2233">
        <v>246</v>
      </c>
      <c r="DX87" s="2233">
        <v>624</v>
      </c>
      <c r="DY87" s="2233">
        <v>202</v>
      </c>
      <c r="DZ87" s="2233">
        <v>475</v>
      </c>
      <c r="EA87" s="2233">
        <v>303</v>
      </c>
      <c r="EB87" s="2233">
        <v>99</v>
      </c>
      <c r="EC87" s="2233">
        <v>263</v>
      </c>
      <c r="ED87" s="2233">
        <v>511</v>
      </c>
      <c r="EE87" s="2233">
        <v>526</v>
      </c>
      <c r="EF87" s="2233">
        <v>759</v>
      </c>
      <c r="EG87" s="2233">
        <v>2009</v>
      </c>
      <c r="EH87" s="1996">
        <f t="shared" si="61"/>
        <v>100.28248587570621</v>
      </c>
      <c r="EI87" s="1997">
        <f t="shared" si="62"/>
        <v>99.300699300699307</v>
      </c>
      <c r="EJ87" s="1998">
        <f t="shared" si="63"/>
        <v>100.28169014084507</v>
      </c>
      <c r="EK87" s="2136">
        <v>7430</v>
      </c>
      <c r="EL87" s="2136"/>
      <c r="EM87" s="2355"/>
      <c r="EN87" s="625">
        <v>7850</v>
      </c>
      <c r="EO87" s="583"/>
      <c r="EP87" s="1217">
        <v>7150</v>
      </c>
      <c r="EQ87" s="1762">
        <v>7120</v>
      </c>
      <c r="ER87" s="192"/>
      <c r="ES87" s="192"/>
      <c r="ET87" s="31"/>
      <c r="EU87" s="31"/>
      <c r="FD87" s="31"/>
    </row>
    <row r="88" spans="1:162" s="33" customFormat="1" ht="22.9" customHeight="1">
      <c r="A88" s="2030"/>
      <c r="B88" s="1486" t="s">
        <v>179</v>
      </c>
      <c r="C88" s="1477" t="s">
        <v>177</v>
      </c>
      <c r="D88" s="2356">
        <v>4301</v>
      </c>
      <c r="E88" s="2356">
        <v>4328</v>
      </c>
      <c r="F88" s="2357">
        <v>4303</v>
      </c>
      <c r="G88" s="2158">
        <f>SUM(H88:U88)</f>
        <v>4367</v>
      </c>
      <c r="H88" s="2158">
        <v>59</v>
      </c>
      <c r="I88" s="2158">
        <v>423</v>
      </c>
      <c r="J88" s="2158">
        <v>411</v>
      </c>
      <c r="K88" s="2158">
        <v>216</v>
      </c>
      <c r="L88" s="2158">
        <v>325</v>
      </c>
      <c r="M88" s="2158">
        <v>281</v>
      </c>
      <c r="N88" s="2158">
        <v>211</v>
      </c>
      <c r="O88" s="2158">
        <v>129</v>
      </c>
      <c r="P88" s="2158">
        <v>173</v>
      </c>
      <c r="Q88" s="2158">
        <v>87</v>
      </c>
      <c r="R88" s="2158">
        <v>81</v>
      </c>
      <c r="S88" s="2158">
        <v>56</v>
      </c>
      <c r="T88" s="2158">
        <v>74</v>
      </c>
      <c r="U88" s="2158">
        <v>1841</v>
      </c>
      <c r="V88" s="2158">
        <v>4336</v>
      </c>
      <c r="W88" s="2158">
        <v>4336</v>
      </c>
      <c r="X88" s="2364">
        <v>4343</v>
      </c>
      <c r="Y88" s="2160">
        <f>SUM(Z88:AM88)</f>
        <v>4307</v>
      </c>
      <c r="Z88" s="2160">
        <v>45</v>
      </c>
      <c r="AA88" s="2160">
        <v>377</v>
      </c>
      <c r="AB88" s="2160">
        <v>411</v>
      </c>
      <c r="AC88" s="2160">
        <v>216</v>
      </c>
      <c r="AD88" s="2160">
        <v>325</v>
      </c>
      <c r="AE88" s="2160">
        <v>281</v>
      </c>
      <c r="AF88" s="2160">
        <v>211</v>
      </c>
      <c r="AG88" s="2160">
        <v>129</v>
      </c>
      <c r="AH88" s="2160">
        <v>173</v>
      </c>
      <c r="AI88" s="2160">
        <v>87</v>
      </c>
      <c r="AJ88" s="2160">
        <v>81</v>
      </c>
      <c r="AK88" s="2160">
        <v>56</v>
      </c>
      <c r="AL88" s="2160">
        <v>74</v>
      </c>
      <c r="AM88" s="2160">
        <v>1841</v>
      </c>
      <c r="AN88" s="2160">
        <f>SUM(AO88:BB88)</f>
        <v>4311</v>
      </c>
      <c r="AO88" s="2039">
        <v>45</v>
      </c>
      <c r="AP88" s="2039">
        <v>385</v>
      </c>
      <c r="AQ88" s="2039">
        <v>319</v>
      </c>
      <c r="AR88" s="2039">
        <v>211</v>
      </c>
      <c r="AS88" s="2039">
        <v>370</v>
      </c>
      <c r="AT88" s="2039">
        <v>285</v>
      </c>
      <c r="AU88" s="2039">
        <v>255</v>
      </c>
      <c r="AV88" s="2039">
        <v>131</v>
      </c>
      <c r="AW88" s="2039">
        <v>175</v>
      </c>
      <c r="AX88" s="2039">
        <v>89</v>
      </c>
      <c r="AY88" s="2039">
        <v>55</v>
      </c>
      <c r="AZ88" s="2039">
        <v>67</v>
      </c>
      <c r="BA88" s="2039">
        <v>75</v>
      </c>
      <c r="BB88" s="2039">
        <v>1849</v>
      </c>
      <c r="BC88" s="2039">
        <v>4311</v>
      </c>
      <c r="BD88" s="2039">
        <v>4471</v>
      </c>
      <c r="BE88" s="2160">
        <f>SUM(BF88:BS88)</f>
        <v>4756</v>
      </c>
      <c r="BF88" s="2039">
        <v>55</v>
      </c>
      <c r="BG88" s="2229">
        <v>350</v>
      </c>
      <c r="BH88" s="2039">
        <v>450</v>
      </c>
      <c r="BI88" s="2229">
        <v>214</v>
      </c>
      <c r="BJ88" s="2039">
        <v>405</v>
      </c>
      <c r="BK88" s="2229">
        <v>320</v>
      </c>
      <c r="BL88" s="2039">
        <v>329</v>
      </c>
      <c r="BM88" s="2229">
        <v>154</v>
      </c>
      <c r="BN88" s="2039">
        <v>185</v>
      </c>
      <c r="BO88" s="2229">
        <v>95</v>
      </c>
      <c r="BP88" s="2039">
        <v>115</v>
      </c>
      <c r="BQ88" s="2229">
        <v>70</v>
      </c>
      <c r="BR88" s="2039">
        <v>139</v>
      </c>
      <c r="BS88" s="2229">
        <v>1875</v>
      </c>
      <c r="BT88" s="2160">
        <f>SUM(BU88:CH88)</f>
        <v>4862</v>
      </c>
      <c r="BU88" s="2039">
        <v>65</v>
      </c>
      <c r="BV88" s="2039">
        <v>355</v>
      </c>
      <c r="BW88" s="2039">
        <v>455</v>
      </c>
      <c r="BX88" s="2039">
        <v>220</v>
      </c>
      <c r="BY88" s="2039">
        <v>440</v>
      </c>
      <c r="BZ88" s="2039">
        <v>325</v>
      </c>
      <c r="CA88" s="2039">
        <v>332</v>
      </c>
      <c r="CB88" s="2039">
        <v>160</v>
      </c>
      <c r="CC88" s="2039">
        <v>190</v>
      </c>
      <c r="CD88" s="2039">
        <v>95</v>
      </c>
      <c r="CE88" s="2039">
        <v>115</v>
      </c>
      <c r="CF88" s="2039">
        <v>85</v>
      </c>
      <c r="CG88" s="2039">
        <v>145</v>
      </c>
      <c r="CH88" s="2039">
        <v>1880</v>
      </c>
      <c r="CI88" s="2007">
        <f t="shared" si="130"/>
        <v>110.42488971441838</v>
      </c>
      <c r="CJ88" s="2000">
        <v>4783</v>
      </c>
      <c r="CK88" s="2000">
        <v>4510</v>
      </c>
      <c r="CL88" s="2365">
        <v>4530</v>
      </c>
      <c r="CM88" s="2099">
        <f>SUM(CN88:DA88)</f>
        <v>4560</v>
      </c>
      <c r="CN88" s="2363">
        <v>70</v>
      </c>
      <c r="CO88" s="2363">
        <v>310</v>
      </c>
      <c r="CP88" s="2363">
        <v>440</v>
      </c>
      <c r="CQ88" s="2363">
        <v>207</v>
      </c>
      <c r="CR88" s="2363">
        <v>591</v>
      </c>
      <c r="CS88" s="2363">
        <v>372</v>
      </c>
      <c r="CT88" s="2363">
        <v>350</v>
      </c>
      <c r="CU88" s="2363">
        <v>173</v>
      </c>
      <c r="CV88" s="2363">
        <v>164</v>
      </c>
      <c r="CW88" s="2363">
        <v>97</v>
      </c>
      <c r="CX88" s="2363">
        <v>38</v>
      </c>
      <c r="CY88" s="2363">
        <v>55</v>
      </c>
      <c r="CZ88" s="2363">
        <v>78</v>
      </c>
      <c r="DA88" s="2363">
        <v>1615</v>
      </c>
      <c r="DB88" s="2363">
        <v>4530</v>
      </c>
      <c r="DC88" s="2363">
        <v>4543</v>
      </c>
      <c r="DD88" s="2099">
        <f>SUM(DE88:DR88)</f>
        <v>4540</v>
      </c>
      <c r="DE88" s="2233">
        <v>71</v>
      </c>
      <c r="DF88" s="2233">
        <v>308</v>
      </c>
      <c r="DG88" s="2233">
        <v>438</v>
      </c>
      <c r="DH88" s="2233">
        <v>204</v>
      </c>
      <c r="DI88" s="2233">
        <v>583</v>
      </c>
      <c r="DJ88" s="2233">
        <v>373</v>
      </c>
      <c r="DK88" s="2233">
        <v>347</v>
      </c>
      <c r="DL88" s="2233">
        <v>174</v>
      </c>
      <c r="DM88" s="2233">
        <v>165</v>
      </c>
      <c r="DN88" s="2233">
        <v>97</v>
      </c>
      <c r="DO88" s="2233">
        <v>39</v>
      </c>
      <c r="DP88" s="2233">
        <v>56</v>
      </c>
      <c r="DQ88" s="2233">
        <v>80</v>
      </c>
      <c r="DR88" s="2233">
        <v>1605</v>
      </c>
      <c r="DS88" s="2099">
        <f>SUM(DT88:EG88)</f>
        <v>4610</v>
      </c>
      <c r="DT88" s="2233">
        <v>71</v>
      </c>
      <c r="DU88" s="2233">
        <v>311</v>
      </c>
      <c r="DV88" s="2233">
        <v>446</v>
      </c>
      <c r="DW88" s="2233">
        <v>207</v>
      </c>
      <c r="DX88" s="2233">
        <v>593</v>
      </c>
      <c r="DY88" s="2233">
        <v>378</v>
      </c>
      <c r="DZ88" s="2233">
        <v>360</v>
      </c>
      <c r="EA88" s="2233">
        <v>176</v>
      </c>
      <c r="EB88" s="2233">
        <v>167</v>
      </c>
      <c r="EC88" s="2233">
        <v>98</v>
      </c>
      <c r="ED88" s="2233">
        <v>39</v>
      </c>
      <c r="EE88" s="2233">
        <v>56</v>
      </c>
      <c r="EF88" s="2233">
        <v>81</v>
      </c>
      <c r="EG88" s="2233">
        <v>1627</v>
      </c>
      <c r="EH88" s="1996">
        <f t="shared" si="61"/>
        <v>100.22075055187639</v>
      </c>
      <c r="EI88" s="1997">
        <f t="shared" si="62"/>
        <v>99.561403508771932</v>
      </c>
      <c r="EJ88" s="1998">
        <f t="shared" si="63"/>
        <v>101.54185022026432</v>
      </c>
      <c r="EK88" s="2136">
        <v>4894</v>
      </c>
      <c r="EL88" s="2136"/>
      <c r="EM88" s="2355"/>
      <c r="EN88" s="574">
        <v>4010</v>
      </c>
      <c r="EO88" s="470"/>
      <c r="EP88" s="1211">
        <v>4560</v>
      </c>
      <c r="EQ88" s="1762">
        <v>4610</v>
      </c>
      <c r="ER88" s="192"/>
      <c r="ES88" s="192"/>
      <c r="ET88" s="31"/>
      <c r="EU88" s="31"/>
    </row>
    <row r="89" spans="1:162" s="33" customFormat="1" ht="22.9" customHeight="1">
      <c r="A89" s="2030"/>
      <c r="B89" s="1486" t="s">
        <v>180</v>
      </c>
      <c r="C89" s="1477" t="s">
        <v>177</v>
      </c>
      <c r="D89" s="2356">
        <v>23899</v>
      </c>
      <c r="E89" s="2356">
        <v>24437</v>
      </c>
      <c r="F89" s="2357">
        <v>25861</v>
      </c>
      <c r="G89" s="2158">
        <f>SUM(H89:U89)</f>
        <v>27619</v>
      </c>
      <c r="H89" s="2158">
        <v>1569</v>
      </c>
      <c r="I89" s="2158">
        <v>3458</v>
      </c>
      <c r="J89" s="2158">
        <v>4336</v>
      </c>
      <c r="K89" s="2158">
        <v>1040</v>
      </c>
      <c r="L89" s="2158">
        <v>4331</v>
      </c>
      <c r="M89" s="2158">
        <v>2200</v>
      </c>
      <c r="N89" s="2158">
        <v>878</v>
      </c>
      <c r="O89" s="2158">
        <v>1006</v>
      </c>
      <c r="P89" s="2158">
        <v>628</v>
      </c>
      <c r="Q89" s="2158">
        <v>960</v>
      </c>
      <c r="R89" s="2158">
        <v>1242</v>
      </c>
      <c r="S89" s="2158">
        <v>1250</v>
      </c>
      <c r="T89" s="2158">
        <v>1399</v>
      </c>
      <c r="U89" s="2158">
        <v>3322</v>
      </c>
      <c r="V89" s="2158">
        <v>25894</v>
      </c>
      <c r="W89" s="2158">
        <v>25894</v>
      </c>
      <c r="X89" s="2364">
        <v>23935</v>
      </c>
      <c r="Y89" s="2366">
        <f>SUM(Z89:AM89)</f>
        <v>23493</v>
      </c>
      <c r="Z89" s="2367">
        <v>1281</v>
      </c>
      <c r="AA89" s="2367">
        <v>2847</v>
      </c>
      <c r="AB89" s="2367">
        <v>3899</v>
      </c>
      <c r="AC89" s="2367">
        <v>937</v>
      </c>
      <c r="AD89" s="2367">
        <v>3845</v>
      </c>
      <c r="AE89" s="2367">
        <v>1776</v>
      </c>
      <c r="AF89" s="2367">
        <v>751</v>
      </c>
      <c r="AG89" s="2367">
        <v>936</v>
      </c>
      <c r="AH89" s="2367">
        <v>563</v>
      </c>
      <c r="AI89" s="2367">
        <v>730</v>
      </c>
      <c r="AJ89" s="2367">
        <v>1181</v>
      </c>
      <c r="AK89" s="2367">
        <v>1177</v>
      </c>
      <c r="AL89" s="2367">
        <v>1053</v>
      </c>
      <c r="AM89" s="2368">
        <v>2517</v>
      </c>
      <c r="AN89" s="2366">
        <f>SUM(AO89:BB89)</f>
        <v>25588</v>
      </c>
      <c r="AO89" s="2039">
        <v>1179</v>
      </c>
      <c r="AP89" s="2039">
        <v>3180</v>
      </c>
      <c r="AQ89" s="2039">
        <v>4290</v>
      </c>
      <c r="AR89" s="2039">
        <v>1004</v>
      </c>
      <c r="AS89" s="2039">
        <v>4343</v>
      </c>
      <c r="AT89" s="2039">
        <v>1780</v>
      </c>
      <c r="AU89" s="2039">
        <v>820</v>
      </c>
      <c r="AV89" s="2039">
        <v>892</v>
      </c>
      <c r="AW89" s="2039">
        <v>602</v>
      </c>
      <c r="AX89" s="2039">
        <v>899</v>
      </c>
      <c r="AY89" s="2039">
        <v>1252</v>
      </c>
      <c r="AZ89" s="2039">
        <v>1250</v>
      </c>
      <c r="BA89" s="2039">
        <v>1145</v>
      </c>
      <c r="BB89" s="2039">
        <v>2952</v>
      </c>
      <c r="BC89" s="2039">
        <v>24063</v>
      </c>
      <c r="BD89" s="2039">
        <v>22934</v>
      </c>
      <c r="BE89" s="2366">
        <v>23780</v>
      </c>
      <c r="BF89" s="2039">
        <v>2590</v>
      </c>
      <c r="BG89" s="2229">
        <v>2231</v>
      </c>
      <c r="BH89" s="2039">
        <v>5540</v>
      </c>
      <c r="BI89" s="2229">
        <v>925</v>
      </c>
      <c r="BJ89" s="2039">
        <v>1690</v>
      </c>
      <c r="BK89" s="2229">
        <v>1980</v>
      </c>
      <c r="BL89" s="2039">
        <v>771</v>
      </c>
      <c r="BM89" s="2229">
        <v>895</v>
      </c>
      <c r="BN89" s="2039">
        <v>595</v>
      </c>
      <c r="BO89" s="2229">
        <v>760</v>
      </c>
      <c r="BP89" s="2039">
        <v>1231</v>
      </c>
      <c r="BQ89" s="2229">
        <v>1075</v>
      </c>
      <c r="BR89" s="2039">
        <v>600</v>
      </c>
      <c r="BS89" s="2229">
        <v>2897</v>
      </c>
      <c r="BT89" s="2366">
        <f>SUM(BU89:CH89)</f>
        <v>25300</v>
      </c>
      <c r="BU89" s="2039">
        <v>2800</v>
      </c>
      <c r="BV89" s="2039">
        <v>2436</v>
      </c>
      <c r="BW89" s="2039">
        <v>5765</v>
      </c>
      <c r="BX89" s="2039">
        <v>964</v>
      </c>
      <c r="BY89" s="2039">
        <v>1850</v>
      </c>
      <c r="BZ89" s="2039">
        <v>2107</v>
      </c>
      <c r="CA89" s="2039">
        <v>816</v>
      </c>
      <c r="CB89" s="2039">
        <v>940</v>
      </c>
      <c r="CC89" s="2039">
        <v>636</v>
      </c>
      <c r="CD89" s="2039">
        <v>805</v>
      </c>
      <c r="CE89" s="2039">
        <v>1264</v>
      </c>
      <c r="CF89" s="2039">
        <v>1230</v>
      </c>
      <c r="CG89" s="2039">
        <v>655</v>
      </c>
      <c r="CH89" s="2039">
        <v>3032</v>
      </c>
      <c r="CI89" s="2007">
        <f t="shared" si="130"/>
        <v>101.22164048865619</v>
      </c>
      <c r="CJ89" s="2000">
        <v>24200</v>
      </c>
      <c r="CK89" s="2000">
        <v>24250</v>
      </c>
      <c r="CL89" s="2363">
        <v>26192</v>
      </c>
      <c r="CM89" s="2099">
        <f>SUM(CN89:DA89)</f>
        <v>27400</v>
      </c>
      <c r="CN89" s="2363">
        <v>2930</v>
      </c>
      <c r="CO89" s="2363">
        <v>2935</v>
      </c>
      <c r="CP89" s="2363">
        <v>6150</v>
      </c>
      <c r="CQ89" s="2363">
        <v>1020</v>
      </c>
      <c r="CR89" s="2363">
        <v>2190</v>
      </c>
      <c r="CS89" s="2363">
        <v>2120</v>
      </c>
      <c r="CT89" s="2363">
        <v>631</v>
      </c>
      <c r="CU89" s="2363">
        <v>837</v>
      </c>
      <c r="CV89" s="2363">
        <v>830</v>
      </c>
      <c r="CW89" s="2363">
        <v>263</v>
      </c>
      <c r="CX89" s="2363">
        <v>1380</v>
      </c>
      <c r="CY89" s="2363">
        <v>1590</v>
      </c>
      <c r="CZ89" s="2363">
        <v>845</v>
      </c>
      <c r="DA89" s="2363">
        <v>3679</v>
      </c>
      <c r="DB89" s="2363">
        <v>26988</v>
      </c>
      <c r="DC89" s="2363">
        <v>27674</v>
      </c>
      <c r="DD89" s="2099">
        <f>SUM(DE89:DR89)</f>
        <v>27470</v>
      </c>
      <c r="DE89" s="2369">
        <v>2500</v>
      </c>
      <c r="DF89" s="2159">
        <v>2845</v>
      </c>
      <c r="DG89" s="2369">
        <v>6310</v>
      </c>
      <c r="DH89" s="2159">
        <v>1185</v>
      </c>
      <c r="DI89" s="2369">
        <v>2210</v>
      </c>
      <c r="DJ89" s="2159">
        <v>2300</v>
      </c>
      <c r="DK89" s="2369">
        <v>701</v>
      </c>
      <c r="DL89" s="2159">
        <v>817</v>
      </c>
      <c r="DM89" s="2369">
        <v>855</v>
      </c>
      <c r="DN89" s="2159">
        <v>260</v>
      </c>
      <c r="DO89" s="2369">
        <v>1401</v>
      </c>
      <c r="DP89" s="2159">
        <v>1542</v>
      </c>
      <c r="DQ89" s="2369">
        <v>925</v>
      </c>
      <c r="DR89" s="2159">
        <v>3619</v>
      </c>
      <c r="DS89" s="2099">
        <f>SUM(DT89:EG89)</f>
        <v>28900</v>
      </c>
      <c r="DT89" s="2159">
        <v>2840</v>
      </c>
      <c r="DU89" s="2159">
        <v>3083</v>
      </c>
      <c r="DV89" s="2159">
        <v>6488</v>
      </c>
      <c r="DW89" s="2159">
        <v>1320</v>
      </c>
      <c r="DX89" s="2159">
        <v>2290</v>
      </c>
      <c r="DY89" s="2159">
        <v>2501</v>
      </c>
      <c r="DZ89" s="2159">
        <v>728</v>
      </c>
      <c r="EA89" s="2159">
        <v>812</v>
      </c>
      <c r="EB89" s="2159">
        <v>888</v>
      </c>
      <c r="EC89" s="2159">
        <v>251</v>
      </c>
      <c r="ED89" s="2159">
        <v>1678</v>
      </c>
      <c r="EE89" s="2159">
        <v>1615</v>
      </c>
      <c r="EF89" s="2159">
        <v>954</v>
      </c>
      <c r="EG89" s="2159">
        <v>3452</v>
      </c>
      <c r="EH89" s="1996">
        <f t="shared" si="61"/>
        <v>104.87935247403787</v>
      </c>
      <c r="EI89" s="1997">
        <f t="shared" si="62"/>
        <v>100.25547445255475</v>
      </c>
      <c r="EJ89" s="1998">
        <f t="shared" si="63"/>
        <v>105.20567892246088</v>
      </c>
      <c r="EK89" s="2136">
        <v>26666</v>
      </c>
      <c r="EL89" s="2136"/>
      <c r="EM89" s="2355"/>
      <c r="EN89" s="574">
        <v>25800</v>
      </c>
      <c r="EO89" s="470"/>
      <c r="EP89" s="1211">
        <v>27400</v>
      </c>
      <c r="EQ89" s="1762">
        <v>28900</v>
      </c>
      <c r="ER89" s="192"/>
      <c r="ES89" s="192"/>
      <c r="ET89" s="31"/>
      <c r="EU89" s="31"/>
    </row>
    <row r="90" spans="1:162" s="31" customFormat="1" ht="19.149999999999999" customHeight="1">
      <c r="A90" s="2056">
        <v>2</v>
      </c>
      <c r="B90" s="2057" t="s">
        <v>181</v>
      </c>
      <c r="C90" s="2058" t="s">
        <v>32</v>
      </c>
      <c r="D90" s="2023"/>
      <c r="E90" s="2023"/>
      <c r="F90" s="2024">
        <v>4.8329486756786455</v>
      </c>
      <c r="G90" s="2021">
        <v>5</v>
      </c>
      <c r="H90" s="2021"/>
      <c r="I90" s="2021"/>
      <c r="J90" s="2021"/>
      <c r="K90" s="2021"/>
      <c r="L90" s="2021"/>
      <c r="M90" s="2021"/>
      <c r="N90" s="2021"/>
      <c r="O90" s="2021"/>
      <c r="P90" s="2021"/>
      <c r="Q90" s="2021"/>
      <c r="R90" s="2021"/>
      <c r="S90" s="2021"/>
      <c r="T90" s="2021"/>
      <c r="U90" s="2021"/>
      <c r="V90" s="2021"/>
      <c r="W90" s="2021"/>
      <c r="X90" s="2021">
        <f>(X86-EP86)/EP86*100</f>
        <v>-7.3485042188698539</v>
      </c>
      <c r="Y90" s="2370">
        <f>(Y86-F86)/F86*100</f>
        <v>-6.633468745904862</v>
      </c>
      <c r="Z90" s="2021"/>
      <c r="AA90" s="2021"/>
      <c r="AB90" s="2021"/>
      <c r="AC90" s="2021"/>
      <c r="AD90" s="2021"/>
      <c r="AE90" s="2021"/>
      <c r="AF90" s="2021"/>
      <c r="AG90" s="2021"/>
      <c r="AH90" s="2021"/>
      <c r="AI90" s="2021"/>
      <c r="AJ90" s="2021"/>
      <c r="AK90" s="2021"/>
      <c r="AL90" s="2021"/>
      <c r="AM90" s="2021"/>
      <c r="AN90" s="2371">
        <f>(AN86-Y86)/Y86*100</f>
        <v>5.9763081068942281</v>
      </c>
      <c r="AO90" s="2372"/>
      <c r="AP90" s="2372"/>
      <c r="AQ90" s="2372"/>
      <c r="AR90" s="2372"/>
      <c r="AS90" s="2372"/>
      <c r="AT90" s="2372"/>
      <c r="AU90" s="2372"/>
      <c r="AV90" s="2372"/>
      <c r="AW90" s="2372"/>
      <c r="AX90" s="2372"/>
      <c r="AY90" s="2372"/>
      <c r="AZ90" s="2372"/>
      <c r="BA90" s="2372"/>
      <c r="BB90" s="2372"/>
      <c r="BC90" s="2372">
        <f>(BC86-35624)/35624*100</f>
        <v>1.4175836514709186</v>
      </c>
      <c r="BD90" s="2372">
        <f>(BD86-EN86)/EN86*100</f>
        <v>-8.7307488050982478</v>
      </c>
      <c r="BE90" s="2025">
        <f>(BE86-Y86)/Y86*100</f>
        <v>0.68493150684931503</v>
      </c>
      <c r="BF90" s="2373"/>
      <c r="BG90" s="2373"/>
      <c r="BH90" s="2373"/>
      <c r="BI90" s="2373"/>
      <c r="BJ90" s="2373"/>
      <c r="BK90" s="2373"/>
      <c r="BL90" s="2373"/>
      <c r="BM90" s="2373"/>
      <c r="BN90" s="2373"/>
      <c r="BO90" s="2373"/>
      <c r="BP90" s="2373"/>
      <c r="BQ90" s="2373"/>
      <c r="BR90" s="2373"/>
      <c r="BS90" s="2373"/>
      <c r="BT90" s="2374">
        <f>(BT86-BE86)/BE86%</f>
        <v>4.7256607561057207</v>
      </c>
      <c r="BU90" s="2372"/>
      <c r="BV90" s="2372"/>
      <c r="BW90" s="2372"/>
      <c r="BX90" s="2372"/>
      <c r="BY90" s="2372"/>
      <c r="BZ90" s="2372"/>
      <c r="CA90" s="2372"/>
      <c r="CB90" s="2372"/>
      <c r="CC90" s="2372"/>
      <c r="CD90" s="2372"/>
      <c r="CE90" s="2372"/>
      <c r="CF90" s="2372"/>
      <c r="CG90" s="2372"/>
      <c r="CH90" s="2372"/>
      <c r="CI90" s="1994">
        <f t="shared" si="130"/>
        <v>-10.325389823720116</v>
      </c>
      <c r="CJ90" s="2375">
        <f>(CJ86-BE86)/BE86*100</f>
        <v>1.2908442065350731</v>
      </c>
      <c r="CK90" s="2376">
        <f>(CK86-BE86)/BE86*100</f>
        <v>-0.16170402587264415</v>
      </c>
      <c r="CL90" s="2377">
        <f>(CL86-BE86)/BE86*100</f>
        <v>5.3919928627188574</v>
      </c>
      <c r="CM90" s="2378">
        <v>6</v>
      </c>
      <c r="CN90" s="2379"/>
      <c r="CO90" s="2379"/>
      <c r="CP90" s="2379"/>
      <c r="CQ90" s="2379"/>
      <c r="CR90" s="2379"/>
      <c r="CS90" s="2379"/>
      <c r="CT90" s="2379"/>
      <c r="CU90" s="2379"/>
      <c r="CV90" s="2379"/>
      <c r="CW90" s="2379"/>
      <c r="CX90" s="2379"/>
      <c r="CY90" s="2379"/>
      <c r="CZ90" s="2379"/>
      <c r="DA90" s="2379"/>
      <c r="DB90" s="2380">
        <f>(DB86-37802)/37802*100</f>
        <v>2.1982963864345799</v>
      </c>
      <c r="DC90" s="2381">
        <f>(DC86-37802)/37802*100</f>
        <v>4.0024337336648852</v>
      </c>
      <c r="DD90" s="2381">
        <f>(DD86-CL86)/CL86*100</f>
        <v>3.4601343844241046</v>
      </c>
      <c r="DE90" s="2382"/>
      <c r="DF90" s="2382"/>
      <c r="DG90" s="2382"/>
      <c r="DH90" s="2382"/>
      <c r="DI90" s="2382"/>
      <c r="DJ90" s="2382"/>
      <c r="DK90" s="2382"/>
      <c r="DL90" s="2382"/>
      <c r="DM90" s="2382"/>
      <c r="DN90" s="2382"/>
      <c r="DO90" s="2382"/>
      <c r="DP90" s="2382"/>
      <c r="DQ90" s="2382"/>
      <c r="DR90" s="2382"/>
      <c r="DS90" s="2381">
        <f>(DS86-DD86)/DD86*100</f>
        <v>3.8864740475581696</v>
      </c>
      <c r="DT90" s="2379"/>
      <c r="DU90" s="2379"/>
      <c r="DV90" s="2379"/>
      <c r="DW90" s="2379"/>
      <c r="DX90" s="2379"/>
      <c r="DY90" s="2379"/>
      <c r="DZ90" s="2379"/>
      <c r="EA90" s="2379"/>
      <c r="EB90" s="2379"/>
      <c r="EC90" s="2379"/>
      <c r="ED90" s="2379"/>
      <c r="EE90" s="2379"/>
      <c r="EF90" s="2379"/>
      <c r="EG90" s="2379"/>
      <c r="EH90" s="1996">
        <f t="shared" si="61"/>
        <v>64.171716701408386</v>
      </c>
      <c r="EI90" s="1997">
        <f t="shared" si="62"/>
        <v>57.668906407068413</v>
      </c>
      <c r="EJ90" s="1998">
        <f t="shared" si="63"/>
        <v>112.32147702277824</v>
      </c>
      <c r="EK90" s="1994">
        <f>(EK86-CL86)/CL86*100</f>
        <v>3.1426908629173056</v>
      </c>
      <c r="EL90" s="1994"/>
      <c r="EM90" s="2383"/>
      <c r="EN90" s="1230">
        <v>2.6006711409395962</v>
      </c>
      <c r="EO90" s="434"/>
      <c r="EP90" s="1226">
        <v>3.5</v>
      </c>
      <c r="EQ90" s="1788">
        <v>3.8864740475581812</v>
      </c>
    </row>
    <row r="91" spans="1:162" s="31" customFormat="1" ht="33.75">
      <c r="A91" s="2056">
        <v>3</v>
      </c>
      <c r="B91" s="2057" t="s">
        <v>182</v>
      </c>
      <c r="C91" s="2058" t="s">
        <v>183</v>
      </c>
      <c r="D91" s="2384">
        <v>111.5</v>
      </c>
      <c r="E91" s="2384">
        <v>112.608</v>
      </c>
      <c r="F91" s="2385">
        <v>113.62</v>
      </c>
      <c r="G91" s="2024">
        <f>SUM(H91:U91)</f>
        <v>114.68899999999999</v>
      </c>
      <c r="H91" s="2024">
        <v>8.49</v>
      </c>
      <c r="I91" s="2024">
        <v>15.461</v>
      </c>
      <c r="J91" s="2024">
        <v>9.8249999999999993</v>
      </c>
      <c r="K91" s="2024">
        <v>4.4640000000000004</v>
      </c>
      <c r="L91" s="2024">
        <v>21.167999999999999</v>
      </c>
      <c r="M91" s="2024">
        <v>11.625</v>
      </c>
      <c r="N91" s="2024">
        <v>3.06</v>
      </c>
      <c r="O91" s="2024">
        <v>2.6819999999999999</v>
      </c>
      <c r="P91" s="2024">
        <v>3.01</v>
      </c>
      <c r="Q91" s="2024">
        <v>3.7280000000000002</v>
      </c>
      <c r="R91" s="2024">
        <v>4.9020000000000001</v>
      </c>
      <c r="S91" s="2024">
        <v>9.2479999999999993</v>
      </c>
      <c r="T91" s="2024">
        <v>3.7549999999999999</v>
      </c>
      <c r="U91" s="2024">
        <v>13.271000000000001</v>
      </c>
      <c r="V91" s="2024">
        <v>113.297</v>
      </c>
      <c r="W91" s="2024">
        <v>113.297</v>
      </c>
      <c r="X91" s="2024">
        <v>113.8</v>
      </c>
      <c r="Y91" s="2386">
        <f>SUM(Z91:AM91)</f>
        <v>114.68899999999999</v>
      </c>
      <c r="Z91" s="2386">
        <v>8.49</v>
      </c>
      <c r="AA91" s="2386">
        <v>15.461</v>
      </c>
      <c r="AB91" s="2386">
        <v>9.8249999999999993</v>
      </c>
      <c r="AC91" s="2386">
        <v>4.4640000000000004</v>
      </c>
      <c r="AD91" s="2386">
        <v>21.167999999999999</v>
      </c>
      <c r="AE91" s="2386">
        <v>11.625</v>
      </c>
      <c r="AF91" s="2386">
        <v>3.06</v>
      </c>
      <c r="AG91" s="2386">
        <v>2.6819999999999999</v>
      </c>
      <c r="AH91" s="2386">
        <v>3.01</v>
      </c>
      <c r="AI91" s="2386">
        <v>3.7280000000000002</v>
      </c>
      <c r="AJ91" s="2386">
        <v>4.9020000000000001</v>
      </c>
      <c r="AK91" s="2386">
        <v>9.2479999999999993</v>
      </c>
      <c r="AL91" s="2386">
        <v>3.7549999999999999</v>
      </c>
      <c r="AM91" s="2386">
        <v>13.271000000000001</v>
      </c>
      <c r="AN91" s="2067">
        <f>SUM(AO91:BB91)</f>
        <v>122.96</v>
      </c>
      <c r="AO91" s="2067">
        <f>(120+170+8320)/1000</f>
        <v>8.61</v>
      </c>
      <c r="AP91" s="2067">
        <f>(120+15260+201)/1000</f>
        <v>15.581</v>
      </c>
      <c r="AQ91" s="2067">
        <v>13.9</v>
      </c>
      <c r="AR91" s="2067">
        <f>(70+110+4354)/1000</f>
        <v>4.5339999999999998</v>
      </c>
      <c r="AS91" s="2067">
        <f>(76+240+20928)/1000</f>
        <v>21.244</v>
      </c>
      <c r="AT91" s="2067">
        <v>15</v>
      </c>
      <c r="AU91" s="2067">
        <f>(80+90+2970)/1000</f>
        <v>3.14</v>
      </c>
      <c r="AV91" s="2067">
        <f>(40+AV8777+2612)/1000</f>
        <v>2.6520000000000001</v>
      </c>
      <c r="AW91" s="2067">
        <f>(40+80+2930)/1000</f>
        <v>3.05</v>
      </c>
      <c r="AX91" s="2067">
        <f>(35+98+3630)/1000</f>
        <v>3.7629999999999999</v>
      </c>
      <c r="AY91" s="2067">
        <f>(65+110+4792)/1000</f>
        <v>4.9669999999999996</v>
      </c>
      <c r="AZ91" s="2067">
        <f>(60+130+9118)/1000</f>
        <v>9.3079999999999998</v>
      </c>
      <c r="BA91" s="2067">
        <f>(75+125+3630)/1000</f>
        <v>3.83</v>
      </c>
      <c r="BB91" s="2067">
        <f>(110+195+13076)/1000</f>
        <v>13.381</v>
      </c>
      <c r="BC91" s="2067">
        <v>113.81950000000002</v>
      </c>
      <c r="BD91" s="2067">
        <v>135.54900000000001</v>
      </c>
      <c r="BE91" s="2067">
        <f>SUM(BF91:BS91)</f>
        <v>124.29400000000001</v>
      </c>
      <c r="BF91" s="2067">
        <f>(15091)/1000</f>
        <v>15.090999999999999</v>
      </c>
      <c r="BG91" s="2067">
        <f>(15260+201)/1000</f>
        <v>15.461</v>
      </c>
      <c r="BH91" s="2067">
        <f>(8023)/1000</f>
        <v>8.0229999999999997</v>
      </c>
      <c r="BI91" s="2067">
        <f>(4354)/1000</f>
        <v>4.3540000000000001</v>
      </c>
      <c r="BJ91" s="2067">
        <f>(23632)/1000</f>
        <v>23.632000000000001</v>
      </c>
      <c r="BK91" s="2067">
        <f>(14200)/1000</f>
        <v>14.2</v>
      </c>
      <c r="BL91" s="2067">
        <f>(2870)/1000</f>
        <v>2.87</v>
      </c>
      <c r="BM91" s="2067">
        <f>(2652)/1000</f>
        <v>2.6520000000000001</v>
      </c>
      <c r="BN91" s="2067">
        <f>(100+80+2930)/1000</f>
        <v>3.11</v>
      </c>
      <c r="BO91" s="2067">
        <f>(35+50+3630)/1000</f>
        <v>3.7149999999999999</v>
      </c>
      <c r="BP91" s="2067">
        <f>(80+110+4792)/1000</f>
        <v>4.9820000000000002</v>
      </c>
      <c r="BQ91" s="2067">
        <f>(95+60+9118)/1000</f>
        <v>9.2729999999999997</v>
      </c>
      <c r="BR91" s="2067">
        <f>(50+75+3630)/1000</f>
        <v>3.7549999999999999</v>
      </c>
      <c r="BS91" s="2067">
        <f>(13176)/1000</f>
        <v>13.176</v>
      </c>
      <c r="BT91" s="2067">
        <f>SUM(BU91:CH91)</f>
        <v>130.99999999999997</v>
      </c>
      <c r="BU91" s="2067">
        <v>15.691000000000001</v>
      </c>
      <c r="BV91" s="2067">
        <v>16.597000000000001</v>
      </c>
      <c r="BW91" s="2067">
        <v>9.8230000000000004</v>
      </c>
      <c r="BX91" s="2067">
        <v>4.6539999999999999</v>
      </c>
      <c r="BY91" s="2067">
        <v>24.132000000000001</v>
      </c>
      <c r="BZ91" s="2067">
        <v>14.6</v>
      </c>
      <c r="CA91" s="2067">
        <v>3.07</v>
      </c>
      <c r="CB91" s="2067">
        <v>2.8519999999999999</v>
      </c>
      <c r="CC91" s="2067">
        <v>3.38</v>
      </c>
      <c r="CD91" s="2067">
        <v>3.8149999999999999</v>
      </c>
      <c r="CE91" s="2067">
        <v>5.1820000000000004</v>
      </c>
      <c r="CF91" s="2067">
        <v>9.4730000000000008</v>
      </c>
      <c r="CG91" s="2067">
        <v>4.0549999999999997</v>
      </c>
      <c r="CH91" s="2067">
        <v>13.676</v>
      </c>
      <c r="CI91" s="1994">
        <f t="shared" si="130"/>
        <v>108.37482234564781</v>
      </c>
      <c r="CJ91" s="1994">
        <v>124.95100000000001</v>
      </c>
      <c r="CK91" s="1994">
        <v>128.99600000000001</v>
      </c>
      <c r="CL91" s="2387">
        <v>130.99999999999997</v>
      </c>
      <c r="CM91" s="2387">
        <f>SUM(CN91:DA91)</f>
        <v>137.02000000000001</v>
      </c>
      <c r="CN91" s="2387">
        <v>16.899999999999999</v>
      </c>
      <c r="CO91" s="2387">
        <v>17.748000000000001</v>
      </c>
      <c r="CP91" s="2387">
        <v>10.5</v>
      </c>
      <c r="CQ91" s="2387">
        <v>4.91</v>
      </c>
      <c r="CR91" s="2387">
        <v>25.132000000000001</v>
      </c>
      <c r="CS91" s="2387">
        <v>14.8</v>
      </c>
      <c r="CT91" s="2387">
        <v>3.14</v>
      </c>
      <c r="CU91" s="2387">
        <v>2.9</v>
      </c>
      <c r="CV91" s="2387">
        <v>3.9</v>
      </c>
      <c r="CW91" s="2387">
        <v>3.99</v>
      </c>
      <c r="CX91" s="2387">
        <v>5.52</v>
      </c>
      <c r="CY91" s="2387">
        <v>9.5250000000000004</v>
      </c>
      <c r="CZ91" s="2387">
        <v>4.33</v>
      </c>
      <c r="DA91" s="2387">
        <v>13.725</v>
      </c>
      <c r="DB91" s="2388">
        <v>134.19299999999998</v>
      </c>
      <c r="DC91" s="2388">
        <v>135.5</v>
      </c>
      <c r="DD91" s="2389">
        <f>SUM(DE91:DR91)</f>
        <v>137.07</v>
      </c>
      <c r="DE91" s="2390">
        <v>16.295000000000002</v>
      </c>
      <c r="DF91" s="2387">
        <v>21.338000000000001</v>
      </c>
      <c r="DG91" s="2387">
        <v>13.659000000000001</v>
      </c>
      <c r="DH91" s="2387">
        <v>4.5119999999999996</v>
      </c>
      <c r="DI91" s="2387">
        <v>25.366</v>
      </c>
      <c r="DJ91" s="2387">
        <v>8.6999999999999993</v>
      </c>
      <c r="DK91" s="2387">
        <v>3.35</v>
      </c>
      <c r="DL91" s="2387">
        <v>3.0219999999999998</v>
      </c>
      <c r="DM91" s="2387">
        <v>3.86</v>
      </c>
      <c r="DN91" s="2387">
        <v>1.6879999999999999</v>
      </c>
      <c r="DO91" s="2387">
        <v>8.6359999999999992</v>
      </c>
      <c r="DP91" s="2387">
        <v>9.3840000000000003</v>
      </c>
      <c r="DQ91" s="2387">
        <v>4.819</v>
      </c>
      <c r="DR91" s="2387">
        <v>12.441000000000001</v>
      </c>
      <c r="DS91" s="2389">
        <f>SUM(DT91:EG91)</f>
        <v>139.33200000000002</v>
      </c>
      <c r="DT91" s="2389">
        <f>16395/1000</f>
        <v>16.395</v>
      </c>
      <c r="DU91" s="2389">
        <f>21538/1000</f>
        <v>21.538</v>
      </c>
      <c r="DV91" s="2389">
        <f>13809/1000</f>
        <v>13.808999999999999</v>
      </c>
      <c r="DW91" s="2389">
        <f>4612/1000</f>
        <v>4.6120000000000001</v>
      </c>
      <c r="DX91" s="2389">
        <f>25766/1000</f>
        <v>25.765999999999998</v>
      </c>
      <c r="DY91" s="2389">
        <f>8750/1000</f>
        <v>8.75</v>
      </c>
      <c r="DZ91" s="2389">
        <f>3410/1000</f>
        <v>3.41</v>
      </c>
      <c r="EA91" s="2389">
        <f>3112/1000</f>
        <v>3.1120000000000001</v>
      </c>
      <c r="EB91" s="2389">
        <f>3980/1000</f>
        <v>3.98</v>
      </c>
      <c r="EC91" s="2389">
        <f>1848/1000</f>
        <v>1.8480000000000001</v>
      </c>
      <c r="ED91" s="2389">
        <f>8876/1000</f>
        <v>8.8759999999999994</v>
      </c>
      <c r="EE91" s="2389">
        <f>9519/1000</f>
        <v>9.5190000000000001</v>
      </c>
      <c r="EF91" s="2389">
        <f>5031/1000</f>
        <v>5.0309999999999997</v>
      </c>
      <c r="EG91" s="2389">
        <f>12686/1000</f>
        <v>12.686</v>
      </c>
      <c r="EH91" s="1996">
        <f t="shared" ref="EH91:EH151" si="147">DD91/CL91%</f>
        <v>104.63358778625957</v>
      </c>
      <c r="EI91" s="1997">
        <f t="shared" ref="EI91:EI151" si="148">DD91/CM91%</f>
        <v>100.03649102320828</v>
      </c>
      <c r="EJ91" s="1998">
        <f t="shared" ref="EJ91:EJ151" si="149">DS91/DD91%</f>
        <v>101.65025169621363</v>
      </c>
      <c r="EK91" s="1994">
        <v>132.9</v>
      </c>
      <c r="EL91" s="1994"/>
      <c r="EM91" s="2383"/>
      <c r="EN91" s="852">
        <v>131</v>
      </c>
      <c r="EO91" s="435"/>
      <c r="EP91" s="1212">
        <v>137</v>
      </c>
      <c r="EQ91" s="1770">
        <v>139.33200000000002</v>
      </c>
    </row>
    <row r="92" spans="1:162" s="31" customFormat="1" ht="19.899999999999999" customHeight="1">
      <c r="A92" s="2056">
        <v>4</v>
      </c>
      <c r="B92" s="2057" t="s">
        <v>184</v>
      </c>
      <c r="C92" s="2058" t="s">
        <v>72</v>
      </c>
      <c r="D92" s="2391">
        <v>0.6</v>
      </c>
      <c r="E92" s="2391">
        <v>1.21</v>
      </c>
      <c r="F92" s="2392">
        <v>1.4</v>
      </c>
      <c r="G92" s="2393">
        <v>1.4</v>
      </c>
      <c r="H92" s="2393"/>
      <c r="I92" s="2393"/>
      <c r="J92" s="2393"/>
      <c r="K92" s="2393"/>
      <c r="L92" s="2393"/>
      <c r="M92" s="2393"/>
      <c r="N92" s="2393"/>
      <c r="O92" s="2393"/>
      <c r="P92" s="2393"/>
      <c r="Q92" s="2393"/>
      <c r="R92" s="2393"/>
      <c r="S92" s="2393"/>
      <c r="T92" s="2393"/>
      <c r="U92" s="2393"/>
      <c r="V92" s="2393">
        <v>0.6</v>
      </c>
      <c r="W92" s="2393">
        <v>0.6</v>
      </c>
      <c r="X92" s="2393">
        <v>0.9</v>
      </c>
      <c r="Y92" s="2026">
        <v>1.3</v>
      </c>
      <c r="Z92" s="2394"/>
      <c r="AA92" s="2394"/>
      <c r="AB92" s="2394"/>
      <c r="AC92" s="2394"/>
      <c r="AD92" s="2394"/>
      <c r="AE92" s="2394"/>
      <c r="AF92" s="2394"/>
      <c r="AG92" s="2394"/>
      <c r="AH92" s="2394"/>
      <c r="AI92" s="2394"/>
      <c r="AJ92" s="2394"/>
      <c r="AK92" s="2394"/>
      <c r="AL92" s="2394"/>
      <c r="AM92" s="2394"/>
      <c r="AN92" s="2395">
        <v>1.4</v>
      </c>
      <c r="AO92" s="2396"/>
      <c r="AP92" s="2396"/>
      <c r="AQ92" s="2396"/>
      <c r="AR92" s="2396"/>
      <c r="AS92" s="2396"/>
      <c r="AT92" s="2396"/>
      <c r="AU92" s="2396"/>
      <c r="AV92" s="2396"/>
      <c r="AW92" s="2396"/>
      <c r="AX92" s="2396"/>
      <c r="AY92" s="2396"/>
      <c r="AZ92" s="2396"/>
      <c r="BA92" s="2396"/>
      <c r="BB92" s="2396"/>
      <c r="BC92" s="2396">
        <v>0.7</v>
      </c>
      <c r="BD92" s="2396">
        <v>1.2</v>
      </c>
      <c r="BE92" s="2397">
        <v>1400</v>
      </c>
      <c r="BF92" s="2398"/>
      <c r="BG92" s="2398"/>
      <c r="BH92" s="2398"/>
      <c r="BI92" s="2398"/>
      <c r="BJ92" s="2398"/>
      <c r="BK92" s="2398"/>
      <c r="BL92" s="2398"/>
      <c r="BM92" s="2398"/>
      <c r="BN92" s="2398"/>
      <c r="BO92" s="2398"/>
      <c r="BP92" s="2398"/>
      <c r="BQ92" s="2398"/>
      <c r="BR92" s="2398"/>
      <c r="BS92" s="2398"/>
      <c r="BT92" s="2397">
        <v>1700</v>
      </c>
      <c r="BU92" s="2399"/>
      <c r="BV92" s="2399"/>
      <c r="BW92" s="2399"/>
      <c r="BX92" s="2399"/>
      <c r="BY92" s="2399"/>
      <c r="BZ92" s="2399"/>
      <c r="CA92" s="2399"/>
      <c r="CB92" s="2399"/>
      <c r="CC92" s="2399"/>
      <c r="CD92" s="2399"/>
      <c r="CE92" s="2399"/>
      <c r="CF92" s="2399"/>
      <c r="CG92" s="2399"/>
      <c r="CH92" s="2399"/>
      <c r="CI92" s="1994">
        <f t="shared" si="130"/>
        <v>107692.30769230769</v>
      </c>
      <c r="CJ92" s="1994">
        <f>0.7*1000</f>
        <v>700</v>
      </c>
      <c r="CK92" s="1994">
        <v>1.4</v>
      </c>
      <c r="CL92" s="1987">
        <v>1700</v>
      </c>
      <c r="CM92" s="2400">
        <v>1890</v>
      </c>
      <c r="CN92" s="1994"/>
      <c r="CO92" s="1994"/>
      <c r="CP92" s="1994"/>
      <c r="CQ92" s="1994"/>
      <c r="CR92" s="1994"/>
      <c r="CS92" s="1994"/>
      <c r="CT92" s="1994"/>
      <c r="CU92" s="1994"/>
      <c r="CV92" s="1994"/>
      <c r="CW92" s="1994"/>
      <c r="CX92" s="1994"/>
      <c r="CY92" s="1994"/>
      <c r="CZ92" s="1994"/>
      <c r="DA92" s="1994"/>
      <c r="DB92" s="1987">
        <v>940</v>
      </c>
      <c r="DC92" s="1987">
        <v>1415</v>
      </c>
      <c r="DD92" s="2401">
        <v>1890</v>
      </c>
      <c r="DE92" s="2402"/>
      <c r="DF92" s="2402"/>
      <c r="DG92" s="2402"/>
      <c r="DH92" s="2402"/>
      <c r="DI92" s="2402"/>
      <c r="DJ92" s="2402"/>
      <c r="DK92" s="2402"/>
      <c r="DL92" s="2402"/>
      <c r="DM92" s="2402"/>
      <c r="DN92" s="2402"/>
      <c r="DO92" s="2402"/>
      <c r="DP92" s="2402"/>
      <c r="DQ92" s="2402"/>
      <c r="DR92" s="2402"/>
      <c r="DS92" s="2351">
        <v>2000</v>
      </c>
      <c r="DT92" s="2402"/>
      <c r="DU92" s="2402"/>
      <c r="DV92" s="2402"/>
      <c r="DW92" s="2402"/>
      <c r="DX92" s="2402"/>
      <c r="DY92" s="2402"/>
      <c r="DZ92" s="2402"/>
      <c r="EA92" s="2402"/>
      <c r="EB92" s="2402"/>
      <c r="EC92" s="2402"/>
      <c r="ED92" s="2402"/>
      <c r="EE92" s="2402"/>
      <c r="EF92" s="2402"/>
      <c r="EG92" s="2402"/>
      <c r="EH92" s="1996">
        <f t="shared" si="147"/>
        <v>111.17647058823529</v>
      </c>
      <c r="EI92" s="1997">
        <f t="shared" si="148"/>
        <v>100.00000000000001</v>
      </c>
      <c r="EJ92" s="1998">
        <f t="shared" si="149"/>
        <v>105.82010582010582</v>
      </c>
      <c r="EK92" s="2403">
        <v>2</v>
      </c>
      <c r="EL92" s="2403"/>
      <c r="EM92" s="2125"/>
      <c r="EN92" s="1228">
        <v>1.750725262</v>
      </c>
      <c r="EO92" s="436"/>
      <c r="EP92" s="1220">
        <v>1.89</v>
      </c>
      <c r="EQ92" s="1770">
        <v>2000</v>
      </c>
    </row>
    <row r="93" spans="1:162" s="171" customFormat="1" ht="21" customHeight="1">
      <c r="A93" s="2191"/>
      <c r="B93" s="2306" t="s">
        <v>185</v>
      </c>
      <c r="C93" s="2307" t="s">
        <v>72</v>
      </c>
      <c r="D93" s="2404">
        <v>0.42</v>
      </c>
      <c r="E93" s="2404">
        <v>0.84699999999999998</v>
      </c>
      <c r="F93" s="2405">
        <v>0.97999999999999987</v>
      </c>
      <c r="G93" s="2405">
        <f>G92*0.712</f>
        <v>0.99679999999999991</v>
      </c>
      <c r="H93" s="2405"/>
      <c r="I93" s="2405"/>
      <c r="J93" s="2405"/>
      <c r="K93" s="2405"/>
      <c r="L93" s="2405"/>
      <c r="M93" s="2405"/>
      <c r="N93" s="2405"/>
      <c r="O93" s="2405"/>
      <c r="P93" s="2405"/>
      <c r="Q93" s="2405"/>
      <c r="R93" s="2405"/>
      <c r="S93" s="2405"/>
      <c r="T93" s="2405"/>
      <c r="U93" s="2405"/>
      <c r="V93" s="2405">
        <f>V92*0.712</f>
        <v>0.42719999999999997</v>
      </c>
      <c r="W93" s="2405">
        <f>W92*0.712</f>
        <v>0.42719999999999997</v>
      </c>
      <c r="X93" s="2405">
        <f>X92*0.712</f>
        <v>0.64080000000000004</v>
      </c>
      <c r="Y93" s="2406">
        <v>0.9</v>
      </c>
      <c r="Z93" s="2407"/>
      <c r="AA93" s="2407"/>
      <c r="AB93" s="2407"/>
      <c r="AC93" s="2407"/>
      <c r="AD93" s="2407"/>
      <c r="AE93" s="2407"/>
      <c r="AF93" s="2407"/>
      <c r="AG93" s="2407"/>
      <c r="AH93" s="2407"/>
      <c r="AI93" s="2407"/>
      <c r="AJ93" s="2407"/>
      <c r="AK93" s="2407"/>
      <c r="AL93" s="2407"/>
      <c r="AM93" s="2407"/>
      <c r="AN93" s="2408">
        <f>AN92*0.712</f>
        <v>0.99679999999999991</v>
      </c>
      <c r="AO93" s="2409"/>
      <c r="AP93" s="2409"/>
      <c r="AQ93" s="2409"/>
      <c r="AR93" s="2409"/>
      <c r="AS93" s="2409"/>
      <c r="AT93" s="2409"/>
      <c r="AU93" s="2409"/>
      <c r="AV93" s="2409"/>
      <c r="AW93" s="2409"/>
      <c r="AX93" s="2409"/>
      <c r="AY93" s="2409"/>
      <c r="AZ93" s="2409"/>
      <c r="BA93" s="2409"/>
      <c r="BB93" s="2409"/>
      <c r="BC93" s="2409">
        <v>0.45</v>
      </c>
      <c r="BD93" s="2409">
        <v>0.7</v>
      </c>
      <c r="BE93" s="2408">
        <f>BE92*0.712</f>
        <v>996.8</v>
      </c>
      <c r="BF93" s="2410"/>
      <c r="BG93" s="2410"/>
      <c r="BH93" s="2410"/>
      <c r="BI93" s="2410"/>
      <c r="BJ93" s="2410"/>
      <c r="BK93" s="2410"/>
      <c r="BL93" s="2410"/>
      <c r="BM93" s="2410"/>
      <c r="BN93" s="2410"/>
      <c r="BO93" s="2410"/>
      <c r="BP93" s="2410"/>
      <c r="BQ93" s="2410"/>
      <c r="BR93" s="2410"/>
      <c r="BS93" s="2410"/>
      <c r="BT93" s="2411">
        <f>BT92*0.71</f>
        <v>1207</v>
      </c>
      <c r="BU93" s="2412"/>
      <c r="BV93" s="2412"/>
      <c r="BW93" s="2412"/>
      <c r="BX93" s="2412"/>
      <c r="BY93" s="2412"/>
      <c r="BZ93" s="2412"/>
      <c r="CA93" s="2412"/>
      <c r="CB93" s="2412"/>
      <c r="CC93" s="2412"/>
      <c r="CD93" s="2412"/>
      <c r="CE93" s="2412"/>
      <c r="CF93" s="2412"/>
      <c r="CG93" s="2412"/>
      <c r="CH93" s="2412"/>
      <c r="CI93" s="2413">
        <f t="shared" si="130"/>
        <v>110755.55555555553</v>
      </c>
      <c r="CJ93" s="2413">
        <f>0.5*1000</f>
        <v>500</v>
      </c>
      <c r="CK93" s="2414">
        <v>0.95</v>
      </c>
      <c r="CL93" s="2413">
        <f>BT93</f>
        <v>1207</v>
      </c>
      <c r="CM93" s="2415">
        <v>1300</v>
      </c>
      <c r="CN93" s="2413"/>
      <c r="CO93" s="2413"/>
      <c r="CP93" s="2413"/>
      <c r="CQ93" s="2413"/>
      <c r="CR93" s="2413"/>
      <c r="CS93" s="2413"/>
      <c r="CT93" s="2413"/>
      <c r="CU93" s="2413"/>
      <c r="CV93" s="2413"/>
      <c r="CW93" s="2413"/>
      <c r="CX93" s="2413"/>
      <c r="CY93" s="2413"/>
      <c r="CZ93" s="2413"/>
      <c r="DA93" s="2413"/>
      <c r="DB93" s="2195">
        <v>650</v>
      </c>
      <c r="DC93" s="2195">
        <v>975</v>
      </c>
      <c r="DD93" s="2416">
        <v>1300</v>
      </c>
      <c r="DE93" s="2417"/>
      <c r="DF93" s="2417"/>
      <c r="DG93" s="2417"/>
      <c r="DH93" s="2417"/>
      <c r="DI93" s="2417"/>
      <c r="DJ93" s="2417"/>
      <c r="DK93" s="2417"/>
      <c r="DL93" s="2417"/>
      <c r="DM93" s="2417"/>
      <c r="DN93" s="2417"/>
      <c r="DO93" s="2417"/>
      <c r="DP93" s="2417"/>
      <c r="DQ93" s="2417"/>
      <c r="DR93" s="2417"/>
      <c r="DS93" s="2418">
        <v>1500</v>
      </c>
      <c r="DT93" s="2417"/>
      <c r="DU93" s="2417"/>
      <c r="DV93" s="2417"/>
      <c r="DW93" s="2417"/>
      <c r="DX93" s="2417"/>
      <c r="DY93" s="2417"/>
      <c r="DZ93" s="2417"/>
      <c r="EA93" s="2417"/>
      <c r="EB93" s="2417"/>
      <c r="EC93" s="2417"/>
      <c r="ED93" s="2417"/>
      <c r="EE93" s="2417"/>
      <c r="EF93" s="2417"/>
      <c r="EG93" s="2417"/>
      <c r="EH93" s="1996">
        <f t="shared" si="147"/>
        <v>107.70505385252693</v>
      </c>
      <c r="EI93" s="1997">
        <f t="shared" si="148"/>
        <v>100</v>
      </c>
      <c r="EJ93" s="1998">
        <f t="shared" si="149"/>
        <v>115.38461538461539</v>
      </c>
      <c r="EK93" s="2419">
        <v>1.5</v>
      </c>
      <c r="EL93" s="2419"/>
      <c r="EM93" s="2420"/>
      <c r="EN93" s="1228">
        <v>1.24301493602</v>
      </c>
      <c r="EO93" s="436"/>
      <c r="EP93" s="1212"/>
      <c r="EQ93" s="1770">
        <v>1300</v>
      </c>
    </row>
    <row r="94" spans="1:162" s="192" customFormat="1" ht="16.5" customHeight="1">
      <c r="A94" s="1825" t="s">
        <v>186</v>
      </c>
      <c r="B94" s="1469" t="s">
        <v>187</v>
      </c>
      <c r="C94" s="1468"/>
      <c r="D94" s="1470"/>
      <c r="E94" s="1470"/>
      <c r="F94" s="1469"/>
      <c r="G94" s="2199"/>
      <c r="H94" s="1469"/>
      <c r="I94" s="1469"/>
      <c r="J94" s="1469"/>
      <c r="K94" s="1469"/>
      <c r="L94" s="1469"/>
      <c r="M94" s="1469"/>
      <c r="N94" s="1469"/>
      <c r="O94" s="1469"/>
      <c r="P94" s="1469"/>
      <c r="Q94" s="1469"/>
      <c r="R94" s="1469"/>
      <c r="S94" s="1469"/>
      <c r="T94" s="1469"/>
      <c r="U94" s="1469"/>
      <c r="V94" s="1469"/>
      <c r="W94" s="1469"/>
      <c r="X94" s="1469"/>
      <c r="Y94" s="1469"/>
      <c r="Z94" s="1469"/>
      <c r="AA94" s="1469"/>
      <c r="AB94" s="1469"/>
      <c r="AC94" s="1469"/>
      <c r="AD94" s="1469"/>
      <c r="AE94" s="1469"/>
      <c r="AF94" s="1469"/>
      <c r="AG94" s="1469"/>
      <c r="AH94" s="1469"/>
      <c r="AI94" s="1469"/>
      <c r="AJ94" s="1469"/>
      <c r="AK94" s="1469"/>
      <c r="AL94" s="1469"/>
      <c r="AM94" s="1469"/>
      <c r="AN94" s="1469"/>
      <c r="AO94" s="2244"/>
      <c r="AP94" s="2244"/>
      <c r="AQ94" s="2244"/>
      <c r="AR94" s="2244"/>
      <c r="AS94" s="2244"/>
      <c r="AT94" s="2244"/>
      <c r="AU94" s="2244"/>
      <c r="AV94" s="2244"/>
      <c r="AW94" s="2244"/>
      <c r="AX94" s="2244"/>
      <c r="AY94" s="2244"/>
      <c r="AZ94" s="2244"/>
      <c r="BA94" s="2244"/>
      <c r="BB94" s="2244"/>
      <c r="BC94" s="2244"/>
      <c r="BD94" s="2244"/>
      <c r="BE94" s="2273"/>
      <c r="BF94" s="964"/>
      <c r="BG94" s="964"/>
      <c r="BH94" s="964"/>
      <c r="BI94" s="964"/>
      <c r="BJ94" s="964"/>
      <c r="BK94" s="964"/>
      <c r="BL94" s="964"/>
      <c r="BM94" s="964"/>
      <c r="BN94" s="964"/>
      <c r="BO94" s="964"/>
      <c r="BP94" s="964"/>
      <c r="BQ94" s="964"/>
      <c r="BR94" s="964"/>
      <c r="BS94" s="964"/>
      <c r="BT94" s="1469"/>
      <c r="BU94" s="2244"/>
      <c r="BV94" s="2244"/>
      <c r="BW94" s="2244"/>
      <c r="BX94" s="2244"/>
      <c r="BY94" s="2244"/>
      <c r="BZ94" s="2244"/>
      <c r="CA94" s="2244"/>
      <c r="CB94" s="2244"/>
      <c r="CC94" s="2244"/>
      <c r="CD94" s="2244"/>
      <c r="CE94" s="2244"/>
      <c r="CF94" s="2244"/>
      <c r="CG94" s="2244"/>
      <c r="CH94" s="2244"/>
      <c r="CI94" s="2007"/>
      <c r="CJ94" s="2007"/>
      <c r="CK94" s="2007"/>
      <c r="CL94" s="2007"/>
      <c r="CM94" s="2007"/>
      <c r="CN94" s="2007"/>
      <c r="CO94" s="2007"/>
      <c r="CP94" s="2007"/>
      <c r="CQ94" s="2007"/>
      <c r="CR94" s="2007"/>
      <c r="CS94" s="2007"/>
      <c r="CT94" s="2007"/>
      <c r="CU94" s="2007"/>
      <c r="CV94" s="2007"/>
      <c r="CW94" s="2007"/>
      <c r="CX94" s="2007"/>
      <c r="CY94" s="2007"/>
      <c r="CZ94" s="2007"/>
      <c r="DA94" s="2007"/>
      <c r="DB94" s="2007"/>
      <c r="DC94" s="2007"/>
      <c r="DD94" s="2007"/>
      <c r="DE94" s="2007"/>
      <c r="DF94" s="2007"/>
      <c r="DG94" s="2007"/>
      <c r="DH94" s="2007"/>
      <c r="DI94" s="2007"/>
      <c r="DJ94" s="2007"/>
      <c r="DK94" s="2274"/>
      <c r="DL94" s="2274"/>
      <c r="DM94" s="2274"/>
      <c r="DN94" s="2274"/>
      <c r="DO94" s="2274"/>
      <c r="DP94" s="2274"/>
      <c r="DQ94" s="2274"/>
      <c r="DR94" s="2007"/>
      <c r="DS94" s="2007"/>
      <c r="DT94" s="2007"/>
      <c r="DU94" s="2007"/>
      <c r="DV94" s="2007"/>
      <c r="DW94" s="2007"/>
      <c r="DX94" s="2007"/>
      <c r="DY94" s="2007"/>
      <c r="DZ94" s="2007"/>
      <c r="EA94" s="2007"/>
      <c r="EB94" s="2007"/>
      <c r="EC94" s="2007"/>
      <c r="ED94" s="2007"/>
      <c r="EE94" s="2007"/>
      <c r="EF94" s="2007"/>
      <c r="EG94" s="2007"/>
      <c r="EH94" s="1996"/>
      <c r="EI94" s="1997"/>
      <c r="EJ94" s="1998"/>
      <c r="EK94" s="2007"/>
      <c r="EL94" s="2007"/>
      <c r="EM94" s="1986"/>
      <c r="EN94" s="570"/>
      <c r="EO94" s="436"/>
      <c r="EP94" s="1212"/>
      <c r="EQ94" s="1762"/>
    </row>
    <row r="95" spans="1:162" s="37" customFormat="1" ht="16.5" customHeight="1">
      <c r="A95" s="1825"/>
      <c r="B95" s="1976" t="s">
        <v>188</v>
      </c>
      <c r="C95" s="1468" t="s">
        <v>142</v>
      </c>
      <c r="D95" s="2014">
        <v>39.299999999999997</v>
      </c>
      <c r="E95" s="2014">
        <v>39.299999999999997</v>
      </c>
      <c r="F95" s="2015">
        <v>52.120000000000005</v>
      </c>
      <c r="G95" s="2015">
        <f>SUM(H95:U95)</f>
        <v>53.640000000000008</v>
      </c>
      <c r="H95" s="2015">
        <v>14.5</v>
      </c>
      <c r="I95" s="2015">
        <v>15.9</v>
      </c>
      <c r="J95" s="2015">
        <v>8.5</v>
      </c>
      <c r="K95" s="2015">
        <v>1</v>
      </c>
      <c r="L95" s="2015">
        <v>10</v>
      </c>
      <c r="M95" s="2015">
        <v>2.35</v>
      </c>
      <c r="N95" s="2015">
        <v>0.04</v>
      </c>
      <c r="O95" s="2015">
        <v>0.2</v>
      </c>
      <c r="P95" s="2015">
        <v>0.7</v>
      </c>
      <c r="Q95" s="2015"/>
      <c r="R95" s="2015">
        <v>0.45</v>
      </c>
      <c r="S95" s="2015"/>
      <c r="T95" s="2015"/>
      <c r="U95" s="2015"/>
      <c r="V95" s="2015">
        <v>52.12</v>
      </c>
      <c r="W95" s="2015">
        <v>52.12</v>
      </c>
      <c r="X95" s="2421">
        <v>49.93</v>
      </c>
      <c r="Y95" s="2422">
        <f>SUM(Z95:AM95)</f>
        <v>51.830000000000005</v>
      </c>
      <c r="Z95" s="2423">
        <f>13+0.8+1.5</f>
        <v>15.3</v>
      </c>
      <c r="AA95" s="2423">
        <f>15.9-3.71</f>
        <v>12.190000000000001</v>
      </c>
      <c r="AB95" s="2423">
        <f>0.5+8.5</f>
        <v>9</v>
      </c>
      <c r="AC95" s="2423">
        <v>1</v>
      </c>
      <c r="AD95" s="2423">
        <v>10</v>
      </c>
      <c r="AE95" s="2423">
        <v>2.35</v>
      </c>
      <c r="AF95" s="2423">
        <v>0.04</v>
      </c>
      <c r="AG95" s="2423">
        <f>0.6+0.2</f>
        <v>0.8</v>
      </c>
      <c r="AH95" s="2423">
        <v>0.7</v>
      </c>
      <c r="AI95" s="2423"/>
      <c r="AJ95" s="2423">
        <v>0.45</v>
      </c>
      <c r="AK95" s="2423"/>
      <c r="AL95" s="2423"/>
      <c r="AM95" s="2423"/>
      <c r="AN95" s="2422">
        <f>SUM(AO95:BB95)</f>
        <v>51.84</v>
      </c>
      <c r="AO95" s="2049">
        <f>13+0.8+1.5</f>
        <v>15.3</v>
      </c>
      <c r="AP95" s="2049">
        <v>12.2</v>
      </c>
      <c r="AQ95" s="2049">
        <f>0.5+8.5</f>
        <v>9</v>
      </c>
      <c r="AR95" s="2049">
        <v>1</v>
      </c>
      <c r="AS95" s="2049">
        <v>10</v>
      </c>
      <c r="AT95" s="2049">
        <v>2.35</v>
      </c>
      <c r="AU95" s="2049">
        <v>0.04</v>
      </c>
      <c r="AV95" s="2049">
        <f>0.6+0.2</f>
        <v>0.8</v>
      </c>
      <c r="AW95" s="2049">
        <v>0.7</v>
      </c>
      <c r="AX95" s="2049"/>
      <c r="AY95" s="2049">
        <v>0.45</v>
      </c>
      <c r="AZ95" s="2049"/>
      <c r="BA95" s="2049"/>
      <c r="BB95" s="2049"/>
      <c r="BC95" s="2049">
        <v>51.84</v>
      </c>
      <c r="BD95" s="2049">
        <v>54.86</v>
      </c>
      <c r="BE95" s="2422">
        <f>SUM(BF95:BS95)</f>
        <v>54.86</v>
      </c>
      <c r="BF95" s="2049">
        <v>15</v>
      </c>
      <c r="BG95" s="2049">
        <v>15.52</v>
      </c>
      <c r="BH95" s="2049">
        <f>0.5+8.5</f>
        <v>9</v>
      </c>
      <c r="BI95" s="2049">
        <v>1</v>
      </c>
      <c r="BJ95" s="2049">
        <v>10</v>
      </c>
      <c r="BK95" s="2049">
        <v>2.35</v>
      </c>
      <c r="BL95" s="2049">
        <v>0.04</v>
      </c>
      <c r="BM95" s="2049">
        <f>0.6+0.2</f>
        <v>0.8</v>
      </c>
      <c r="BN95" s="2049">
        <v>0.7</v>
      </c>
      <c r="BO95" s="2049"/>
      <c r="BP95" s="2049">
        <v>0.45</v>
      </c>
      <c r="BQ95" s="2049"/>
      <c r="BR95" s="2049"/>
      <c r="BS95" s="2049"/>
      <c r="BT95" s="2422">
        <f>SUM(BU95:CH95)</f>
        <v>54.86</v>
      </c>
      <c r="BU95" s="2049">
        <v>15</v>
      </c>
      <c r="BV95" s="2049">
        <v>15.52</v>
      </c>
      <c r="BW95" s="2049">
        <f>0.5+8.5</f>
        <v>9</v>
      </c>
      <c r="BX95" s="2049">
        <v>1</v>
      </c>
      <c r="BY95" s="2049">
        <v>10</v>
      </c>
      <c r="BZ95" s="2049">
        <v>2.35</v>
      </c>
      <c r="CA95" s="2049">
        <v>0.04</v>
      </c>
      <c r="CB95" s="2049">
        <f>0.6+0.2</f>
        <v>0.8</v>
      </c>
      <c r="CC95" s="2049">
        <v>0.7</v>
      </c>
      <c r="CD95" s="2049"/>
      <c r="CE95" s="2049">
        <v>0.45</v>
      </c>
      <c r="CF95" s="2049"/>
      <c r="CG95" s="2049"/>
      <c r="CH95" s="2049"/>
      <c r="CI95" s="1840">
        <f t="shared" si="130"/>
        <v>105.84603511479835</v>
      </c>
      <c r="CJ95" s="2050">
        <v>54.86</v>
      </c>
      <c r="CK95" s="1840">
        <v>54.86</v>
      </c>
      <c r="CL95" s="1840">
        <v>58.48</v>
      </c>
      <c r="CM95" s="2424">
        <f>SUM(CN95:DA95)</f>
        <v>58.48</v>
      </c>
      <c r="CN95" s="1840">
        <v>15</v>
      </c>
      <c r="CO95" s="1840">
        <v>20.5</v>
      </c>
      <c r="CP95" s="1840">
        <v>7.72</v>
      </c>
      <c r="CQ95" s="1840">
        <v>1</v>
      </c>
      <c r="CR95" s="1840">
        <v>9.8000000000000007</v>
      </c>
      <c r="CS95" s="1840">
        <v>2.35</v>
      </c>
      <c r="CT95" s="2111">
        <v>0.04</v>
      </c>
      <c r="CU95" s="1840">
        <v>0.8</v>
      </c>
      <c r="CV95" s="1840">
        <v>0.47</v>
      </c>
      <c r="CW95" s="1840">
        <v>0</v>
      </c>
      <c r="CX95" s="1840">
        <v>0.45</v>
      </c>
      <c r="CY95" s="1840">
        <v>0.35</v>
      </c>
      <c r="CZ95" s="1840">
        <v>0</v>
      </c>
      <c r="DA95" s="1840">
        <v>0</v>
      </c>
      <c r="DB95" s="2111">
        <v>65.98</v>
      </c>
      <c r="DC95" s="2111">
        <v>65.98</v>
      </c>
      <c r="DD95" s="2424">
        <f>SUM(DE95:DR95)</f>
        <v>65.98</v>
      </c>
      <c r="DE95" s="2425">
        <v>15</v>
      </c>
      <c r="DF95" s="2425">
        <v>20.5</v>
      </c>
      <c r="DG95" s="2425">
        <v>11.9</v>
      </c>
      <c r="DH95" s="2425">
        <v>2</v>
      </c>
      <c r="DI95" s="2426">
        <v>9.89</v>
      </c>
      <c r="DJ95" s="2426">
        <v>2.35</v>
      </c>
      <c r="DK95" s="2426">
        <v>0.75</v>
      </c>
      <c r="DL95" s="2425">
        <v>2.2000000000000002</v>
      </c>
      <c r="DM95" s="2426">
        <v>0.94</v>
      </c>
      <c r="DN95" s="2425"/>
      <c r="DO95" s="2427">
        <v>0.45</v>
      </c>
      <c r="DP95" s="2240"/>
      <c r="DQ95" s="2240"/>
      <c r="DR95" s="2240"/>
      <c r="DS95" s="2424">
        <f>SUM(DT95:EG95)</f>
        <v>65.98</v>
      </c>
      <c r="DT95" s="2240">
        <v>15</v>
      </c>
      <c r="DU95" s="2240">
        <v>20.5</v>
      </c>
      <c r="DV95" s="2240">
        <v>11.9</v>
      </c>
      <c r="DW95" s="2240">
        <v>2</v>
      </c>
      <c r="DX95" s="2240">
        <v>9.89</v>
      </c>
      <c r="DY95" s="2240">
        <v>2.35</v>
      </c>
      <c r="DZ95" s="2240">
        <v>0.75</v>
      </c>
      <c r="EA95" s="2240">
        <v>2.2000000000000002</v>
      </c>
      <c r="EB95" s="2240">
        <v>0.94</v>
      </c>
      <c r="EC95" s="2240"/>
      <c r="ED95" s="2240">
        <v>0.45</v>
      </c>
      <c r="EE95" s="2240"/>
      <c r="EF95" s="2240"/>
      <c r="EG95" s="2240"/>
      <c r="EH95" s="1996">
        <f t="shared" si="147"/>
        <v>112.8248974008208</v>
      </c>
      <c r="EI95" s="1997">
        <f t="shared" si="148"/>
        <v>112.8248974008208</v>
      </c>
      <c r="EJ95" s="1998">
        <f t="shared" si="149"/>
        <v>100</v>
      </c>
      <c r="EK95" s="2428">
        <f>CL95</f>
        <v>58.48</v>
      </c>
      <c r="EL95" s="2428"/>
      <c r="EM95" s="2116"/>
      <c r="EN95" s="578">
        <v>52</v>
      </c>
      <c r="EO95" s="435"/>
      <c r="EP95" s="1210">
        <v>58</v>
      </c>
      <c r="EQ95" s="1764">
        <v>65.98</v>
      </c>
      <c r="ER95" s="378"/>
      <c r="ES95" s="378"/>
    </row>
    <row r="96" spans="1:162" s="37" customFormat="1" ht="20.25" customHeight="1">
      <c r="A96" s="1825"/>
      <c r="B96" s="1976" t="s">
        <v>189</v>
      </c>
      <c r="C96" s="1468" t="s">
        <v>72</v>
      </c>
      <c r="D96" s="2014">
        <v>70</v>
      </c>
      <c r="E96" s="2014">
        <v>142.4</v>
      </c>
      <c r="F96" s="2015">
        <f t="shared" ref="F96:X96" si="150">SUM(F97:F98)</f>
        <v>183.464</v>
      </c>
      <c r="G96" s="2015">
        <f t="shared" si="150"/>
        <v>190.346</v>
      </c>
      <c r="H96" s="2015">
        <f t="shared" si="150"/>
        <v>37.299999999999997</v>
      </c>
      <c r="I96" s="2015">
        <f t="shared" si="150"/>
        <v>26.26</v>
      </c>
      <c r="J96" s="2015">
        <f t="shared" si="150"/>
        <v>10.15</v>
      </c>
      <c r="K96" s="2015">
        <f t="shared" si="150"/>
        <v>14.4</v>
      </c>
      <c r="L96" s="2015">
        <f t="shared" si="150"/>
        <v>31</v>
      </c>
      <c r="M96" s="2015">
        <f t="shared" si="150"/>
        <v>61.29</v>
      </c>
      <c r="N96" s="2015">
        <f t="shared" si="150"/>
        <v>2.056</v>
      </c>
      <c r="O96" s="2015">
        <f t="shared" si="150"/>
        <v>1.28</v>
      </c>
      <c r="P96" s="2015">
        <f t="shared" si="150"/>
        <v>2.98</v>
      </c>
      <c r="Q96" s="2015">
        <f t="shared" si="150"/>
        <v>0</v>
      </c>
      <c r="R96" s="2015">
        <f t="shared" si="150"/>
        <v>1.63</v>
      </c>
      <c r="S96" s="2015">
        <f t="shared" si="150"/>
        <v>0</v>
      </c>
      <c r="T96" s="2015">
        <f t="shared" si="150"/>
        <v>1</v>
      </c>
      <c r="U96" s="2015">
        <f t="shared" si="150"/>
        <v>1</v>
      </c>
      <c r="V96" s="2015">
        <f t="shared" si="150"/>
        <v>115.44</v>
      </c>
      <c r="W96" s="2015">
        <f t="shared" si="150"/>
        <v>115.44</v>
      </c>
      <c r="X96" s="2015">
        <f t="shared" si="150"/>
        <v>147.10000000000002</v>
      </c>
      <c r="Y96" s="2422">
        <f>SUM(Z96:AM96)</f>
        <v>189.56200000000001</v>
      </c>
      <c r="Z96" s="2423">
        <f t="shared" ref="Z96:AG96" si="151">Z97+Z98</f>
        <v>38.42</v>
      </c>
      <c r="AA96" s="2423">
        <f t="shared" si="151"/>
        <v>21.065999999999999</v>
      </c>
      <c r="AB96" s="2423">
        <f t="shared" si="151"/>
        <v>10.6</v>
      </c>
      <c r="AC96" s="2423">
        <f t="shared" si="151"/>
        <v>14.4</v>
      </c>
      <c r="AD96" s="2423">
        <f t="shared" si="151"/>
        <v>31</v>
      </c>
      <c r="AE96" s="2423">
        <f t="shared" si="151"/>
        <v>63.29</v>
      </c>
      <c r="AF96" s="2423">
        <f t="shared" si="151"/>
        <v>2.056</v>
      </c>
      <c r="AG96" s="2423">
        <f t="shared" si="151"/>
        <v>2.12</v>
      </c>
      <c r="AH96" s="2423">
        <f t="shared" ref="AH96:AM96" si="152">AH97+AH98</f>
        <v>2.98</v>
      </c>
      <c r="AI96" s="2423">
        <f t="shared" si="152"/>
        <v>0</v>
      </c>
      <c r="AJ96" s="2423">
        <f t="shared" si="152"/>
        <v>1.63</v>
      </c>
      <c r="AK96" s="2423">
        <f t="shared" si="152"/>
        <v>0</v>
      </c>
      <c r="AL96" s="2423">
        <f t="shared" si="152"/>
        <v>1</v>
      </c>
      <c r="AM96" s="2423">
        <f t="shared" si="152"/>
        <v>1</v>
      </c>
      <c r="AN96" s="2422">
        <f>SUM(AO96:BB96)</f>
        <v>194.07599999999999</v>
      </c>
      <c r="AO96" s="2049">
        <f>AO97+AO98</f>
        <v>39.92</v>
      </c>
      <c r="AP96" s="2049">
        <f t="shared" ref="AP96:AU96" si="153">AP97+AP98</f>
        <v>21.08</v>
      </c>
      <c r="AQ96" s="2049">
        <f>AQ97+AQ98</f>
        <v>10.6</v>
      </c>
      <c r="AR96" s="2049">
        <f t="shared" si="153"/>
        <v>15.4</v>
      </c>
      <c r="AS96" s="2049">
        <f t="shared" si="153"/>
        <v>32</v>
      </c>
      <c r="AT96" s="2049">
        <f t="shared" si="153"/>
        <v>64.289999999999992</v>
      </c>
      <c r="AU96" s="2049">
        <f t="shared" si="153"/>
        <v>2.056</v>
      </c>
      <c r="AV96" s="2049">
        <f>AV97+AV98</f>
        <v>2.12</v>
      </c>
      <c r="AW96" s="2049">
        <f t="shared" ref="AW96:BB96" si="154">AW97+AW98</f>
        <v>2.98</v>
      </c>
      <c r="AX96" s="2049">
        <f t="shared" si="154"/>
        <v>0</v>
      </c>
      <c r="AY96" s="2049">
        <f t="shared" si="154"/>
        <v>1.63</v>
      </c>
      <c r="AZ96" s="2049">
        <f t="shared" si="154"/>
        <v>0</v>
      </c>
      <c r="BA96" s="2049">
        <f t="shared" si="154"/>
        <v>1</v>
      </c>
      <c r="BB96" s="2049">
        <f t="shared" si="154"/>
        <v>1</v>
      </c>
      <c r="BC96" s="2429">
        <f>BC97+BC98</f>
        <v>189.846</v>
      </c>
      <c r="BD96" s="2049">
        <v>190.11799999999999</v>
      </c>
      <c r="BE96" s="2422">
        <f>SUM(BF96:BS96)</f>
        <v>196.60400000000001</v>
      </c>
      <c r="BF96" s="2423">
        <f t="shared" ref="BF96:BM96" si="155">BF97+BF98</f>
        <v>36.5</v>
      </c>
      <c r="BG96" s="2423">
        <f t="shared" si="155"/>
        <v>25.327999999999999</v>
      </c>
      <c r="BH96" s="2423">
        <f t="shared" si="155"/>
        <v>10.399999999999999</v>
      </c>
      <c r="BI96" s="2423">
        <f t="shared" si="155"/>
        <v>15.4</v>
      </c>
      <c r="BJ96" s="2423">
        <f t="shared" si="155"/>
        <v>33</v>
      </c>
      <c r="BK96" s="2423">
        <f t="shared" si="155"/>
        <v>65.789999999999992</v>
      </c>
      <c r="BL96" s="2423">
        <f t="shared" si="155"/>
        <v>1.6560000000000001</v>
      </c>
      <c r="BM96" s="2423">
        <f t="shared" si="155"/>
        <v>2.12</v>
      </c>
      <c r="BN96" s="2423">
        <f t="shared" ref="BN96:BS96" si="156">BN97+BN98</f>
        <v>2.78</v>
      </c>
      <c r="BO96" s="2423">
        <f t="shared" si="156"/>
        <v>0</v>
      </c>
      <c r="BP96" s="2423">
        <f t="shared" si="156"/>
        <v>1.63</v>
      </c>
      <c r="BQ96" s="2423">
        <f t="shared" si="156"/>
        <v>0</v>
      </c>
      <c r="BR96" s="2423">
        <f t="shared" si="156"/>
        <v>1</v>
      </c>
      <c r="BS96" s="2423">
        <f t="shared" si="156"/>
        <v>1</v>
      </c>
      <c r="BT96" s="2430">
        <f>SUM(BU96:CH96)</f>
        <v>199.006</v>
      </c>
      <c r="BU96" s="2049">
        <f>BU97+BU98</f>
        <v>27.3</v>
      </c>
      <c r="BV96" s="2049">
        <f t="shared" ref="BV96:CH96" si="157">BV97+BV98</f>
        <v>30.12</v>
      </c>
      <c r="BW96" s="2049">
        <f t="shared" si="157"/>
        <v>22.779999999999998</v>
      </c>
      <c r="BX96" s="2049">
        <f t="shared" si="157"/>
        <v>7.3</v>
      </c>
      <c r="BY96" s="2049">
        <f t="shared" si="157"/>
        <v>32.28</v>
      </c>
      <c r="BZ96" s="2049">
        <f t="shared" si="157"/>
        <v>68.789999999999992</v>
      </c>
      <c r="CA96" s="2049">
        <f t="shared" si="157"/>
        <v>1.6560000000000001</v>
      </c>
      <c r="CB96" s="2049">
        <f t="shared" si="157"/>
        <v>2</v>
      </c>
      <c r="CC96" s="2049">
        <f t="shared" si="157"/>
        <v>2.58</v>
      </c>
      <c r="CD96" s="2049">
        <f t="shared" si="157"/>
        <v>0</v>
      </c>
      <c r="CE96" s="2049">
        <f t="shared" si="157"/>
        <v>1.7</v>
      </c>
      <c r="CF96" s="2049">
        <f t="shared" si="157"/>
        <v>0</v>
      </c>
      <c r="CG96" s="2049">
        <f t="shared" si="157"/>
        <v>1.5</v>
      </c>
      <c r="CH96" s="2049">
        <f t="shared" si="157"/>
        <v>1</v>
      </c>
      <c r="CI96" s="1840">
        <f t="shared" si="130"/>
        <v>103.71487956446967</v>
      </c>
      <c r="CJ96" s="2430">
        <f>CJ97+CJ98</f>
        <v>192.506</v>
      </c>
      <c r="CK96" s="2430">
        <f>CK97+CK98</f>
        <v>192.506</v>
      </c>
      <c r="CL96" s="2430">
        <f>CL97+CL98</f>
        <v>199.006</v>
      </c>
      <c r="CM96" s="2430">
        <f>CM97+CM98</f>
        <v>199.98</v>
      </c>
      <c r="CN96" s="2422">
        <f t="shared" ref="CN96:DC96" si="158">CN97+CN98</f>
        <v>24</v>
      </c>
      <c r="CO96" s="2422">
        <f t="shared" si="158"/>
        <v>24</v>
      </c>
      <c r="CP96" s="2422">
        <f t="shared" si="158"/>
        <v>14</v>
      </c>
      <c r="CQ96" s="2422">
        <f t="shared" si="158"/>
        <v>7</v>
      </c>
      <c r="CR96" s="2422">
        <f t="shared" si="158"/>
        <v>21</v>
      </c>
      <c r="CS96" s="2422">
        <f t="shared" si="158"/>
        <v>101</v>
      </c>
      <c r="CT96" s="2422">
        <f t="shared" si="158"/>
        <v>1</v>
      </c>
      <c r="CU96" s="2422">
        <f t="shared" si="158"/>
        <v>2</v>
      </c>
      <c r="CV96" s="2422">
        <f t="shared" si="158"/>
        <v>1.98</v>
      </c>
      <c r="CW96" s="2422">
        <f t="shared" si="158"/>
        <v>0</v>
      </c>
      <c r="CX96" s="2422">
        <f t="shared" si="158"/>
        <v>2</v>
      </c>
      <c r="CY96" s="2422">
        <f t="shared" si="158"/>
        <v>0</v>
      </c>
      <c r="CZ96" s="2422">
        <f t="shared" si="158"/>
        <v>1</v>
      </c>
      <c r="DA96" s="2422">
        <f t="shared" si="158"/>
        <v>1</v>
      </c>
      <c r="DB96" s="2422">
        <f t="shared" si="158"/>
        <v>188.49999999999997</v>
      </c>
      <c r="DC96" s="2422">
        <f t="shared" si="158"/>
        <v>188.49999999999997</v>
      </c>
      <c r="DD96" s="2430">
        <f>DD97+DD98</f>
        <v>201.98</v>
      </c>
      <c r="DE96" s="2431">
        <f t="shared" ref="DE96:DR96" si="159">DE97+DE98</f>
        <v>24</v>
      </c>
      <c r="DF96" s="2431">
        <f t="shared" si="159"/>
        <v>25</v>
      </c>
      <c r="DG96" s="2431">
        <f t="shared" si="159"/>
        <v>15</v>
      </c>
      <c r="DH96" s="2431">
        <f t="shared" si="159"/>
        <v>7</v>
      </c>
      <c r="DI96" s="2431">
        <f t="shared" si="159"/>
        <v>21</v>
      </c>
      <c r="DJ96" s="2431">
        <f t="shared" si="159"/>
        <v>101</v>
      </c>
      <c r="DK96" s="2431">
        <f t="shared" si="159"/>
        <v>1</v>
      </c>
      <c r="DL96" s="2431">
        <f t="shared" si="159"/>
        <v>2</v>
      </c>
      <c r="DM96" s="2431">
        <f t="shared" si="159"/>
        <v>1.98</v>
      </c>
      <c r="DN96" s="2431">
        <f t="shared" si="159"/>
        <v>0</v>
      </c>
      <c r="DO96" s="2431">
        <f t="shared" si="159"/>
        <v>2</v>
      </c>
      <c r="DP96" s="2431">
        <f t="shared" si="159"/>
        <v>0</v>
      </c>
      <c r="DQ96" s="2431">
        <f t="shared" si="159"/>
        <v>1</v>
      </c>
      <c r="DR96" s="2431">
        <f t="shared" si="159"/>
        <v>1</v>
      </c>
      <c r="DS96" s="2430">
        <f>DS97+DS98</f>
        <v>202.99999999999997</v>
      </c>
      <c r="DT96" s="2431">
        <v>26</v>
      </c>
      <c r="DU96" s="2431">
        <v>26.3</v>
      </c>
      <c r="DV96" s="2431">
        <v>15.5</v>
      </c>
      <c r="DW96" s="2431">
        <v>6.5</v>
      </c>
      <c r="DX96" s="2431">
        <v>22</v>
      </c>
      <c r="DY96" s="2431">
        <v>101</v>
      </c>
      <c r="DZ96" s="2431">
        <v>0.7</v>
      </c>
      <c r="EA96" s="2431">
        <v>1.5</v>
      </c>
      <c r="EB96" s="2431">
        <v>1.4</v>
      </c>
      <c r="EC96" s="2431">
        <v>0</v>
      </c>
      <c r="ED96" s="2431">
        <v>1.4</v>
      </c>
      <c r="EE96" s="2431">
        <v>0</v>
      </c>
      <c r="EF96" s="2431">
        <v>0.7</v>
      </c>
      <c r="EG96" s="2431"/>
      <c r="EH96" s="1996">
        <f t="shared" si="147"/>
        <v>101.49442730369938</v>
      </c>
      <c r="EI96" s="1997">
        <f t="shared" si="148"/>
        <v>101.00010001000101</v>
      </c>
      <c r="EJ96" s="1998">
        <f t="shared" si="149"/>
        <v>100.50500049509851</v>
      </c>
      <c r="EK96" s="2430">
        <f>EK97+EK98</f>
        <v>200.12</v>
      </c>
      <c r="EL96" s="2430"/>
      <c r="EM96" s="2432"/>
      <c r="EN96" s="578">
        <v>190</v>
      </c>
      <c r="EO96" s="436"/>
      <c r="EP96" s="1210">
        <v>200</v>
      </c>
      <c r="EQ96" s="1762">
        <v>130</v>
      </c>
      <c r="ET96" s="883"/>
      <c r="FE96" s="907"/>
    </row>
    <row r="97" spans="1:159" s="171" customFormat="1" ht="21" customHeight="1">
      <c r="A97" s="2191"/>
      <c r="B97" s="2306" t="s">
        <v>190</v>
      </c>
      <c r="C97" s="2307" t="s">
        <v>72</v>
      </c>
      <c r="D97" s="2282">
        <v>30</v>
      </c>
      <c r="E97" s="2282">
        <v>89.2</v>
      </c>
      <c r="F97" s="2433">
        <v>110.76399999999998</v>
      </c>
      <c r="G97" s="2433">
        <f>SUM(H97:U97)</f>
        <v>113.846</v>
      </c>
      <c r="H97" s="2433">
        <v>20.3</v>
      </c>
      <c r="I97" s="2433">
        <v>22.26</v>
      </c>
      <c r="J97" s="2433">
        <v>7.65</v>
      </c>
      <c r="K97" s="2433">
        <v>1.4</v>
      </c>
      <c r="L97" s="2433">
        <v>14</v>
      </c>
      <c r="M97" s="2433">
        <v>46.29</v>
      </c>
      <c r="N97" s="2433">
        <v>5.6000000000000001E-2</v>
      </c>
      <c r="O97" s="2433">
        <v>0.28000000000000003</v>
      </c>
      <c r="P97" s="2433">
        <v>0.98</v>
      </c>
      <c r="Q97" s="2433">
        <v>0</v>
      </c>
      <c r="R97" s="2433">
        <v>0.63</v>
      </c>
      <c r="S97" s="2433">
        <v>0</v>
      </c>
      <c r="T97" s="2433"/>
      <c r="U97" s="2433"/>
      <c r="V97" s="2433">
        <v>65.44</v>
      </c>
      <c r="W97" s="2433">
        <v>65.44</v>
      </c>
      <c r="X97" s="2434">
        <v>87.9</v>
      </c>
      <c r="Y97" s="2435">
        <f>SUM(Z97:AM97)</f>
        <v>113.062</v>
      </c>
      <c r="Z97" s="2436">
        <f>Z95*1.4</f>
        <v>21.419999999999998</v>
      </c>
      <c r="AA97" s="2436">
        <f>AA95*1.4</f>
        <v>17.065999999999999</v>
      </c>
      <c r="AB97" s="2436">
        <f>AB95*0.9</f>
        <v>8.1</v>
      </c>
      <c r="AC97" s="2436">
        <f>AC95*1.4</f>
        <v>1.4</v>
      </c>
      <c r="AD97" s="2436">
        <f>AD95*1.4</f>
        <v>14</v>
      </c>
      <c r="AE97" s="2436">
        <f>AE95*1.4+45</f>
        <v>48.29</v>
      </c>
      <c r="AF97" s="2436">
        <f t="shared" ref="AF97:AM97" si="160">AF95*1.4</f>
        <v>5.5999999999999994E-2</v>
      </c>
      <c r="AG97" s="2436">
        <f t="shared" si="160"/>
        <v>1.1199999999999999</v>
      </c>
      <c r="AH97" s="2436">
        <f t="shared" si="160"/>
        <v>0.97999999999999987</v>
      </c>
      <c r="AI97" s="2436">
        <f t="shared" si="160"/>
        <v>0</v>
      </c>
      <c r="AJ97" s="2436">
        <f t="shared" si="160"/>
        <v>0.63</v>
      </c>
      <c r="AK97" s="2436">
        <f t="shared" si="160"/>
        <v>0</v>
      </c>
      <c r="AL97" s="2436">
        <f t="shared" si="160"/>
        <v>0</v>
      </c>
      <c r="AM97" s="2436">
        <f t="shared" si="160"/>
        <v>0</v>
      </c>
      <c r="AN97" s="2435">
        <f>SUM(AO97:BB97)</f>
        <v>113.07599999999999</v>
      </c>
      <c r="AO97" s="2437">
        <f>AO95*1.4</f>
        <v>21.419999999999998</v>
      </c>
      <c r="AP97" s="2437">
        <f>AP95*1.4</f>
        <v>17.079999999999998</v>
      </c>
      <c r="AQ97" s="2437">
        <f>AQ95*0.9</f>
        <v>8.1</v>
      </c>
      <c r="AR97" s="2437">
        <f>AR95*1.4</f>
        <v>1.4</v>
      </c>
      <c r="AS97" s="2437">
        <f>AS95*1.4</f>
        <v>14</v>
      </c>
      <c r="AT97" s="2437">
        <f>AT95*1.4+45</f>
        <v>48.29</v>
      </c>
      <c r="AU97" s="2437">
        <f t="shared" ref="AU97:BB97" si="161">AU95*1.4</f>
        <v>5.5999999999999994E-2</v>
      </c>
      <c r="AV97" s="2437">
        <f t="shared" si="161"/>
        <v>1.1199999999999999</v>
      </c>
      <c r="AW97" s="2437">
        <f t="shared" si="161"/>
        <v>0.97999999999999987</v>
      </c>
      <c r="AX97" s="2437">
        <f t="shared" si="161"/>
        <v>0</v>
      </c>
      <c r="AY97" s="2437">
        <f t="shared" si="161"/>
        <v>0.63</v>
      </c>
      <c r="AZ97" s="2437">
        <f t="shared" si="161"/>
        <v>0</v>
      </c>
      <c r="BA97" s="2437">
        <f t="shared" si="161"/>
        <v>0</v>
      </c>
      <c r="BB97" s="2437">
        <f t="shared" si="161"/>
        <v>0</v>
      </c>
      <c r="BC97" s="2438">
        <v>111.54599999999999</v>
      </c>
      <c r="BD97" s="2437">
        <v>110.818</v>
      </c>
      <c r="BE97" s="2435">
        <f>SUM(BF97:BS97)</f>
        <v>116.304</v>
      </c>
      <c r="BF97" s="2437">
        <f>BF95*1.3</f>
        <v>19.5</v>
      </c>
      <c r="BG97" s="2437">
        <f>BG95*1.4</f>
        <v>21.727999999999998</v>
      </c>
      <c r="BH97" s="2437">
        <f>BH95*0.9</f>
        <v>8.1</v>
      </c>
      <c r="BI97" s="2437">
        <f>BI95*1.4</f>
        <v>1.4</v>
      </c>
      <c r="BJ97" s="2437">
        <f>BJ95*1.4</f>
        <v>14</v>
      </c>
      <c r="BK97" s="2437">
        <f>BK95*1.4+45.5</f>
        <v>48.79</v>
      </c>
      <c r="BL97" s="2437">
        <f t="shared" ref="BL97:BS97" si="162">BL95*1.4</f>
        <v>5.5999999999999994E-2</v>
      </c>
      <c r="BM97" s="2437">
        <f t="shared" si="162"/>
        <v>1.1199999999999999</v>
      </c>
      <c r="BN97" s="2437">
        <f t="shared" si="162"/>
        <v>0.97999999999999987</v>
      </c>
      <c r="BO97" s="2437">
        <f t="shared" si="162"/>
        <v>0</v>
      </c>
      <c r="BP97" s="2437">
        <f t="shared" si="162"/>
        <v>0.63</v>
      </c>
      <c r="BQ97" s="2437">
        <f t="shared" si="162"/>
        <v>0</v>
      </c>
      <c r="BR97" s="2437">
        <f t="shared" si="162"/>
        <v>0</v>
      </c>
      <c r="BS97" s="2437">
        <f t="shared" si="162"/>
        <v>0</v>
      </c>
      <c r="BT97" s="2439">
        <f>SUM(BU97:CH97)</f>
        <v>155.006</v>
      </c>
      <c r="BU97" s="2437">
        <v>20.3</v>
      </c>
      <c r="BV97" s="2437">
        <v>27.02</v>
      </c>
      <c r="BW97" s="2437">
        <v>20.58</v>
      </c>
      <c r="BX97" s="2437">
        <v>1.3</v>
      </c>
      <c r="BY97" s="2437">
        <v>23.28</v>
      </c>
      <c r="BZ97" s="2437">
        <f>2+57.79</f>
        <v>59.79</v>
      </c>
      <c r="CA97" s="2437">
        <v>5.5999999999999994E-2</v>
      </c>
      <c r="CB97" s="2437">
        <v>1</v>
      </c>
      <c r="CC97" s="2437">
        <v>0.97999999999999987</v>
      </c>
      <c r="CD97" s="2437">
        <v>0</v>
      </c>
      <c r="CE97" s="2437">
        <v>0.7</v>
      </c>
      <c r="CF97" s="2437">
        <v>0</v>
      </c>
      <c r="CG97" s="2437">
        <v>0</v>
      </c>
      <c r="CH97" s="2437">
        <v>0</v>
      </c>
      <c r="CI97" s="2413">
        <f t="shared" si="130"/>
        <v>102.8674532557358</v>
      </c>
      <c r="CJ97" s="2195">
        <v>150.006</v>
      </c>
      <c r="CK97" s="2414">
        <v>150.006</v>
      </c>
      <c r="CL97" s="2414">
        <v>155.006</v>
      </c>
      <c r="CM97" s="2440">
        <f>SUM(CN97:DA97)</f>
        <v>164.98</v>
      </c>
      <c r="CN97" s="2441">
        <v>21</v>
      </c>
      <c r="CO97" s="2441">
        <v>21</v>
      </c>
      <c r="CP97" s="2441">
        <v>12</v>
      </c>
      <c r="CQ97" s="2441">
        <v>1</v>
      </c>
      <c r="CR97" s="2441">
        <v>14</v>
      </c>
      <c r="CS97" s="2441">
        <v>93</v>
      </c>
      <c r="CT97" s="2441">
        <v>0</v>
      </c>
      <c r="CU97" s="2441">
        <v>1</v>
      </c>
      <c r="CV97" s="2441">
        <v>0.97999999999999987</v>
      </c>
      <c r="CW97" s="2441">
        <v>0</v>
      </c>
      <c r="CX97" s="2441">
        <v>1</v>
      </c>
      <c r="CY97" s="2441">
        <v>0</v>
      </c>
      <c r="CZ97" s="2441">
        <v>0</v>
      </c>
      <c r="DA97" s="2441">
        <v>0</v>
      </c>
      <c r="DB97" s="2441">
        <v>159.59999999999997</v>
      </c>
      <c r="DC97" s="2441">
        <v>159.59999999999997</v>
      </c>
      <c r="DD97" s="2440">
        <f>SUM(DE97:DR97)</f>
        <v>166.98</v>
      </c>
      <c r="DE97" s="2441">
        <v>21</v>
      </c>
      <c r="DF97" s="2441">
        <v>22</v>
      </c>
      <c r="DG97" s="2441">
        <v>13</v>
      </c>
      <c r="DH97" s="2441">
        <v>1</v>
      </c>
      <c r="DI97" s="2441">
        <v>14</v>
      </c>
      <c r="DJ97" s="2441">
        <v>93</v>
      </c>
      <c r="DK97" s="2441">
        <v>0</v>
      </c>
      <c r="DL97" s="2441">
        <v>1</v>
      </c>
      <c r="DM97" s="2441">
        <v>0.97999999999999987</v>
      </c>
      <c r="DN97" s="2441">
        <v>0</v>
      </c>
      <c r="DO97" s="2441">
        <v>1</v>
      </c>
      <c r="DP97" s="2441">
        <v>0</v>
      </c>
      <c r="DQ97" s="2441">
        <v>0</v>
      </c>
      <c r="DR97" s="2441">
        <v>0</v>
      </c>
      <c r="DS97" s="2440">
        <f>SUM(DT97:EG97)</f>
        <v>172.89999999999998</v>
      </c>
      <c r="DT97" s="2441">
        <v>23</v>
      </c>
      <c r="DU97" s="2441">
        <v>23.3</v>
      </c>
      <c r="DV97" s="2441">
        <v>13.5</v>
      </c>
      <c r="DW97" s="2441">
        <v>1</v>
      </c>
      <c r="DX97" s="2441">
        <v>16</v>
      </c>
      <c r="DY97" s="2441">
        <v>94</v>
      </c>
      <c r="DZ97" s="2441">
        <v>0</v>
      </c>
      <c r="EA97" s="2441">
        <v>0.7</v>
      </c>
      <c r="EB97" s="2441">
        <v>0.7</v>
      </c>
      <c r="EC97" s="2441">
        <v>0</v>
      </c>
      <c r="ED97" s="2441">
        <v>0.7</v>
      </c>
      <c r="EE97" s="2441">
        <v>0</v>
      </c>
      <c r="EF97" s="2441">
        <v>0</v>
      </c>
      <c r="EG97" s="2441"/>
      <c r="EH97" s="1996">
        <f t="shared" si="147"/>
        <v>107.72486226339625</v>
      </c>
      <c r="EI97" s="1997">
        <f t="shared" si="148"/>
        <v>101.2122681537156</v>
      </c>
      <c r="EJ97" s="1998">
        <f t="shared" si="149"/>
        <v>103.5453347706312</v>
      </c>
      <c r="EK97" s="2442">
        <v>155.61000000000001</v>
      </c>
      <c r="EL97" s="2442"/>
      <c r="EM97" s="2420"/>
      <c r="EN97" s="851">
        <v>155</v>
      </c>
      <c r="EO97" s="436"/>
      <c r="EP97" s="1227">
        <v>165</v>
      </c>
      <c r="EQ97" s="1770">
        <v>105</v>
      </c>
    </row>
    <row r="98" spans="1:159" s="171" customFormat="1" ht="21" customHeight="1">
      <c r="A98" s="2191"/>
      <c r="B98" s="2306" t="s">
        <v>191</v>
      </c>
      <c r="C98" s="2307" t="s">
        <v>72</v>
      </c>
      <c r="D98" s="2282">
        <v>40</v>
      </c>
      <c r="E98" s="2282">
        <v>53.2</v>
      </c>
      <c r="F98" s="2433">
        <v>72.7</v>
      </c>
      <c r="G98" s="2433">
        <f>SUM(H98:U98)</f>
        <v>76.5</v>
      </c>
      <c r="H98" s="2433">
        <v>17</v>
      </c>
      <c r="I98" s="2433">
        <v>4</v>
      </c>
      <c r="J98" s="2433">
        <v>2.5</v>
      </c>
      <c r="K98" s="2433">
        <v>13</v>
      </c>
      <c r="L98" s="2433">
        <v>17</v>
      </c>
      <c r="M98" s="2433">
        <v>15</v>
      </c>
      <c r="N98" s="2433">
        <v>2</v>
      </c>
      <c r="O98" s="2433">
        <v>1</v>
      </c>
      <c r="P98" s="2433">
        <v>2</v>
      </c>
      <c r="Q98" s="2433"/>
      <c r="R98" s="2433">
        <v>1</v>
      </c>
      <c r="S98" s="2433"/>
      <c r="T98" s="2433">
        <v>1</v>
      </c>
      <c r="U98" s="2433">
        <v>1</v>
      </c>
      <c r="V98" s="2433">
        <v>50</v>
      </c>
      <c r="W98" s="2433">
        <v>50</v>
      </c>
      <c r="X98" s="2434">
        <v>59.2</v>
      </c>
      <c r="Y98" s="2435">
        <f>SUM(Z98:AM98)</f>
        <v>76.5</v>
      </c>
      <c r="Z98" s="2436">
        <v>17</v>
      </c>
      <c r="AA98" s="2436">
        <v>4</v>
      </c>
      <c r="AB98" s="2436">
        <v>2.5</v>
      </c>
      <c r="AC98" s="2436">
        <v>13</v>
      </c>
      <c r="AD98" s="2436">
        <v>17</v>
      </c>
      <c r="AE98" s="2436">
        <v>15</v>
      </c>
      <c r="AF98" s="2436">
        <v>2</v>
      </c>
      <c r="AG98" s="2436">
        <v>1</v>
      </c>
      <c r="AH98" s="2436">
        <v>2</v>
      </c>
      <c r="AI98" s="2436"/>
      <c r="AJ98" s="2436">
        <v>1</v>
      </c>
      <c r="AK98" s="2436"/>
      <c r="AL98" s="2436">
        <v>1</v>
      </c>
      <c r="AM98" s="2436">
        <v>1</v>
      </c>
      <c r="AN98" s="2435">
        <f>SUM(AO98:BB98)</f>
        <v>81</v>
      </c>
      <c r="AO98" s="2437">
        <v>18.5</v>
      </c>
      <c r="AP98" s="2437">
        <v>4</v>
      </c>
      <c r="AQ98" s="2437">
        <v>2.5</v>
      </c>
      <c r="AR98" s="2437">
        <v>14</v>
      </c>
      <c r="AS98" s="2437">
        <v>18</v>
      </c>
      <c r="AT98" s="2437">
        <v>16</v>
      </c>
      <c r="AU98" s="2437">
        <v>2</v>
      </c>
      <c r="AV98" s="2437">
        <v>1</v>
      </c>
      <c r="AW98" s="2437">
        <v>2</v>
      </c>
      <c r="AX98" s="2437"/>
      <c r="AY98" s="2437">
        <v>1</v>
      </c>
      <c r="AZ98" s="2437"/>
      <c r="BA98" s="2437">
        <v>1</v>
      </c>
      <c r="BB98" s="2437">
        <v>1</v>
      </c>
      <c r="BC98" s="2438">
        <v>78.3</v>
      </c>
      <c r="BD98" s="2437">
        <v>79.3</v>
      </c>
      <c r="BE98" s="2435">
        <f>SUM(BF98:BS98)</f>
        <v>80.3</v>
      </c>
      <c r="BF98" s="2437">
        <v>17</v>
      </c>
      <c r="BG98" s="2437">
        <v>3.6</v>
      </c>
      <c r="BH98" s="2437">
        <v>2.2999999999999998</v>
      </c>
      <c r="BI98" s="2437">
        <v>14</v>
      </c>
      <c r="BJ98" s="2437">
        <v>19</v>
      </c>
      <c r="BK98" s="2437">
        <v>17</v>
      </c>
      <c r="BL98" s="2437">
        <v>1.6</v>
      </c>
      <c r="BM98" s="2437">
        <v>1</v>
      </c>
      <c r="BN98" s="2437">
        <v>1.8</v>
      </c>
      <c r="BO98" s="2437"/>
      <c r="BP98" s="2437">
        <v>1</v>
      </c>
      <c r="BQ98" s="2437"/>
      <c r="BR98" s="2437">
        <v>1</v>
      </c>
      <c r="BS98" s="2437">
        <v>1</v>
      </c>
      <c r="BT98" s="2443">
        <f>SUM(BU98:CH98)</f>
        <v>44</v>
      </c>
      <c r="BU98" s="2437">
        <v>7</v>
      </c>
      <c r="BV98" s="2437">
        <v>3.1</v>
      </c>
      <c r="BW98" s="2437">
        <v>2.2000000000000002</v>
      </c>
      <c r="BX98" s="2437">
        <v>6</v>
      </c>
      <c r="BY98" s="2437">
        <v>9</v>
      </c>
      <c r="BZ98" s="2437">
        <v>9</v>
      </c>
      <c r="CA98" s="2437">
        <v>1.6</v>
      </c>
      <c r="CB98" s="2437">
        <v>1</v>
      </c>
      <c r="CC98" s="2437">
        <v>1.6</v>
      </c>
      <c r="CD98" s="2437"/>
      <c r="CE98" s="2437">
        <v>1</v>
      </c>
      <c r="CF98" s="2437"/>
      <c r="CG98" s="2437">
        <v>1.5</v>
      </c>
      <c r="CH98" s="2437">
        <v>1</v>
      </c>
      <c r="CI98" s="2413">
        <f t="shared" si="130"/>
        <v>104.96732026143791</v>
      </c>
      <c r="CJ98" s="2195">
        <v>42.5</v>
      </c>
      <c r="CK98" s="2414">
        <v>42.5</v>
      </c>
      <c r="CL98" s="2414">
        <v>44</v>
      </c>
      <c r="CM98" s="2440">
        <f>SUM(CN98:DA98)</f>
        <v>35</v>
      </c>
      <c r="CN98" s="2441">
        <v>3</v>
      </c>
      <c r="CO98" s="2441">
        <v>3</v>
      </c>
      <c r="CP98" s="2441">
        <v>2</v>
      </c>
      <c r="CQ98" s="2441">
        <v>6</v>
      </c>
      <c r="CR98" s="2441">
        <v>7</v>
      </c>
      <c r="CS98" s="2441">
        <v>8</v>
      </c>
      <c r="CT98" s="2441">
        <v>1</v>
      </c>
      <c r="CU98" s="2441">
        <v>1</v>
      </c>
      <c r="CV98" s="2441">
        <v>1</v>
      </c>
      <c r="CW98" s="2441"/>
      <c r="CX98" s="2441">
        <v>1</v>
      </c>
      <c r="CY98" s="2441"/>
      <c r="CZ98" s="2441">
        <v>1</v>
      </c>
      <c r="DA98" s="2441">
        <v>1</v>
      </c>
      <c r="DB98" s="2441">
        <v>28.9</v>
      </c>
      <c r="DC98" s="2441">
        <v>28.9</v>
      </c>
      <c r="DD98" s="2440">
        <f>SUM(DE98:DR98)</f>
        <v>35</v>
      </c>
      <c r="DE98" s="2441">
        <v>3</v>
      </c>
      <c r="DF98" s="2441">
        <v>3</v>
      </c>
      <c r="DG98" s="2441">
        <v>2</v>
      </c>
      <c r="DH98" s="2441">
        <v>6</v>
      </c>
      <c r="DI98" s="2441">
        <v>7</v>
      </c>
      <c r="DJ98" s="2441">
        <v>8</v>
      </c>
      <c r="DK98" s="2441">
        <v>1</v>
      </c>
      <c r="DL98" s="2441">
        <v>1</v>
      </c>
      <c r="DM98" s="2441">
        <v>1</v>
      </c>
      <c r="DN98" s="2441"/>
      <c r="DO98" s="2441">
        <v>1</v>
      </c>
      <c r="DP98" s="2441"/>
      <c r="DQ98" s="2441">
        <v>1</v>
      </c>
      <c r="DR98" s="2441">
        <v>1</v>
      </c>
      <c r="DS98" s="2440">
        <f>SUM(DT98:EG98)</f>
        <v>30.099999999999998</v>
      </c>
      <c r="DT98" s="2441">
        <v>3</v>
      </c>
      <c r="DU98" s="2441">
        <v>3</v>
      </c>
      <c r="DV98" s="2441">
        <v>2</v>
      </c>
      <c r="DW98" s="2441">
        <v>5.5</v>
      </c>
      <c r="DX98" s="2441">
        <v>6</v>
      </c>
      <c r="DY98" s="2441">
        <v>7</v>
      </c>
      <c r="DZ98" s="2441">
        <v>0.7</v>
      </c>
      <c r="EA98" s="2441">
        <v>0.8</v>
      </c>
      <c r="EB98" s="2441">
        <v>0.7</v>
      </c>
      <c r="EC98" s="2441"/>
      <c r="ED98" s="2441">
        <v>0.7</v>
      </c>
      <c r="EE98" s="2441"/>
      <c r="EF98" s="2441">
        <v>0.7</v>
      </c>
      <c r="EG98" s="2441"/>
      <c r="EH98" s="1996">
        <f t="shared" si="147"/>
        <v>79.545454545454547</v>
      </c>
      <c r="EI98" s="1997">
        <f t="shared" si="148"/>
        <v>100</v>
      </c>
      <c r="EJ98" s="1998">
        <f t="shared" si="149"/>
        <v>86</v>
      </c>
      <c r="EK98" s="2442">
        <v>44.51</v>
      </c>
      <c r="EL98" s="2442"/>
      <c r="EM98" s="2420"/>
      <c r="EN98" s="852">
        <v>35</v>
      </c>
      <c r="EO98" s="436"/>
      <c r="EP98" s="1227">
        <v>35</v>
      </c>
      <c r="EQ98" s="1770">
        <v>25</v>
      </c>
    </row>
    <row r="99" spans="1:159" s="171" customFormat="1" ht="20.25" hidden="1" customHeight="1">
      <c r="A99" s="2191"/>
      <c r="B99" s="2306" t="s">
        <v>192</v>
      </c>
      <c r="C99" s="2307" t="s">
        <v>72</v>
      </c>
      <c r="D99" s="2308">
        <v>30</v>
      </c>
      <c r="E99" s="2308">
        <v>89.2</v>
      </c>
      <c r="F99" s="2309"/>
      <c r="G99" s="2444"/>
      <c r="H99" s="2444"/>
      <c r="I99" s="2444"/>
      <c r="J99" s="2444"/>
      <c r="K99" s="2444"/>
      <c r="L99" s="2444"/>
      <c r="M99" s="2444"/>
      <c r="N99" s="2444"/>
      <c r="O99" s="2444"/>
      <c r="P99" s="2444"/>
      <c r="Q99" s="2444"/>
      <c r="R99" s="2444"/>
      <c r="S99" s="2444"/>
      <c r="T99" s="2444"/>
      <c r="U99" s="2444"/>
      <c r="V99" s="2444"/>
      <c r="W99" s="2444"/>
      <c r="X99" s="2444"/>
      <c r="Y99" s="2444"/>
      <c r="Z99" s="2444"/>
      <c r="AA99" s="2444"/>
      <c r="AB99" s="2444"/>
      <c r="AC99" s="2444"/>
      <c r="AD99" s="2444"/>
      <c r="AE99" s="2444"/>
      <c r="AF99" s="2444"/>
      <c r="AG99" s="2444"/>
      <c r="AH99" s="2444"/>
      <c r="AI99" s="2444"/>
      <c r="AJ99" s="2444"/>
      <c r="AK99" s="2444"/>
      <c r="AL99" s="2444"/>
      <c r="AM99" s="2444"/>
      <c r="AN99" s="2444"/>
      <c r="AO99" s="2445"/>
      <c r="AP99" s="2445"/>
      <c r="AQ99" s="2445"/>
      <c r="AR99" s="2445"/>
      <c r="AS99" s="2445"/>
      <c r="AT99" s="2445"/>
      <c r="AU99" s="2445"/>
      <c r="AV99" s="2445"/>
      <c r="AW99" s="2445"/>
      <c r="AX99" s="2445"/>
      <c r="AY99" s="2445"/>
      <c r="AZ99" s="2445"/>
      <c r="BA99" s="2445"/>
      <c r="BB99" s="2445"/>
      <c r="BC99" s="2445"/>
      <c r="BD99" s="2445"/>
      <c r="BE99" s="2446"/>
      <c r="BF99" s="2447"/>
      <c r="BG99" s="2447"/>
      <c r="BH99" s="2447"/>
      <c r="BI99" s="2447"/>
      <c r="BJ99" s="2447"/>
      <c r="BK99" s="2447"/>
      <c r="BL99" s="2447"/>
      <c r="BM99" s="2447"/>
      <c r="BN99" s="2447"/>
      <c r="BO99" s="2447"/>
      <c r="BP99" s="2447"/>
      <c r="BQ99" s="2447"/>
      <c r="BR99" s="2447"/>
      <c r="BS99" s="2447"/>
      <c r="BT99" s="2444"/>
      <c r="BU99" s="2445"/>
      <c r="BV99" s="2445"/>
      <c r="BW99" s="2445"/>
      <c r="BX99" s="2445"/>
      <c r="BY99" s="2445"/>
      <c r="BZ99" s="2445"/>
      <c r="CA99" s="2445"/>
      <c r="CB99" s="2445"/>
      <c r="CC99" s="2445"/>
      <c r="CD99" s="2445"/>
      <c r="CE99" s="2445"/>
      <c r="CF99" s="2445"/>
      <c r="CG99" s="2445"/>
      <c r="CH99" s="2445"/>
      <c r="CI99" s="2007" t="e">
        <f t="shared" si="130"/>
        <v>#DIV/0!</v>
      </c>
      <c r="CJ99" s="2007"/>
      <c r="CK99" s="2007"/>
      <c r="CL99" s="2007"/>
      <c r="CM99" s="2007"/>
      <c r="CN99" s="2007"/>
      <c r="CO99" s="2007"/>
      <c r="CP99" s="2007"/>
      <c r="CQ99" s="2007"/>
      <c r="CR99" s="2007"/>
      <c r="CS99" s="2007"/>
      <c r="CT99" s="2007"/>
      <c r="CU99" s="2007"/>
      <c r="CV99" s="2007"/>
      <c r="CW99" s="2007"/>
      <c r="CX99" s="2007"/>
      <c r="CY99" s="2007"/>
      <c r="CZ99" s="2007"/>
      <c r="DA99" s="2007"/>
      <c r="DB99" s="2007"/>
      <c r="DC99" s="2007"/>
      <c r="DD99" s="2007"/>
      <c r="DE99" s="2007"/>
      <c r="DF99" s="2007"/>
      <c r="DG99" s="2007"/>
      <c r="DH99" s="2007"/>
      <c r="DI99" s="2007"/>
      <c r="DJ99" s="2007"/>
      <c r="DK99" s="2274"/>
      <c r="DL99" s="2274"/>
      <c r="DM99" s="2274"/>
      <c r="DN99" s="2274"/>
      <c r="DO99" s="2274"/>
      <c r="DP99" s="2274"/>
      <c r="DQ99" s="2274"/>
      <c r="DR99" s="2007"/>
      <c r="DS99" s="2007"/>
      <c r="DT99" s="2007"/>
      <c r="DU99" s="2007"/>
      <c r="DV99" s="2007"/>
      <c r="DW99" s="2007"/>
      <c r="DX99" s="2007"/>
      <c r="DY99" s="2007"/>
      <c r="DZ99" s="2007"/>
      <c r="EA99" s="2007"/>
      <c r="EB99" s="2007"/>
      <c r="EC99" s="2007"/>
      <c r="ED99" s="2007"/>
      <c r="EE99" s="2007"/>
      <c r="EF99" s="2007"/>
      <c r="EG99" s="2007"/>
      <c r="EH99" s="1996" t="e">
        <f t="shared" si="147"/>
        <v>#DIV/0!</v>
      </c>
      <c r="EI99" s="1997" t="e">
        <f t="shared" si="148"/>
        <v>#DIV/0!</v>
      </c>
      <c r="EJ99" s="1998" t="e">
        <f t="shared" si="149"/>
        <v>#DIV/0!</v>
      </c>
      <c r="EK99" s="2007"/>
      <c r="EL99" s="2007"/>
      <c r="EM99" s="2420"/>
      <c r="EN99" s="570"/>
      <c r="EO99" s="436"/>
      <c r="EP99" s="1212"/>
      <c r="EQ99" s="1770"/>
    </row>
    <row r="100" spans="1:159" ht="20.25" hidden="1" customHeight="1">
      <c r="A100" s="2448"/>
      <c r="B100" s="2290" t="s">
        <v>193</v>
      </c>
      <c r="C100" s="1477" t="s">
        <v>194</v>
      </c>
      <c r="D100" s="2449">
        <v>40</v>
      </c>
      <c r="E100" s="2449">
        <v>53.2</v>
      </c>
      <c r="F100" s="2450"/>
      <c r="G100" s="2450"/>
      <c r="H100" s="2450"/>
      <c r="I100" s="2450"/>
      <c r="J100" s="2450"/>
      <c r="K100" s="2450"/>
      <c r="L100" s="2450"/>
      <c r="M100" s="2450"/>
      <c r="N100" s="2450"/>
      <c r="O100" s="2450"/>
      <c r="P100" s="2450"/>
      <c r="Q100" s="2450"/>
      <c r="R100" s="2450"/>
      <c r="S100" s="2450"/>
      <c r="T100" s="2450"/>
      <c r="U100" s="2450"/>
      <c r="V100" s="2450"/>
      <c r="W100" s="2450"/>
      <c r="X100" s="2450"/>
      <c r="Y100" s="2450"/>
      <c r="Z100" s="2450"/>
      <c r="AA100" s="2450"/>
      <c r="AB100" s="2450"/>
      <c r="AC100" s="2450"/>
      <c r="AD100" s="2450"/>
      <c r="AE100" s="2450"/>
      <c r="AF100" s="2450"/>
      <c r="AG100" s="2450"/>
      <c r="AH100" s="2450"/>
      <c r="AI100" s="2450"/>
      <c r="AJ100" s="2450"/>
      <c r="AK100" s="2450"/>
      <c r="AL100" s="2450"/>
      <c r="AM100" s="2450"/>
      <c r="AN100" s="2450"/>
      <c r="AO100" s="2451"/>
      <c r="AP100" s="2451"/>
      <c r="AQ100" s="2451"/>
      <c r="AR100" s="2451"/>
      <c r="AS100" s="2451"/>
      <c r="AT100" s="2451"/>
      <c r="AU100" s="2451"/>
      <c r="AV100" s="2451"/>
      <c r="AW100" s="2451"/>
      <c r="AX100" s="2451"/>
      <c r="AY100" s="2451"/>
      <c r="AZ100" s="2451"/>
      <c r="BA100" s="2451"/>
      <c r="BB100" s="2451"/>
      <c r="BC100" s="2451"/>
      <c r="BD100" s="2451"/>
      <c r="BE100" s="2452"/>
      <c r="BF100" s="2453"/>
      <c r="BG100" s="2453"/>
      <c r="BH100" s="2453"/>
      <c r="BI100" s="2453"/>
      <c r="BJ100" s="2453"/>
      <c r="BK100" s="2453"/>
      <c r="BL100" s="2453"/>
      <c r="BM100" s="2453"/>
      <c r="BN100" s="2453"/>
      <c r="BO100" s="2453"/>
      <c r="BP100" s="2453"/>
      <c r="BQ100" s="2453"/>
      <c r="BR100" s="2453"/>
      <c r="BS100" s="2453"/>
      <c r="BT100" s="2450"/>
      <c r="BU100" s="2451"/>
      <c r="BV100" s="2451"/>
      <c r="BW100" s="2451"/>
      <c r="BX100" s="2451"/>
      <c r="BY100" s="2451"/>
      <c r="BZ100" s="2451"/>
      <c r="CA100" s="2451"/>
      <c r="CB100" s="2451"/>
      <c r="CC100" s="2451"/>
      <c r="CD100" s="2451"/>
      <c r="CE100" s="2451"/>
      <c r="CF100" s="2451"/>
      <c r="CG100" s="2451"/>
      <c r="CH100" s="2451"/>
      <c r="CI100" s="2007" t="e">
        <f t="shared" si="130"/>
        <v>#DIV/0!</v>
      </c>
      <c r="CJ100" s="2007"/>
      <c r="CK100" s="2007"/>
      <c r="CL100" s="2007"/>
      <c r="CM100" s="2007"/>
      <c r="CN100" s="2007"/>
      <c r="CO100" s="2007"/>
      <c r="CP100" s="2007"/>
      <c r="CQ100" s="2007"/>
      <c r="CR100" s="2007"/>
      <c r="CS100" s="2007"/>
      <c r="CT100" s="2007"/>
      <c r="CU100" s="2007"/>
      <c r="CV100" s="2007"/>
      <c r="CW100" s="2007"/>
      <c r="CX100" s="2007"/>
      <c r="CY100" s="2007"/>
      <c r="CZ100" s="2007"/>
      <c r="DA100" s="2007"/>
      <c r="DB100" s="2007"/>
      <c r="DC100" s="2007"/>
      <c r="DD100" s="2007"/>
      <c r="DE100" s="2007"/>
      <c r="DF100" s="2007"/>
      <c r="DG100" s="2007"/>
      <c r="DH100" s="2007"/>
      <c r="DI100" s="2007"/>
      <c r="DJ100" s="2007"/>
      <c r="DK100" s="2274"/>
      <c r="DL100" s="2274"/>
      <c r="DM100" s="2274"/>
      <c r="DN100" s="2274"/>
      <c r="DO100" s="2274"/>
      <c r="DP100" s="2274"/>
      <c r="DQ100" s="2274"/>
      <c r="DR100" s="2007"/>
      <c r="DS100" s="2007"/>
      <c r="DT100" s="2007"/>
      <c r="DU100" s="2007"/>
      <c r="DV100" s="2007"/>
      <c r="DW100" s="2007"/>
      <c r="DX100" s="2007"/>
      <c r="DY100" s="2007"/>
      <c r="DZ100" s="2007"/>
      <c r="EA100" s="2007"/>
      <c r="EB100" s="2007"/>
      <c r="EC100" s="2007"/>
      <c r="ED100" s="2007"/>
      <c r="EE100" s="2007"/>
      <c r="EF100" s="2007"/>
      <c r="EG100" s="2007"/>
      <c r="EH100" s="1996" t="e">
        <f t="shared" si="147"/>
        <v>#DIV/0!</v>
      </c>
      <c r="EI100" s="1997" t="e">
        <f t="shared" si="148"/>
        <v>#DIV/0!</v>
      </c>
      <c r="EJ100" s="1998" t="e">
        <f t="shared" si="149"/>
        <v>#DIV/0!</v>
      </c>
      <c r="EK100" s="2007"/>
      <c r="EL100" s="2007"/>
      <c r="EM100" s="2454"/>
      <c r="EN100" s="568"/>
      <c r="EO100" s="436"/>
      <c r="EP100" s="1212"/>
      <c r="EQ100" s="1780"/>
    </row>
    <row r="101" spans="1:159" s="209" customFormat="1" ht="20.25" hidden="1" customHeight="1">
      <c r="A101" s="2455"/>
      <c r="B101" s="2290" t="s">
        <v>195</v>
      </c>
      <c r="C101" s="1477" t="s">
        <v>196</v>
      </c>
      <c r="D101" s="2456"/>
      <c r="E101" s="2456"/>
      <c r="F101" s="2457"/>
      <c r="G101" s="2458"/>
      <c r="H101" s="2458"/>
      <c r="I101" s="2458"/>
      <c r="J101" s="2458"/>
      <c r="K101" s="2458"/>
      <c r="L101" s="2458"/>
      <c r="M101" s="2458"/>
      <c r="N101" s="2458"/>
      <c r="O101" s="2458"/>
      <c r="P101" s="2458"/>
      <c r="Q101" s="2458"/>
      <c r="R101" s="2458"/>
      <c r="S101" s="2458"/>
      <c r="T101" s="2458"/>
      <c r="U101" s="2458"/>
      <c r="V101" s="2458"/>
      <c r="W101" s="2458"/>
      <c r="X101" s="2458"/>
      <c r="Y101" s="2458"/>
      <c r="Z101" s="2458"/>
      <c r="AA101" s="2458"/>
      <c r="AB101" s="2458"/>
      <c r="AC101" s="2458"/>
      <c r="AD101" s="2458"/>
      <c r="AE101" s="2458"/>
      <c r="AF101" s="2458"/>
      <c r="AG101" s="2458"/>
      <c r="AH101" s="2458"/>
      <c r="AI101" s="2458"/>
      <c r="AJ101" s="2458"/>
      <c r="AK101" s="2458"/>
      <c r="AL101" s="2458"/>
      <c r="AM101" s="2458"/>
      <c r="AN101" s="2458"/>
      <c r="AO101" s="2459"/>
      <c r="AP101" s="2459"/>
      <c r="AQ101" s="2459"/>
      <c r="AR101" s="2459"/>
      <c r="AS101" s="2459"/>
      <c r="AT101" s="2459"/>
      <c r="AU101" s="2459"/>
      <c r="AV101" s="2459"/>
      <c r="AW101" s="2459"/>
      <c r="AX101" s="2459"/>
      <c r="AY101" s="2459"/>
      <c r="AZ101" s="2459"/>
      <c r="BA101" s="2459"/>
      <c r="BB101" s="2459"/>
      <c r="BC101" s="2459"/>
      <c r="BD101" s="2459"/>
      <c r="BE101" s="2460"/>
      <c r="BF101" s="2461"/>
      <c r="BG101" s="2461"/>
      <c r="BH101" s="2461"/>
      <c r="BI101" s="2461"/>
      <c r="BJ101" s="2461"/>
      <c r="BK101" s="2461"/>
      <c r="BL101" s="2461"/>
      <c r="BM101" s="2461"/>
      <c r="BN101" s="2461"/>
      <c r="BO101" s="2461"/>
      <c r="BP101" s="2461"/>
      <c r="BQ101" s="2461"/>
      <c r="BR101" s="2461"/>
      <c r="BS101" s="2461"/>
      <c r="BT101" s="2458"/>
      <c r="BU101" s="2459"/>
      <c r="BV101" s="2459"/>
      <c r="BW101" s="2459"/>
      <c r="BX101" s="2459"/>
      <c r="BY101" s="2459"/>
      <c r="BZ101" s="2459"/>
      <c r="CA101" s="2459"/>
      <c r="CB101" s="2459"/>
      <c r="CC101" s="2459"/>
      <c r="CD101" s="2459"/>
      <c r="CE101" s="2459"/>
      <c r="CF101" s="2459"/>
      <c r="CG101" s="2459"/>
      <c r="CH101" s="2459"/>
      <c r="CI101" s="2007" t="e">
        <f t="shared" si="130"/>
        <v>#DIV/0!</v>
      </c>
      <c r="CJ101" s="2007"/>
      <c r="CK101" s="2007"/>
      <c r="CL101" s="2007"/>
      <c r="CM101" s="2007"/>
      <c r="CN101" s="2007"/>
      <c r="CO101" s="2007"/>
      <c r="CP101" s="2007"/>
      <c r="CQ101" s="2007"/>
      <c r="CR101" s="2007"/>
      <c r="CS101" s="2007"/>
      <c r="CT101" s="2007"/>
      <c r="CU101" s="2007"/>
      <c r="CV101" s="2007"/>
      <c r="CW101" s="2007"/>
      <c r="CX101" s="2007"/>
      <c r="CY101" s="2007"/>
      <c r="CZ101" s="2007"/>
      <c r="DA101" s="2007"/>
      <c r="DB101" s="2007"/>
      <c r="DC101" s="2007"/>
      <c r="DD101" s="2007"/>
      <c r="DE101" s="2007"/>
      <c r="DF101" s="2007"/>
      <c r="DG101" s="2007"/>
      <c r="DH101" s="2007"/>
      <c r="DI101" s="2007"/>
      <c r="DJ101" s="2007"/>
      <c r="DK101" s="2274"/>
      <c r="DL101" s="2274"/>
      <c r="DM101" s="2274"/>
      <c r="DN101" s="2274"/>
      <c r="DO101" s="2274"/>
      <c r="DP101" s="2274"/>
      <c r="DQ101" s="2274"/>
      <c r="DR101" s="2007"/>
      <c r="DS101" s="2007"/>
      <c r="DT101" s="2007"/>
      <c r="DU101" s="2007"/>
      <c r="DV101" s="2007"/>
      <c r="DW101" s="2007"/>
      <c r="DX101" s="2007"/>
      <c r="DY101" s="2007"/>
      <c r="DZ101" s="2007"/>
      <c r="EA101" s="2007"/>
      <c r="EB101" s="2007"/>
      <c r="EC101" s="2007"/>
      <c r="ED101" s="2007"/>
      <c r="EE101" s="2007"/>
      <c r="EF101" s="2007"/>
      <c r="EG101" s="2007"/>
      <c r="EH101" s="1996" t="e">
        <f t="shared" si="147"/>
        <v>#DIV/0!</v>
      </c>
      <c r="EI101" s="1997" t="e">
        <f t="shared" si="148"/>
        <v>#DIV/0!</v>
      </c>
      <c r="EJ101" s="1998" t="e">
        <f t="shared" si="149"/>
        <v>#DIV/0!</v>
      </c>
      <c r="EK101" s="2007"/>
      <c r="EL101" s="2007"/>
      <c r="EM101" s="2462"/>
      <c r="EN101" s="568"/>
      <c r="EO101" s="436"/>
      <c r="EP101" s="1212"/>
      <c r="EQ101" s="1781"/>
    </row>
    <row r="102" spans="1:159" s="192" customFormat="1" ht="21" customHeight="1">
      <c r="A102" s="1825" t="s">
        <v>197</v>
      </c>
      <c r="B102" s="1469" t="s">
        <v>198</v>
      </c>
      <c r="C102" s="1468"/>
      <c r="D102" s="1470"/>
      <c r="E102" s="1470"/>
      <c r="F102" s="1469"/>
      <c r="G102" s="1469"/>
      <c r="H102" s="1469"/>
      <c r="I102" s="1469"/>
      <c r="J102" s="1469"/>
      <c r="K102" s="1469"/>
      <c r="L102" s="1469"/>
      <c r="M102" s="1469"/>
      <c r="N102" s="1469"/>
      <c r="O102" s="1469"/>
      <c r="P102" s="1469"/>
      <c r="Q102" s="1469"/>
      <c r="R102" s="1469"/>
      <c r="S102" s="1469"/>
      <c r="T102" s="1469"/>
      <c r="U102" s="1469"/>
      <c r="V102" s="1469"/>
      <c r="W102" s="1469"/>
      <c r="X102" s="1469"/>
      <c r="Y102" s="1469"/>
      <c r="Z102" s="1469"/>
      <c r="AA102" s="1469"/>
      <c r="AB102" s="1469"/>
      <c r="AC102" s="1469"/>
      <c r="AD102" s="1469"/>
      <c r="AE102" s="1469"/>
      <c r="AF102" s="1469"/>
      <c r="AG102" s="1469"/>
      <c r="AH102" s="1469"/>
      <c r="AI102" s="1469"/>
      <c r="AJ102" s="1469"/>
      <c r="AK102" s="1469"/>
      <c r="AL102" s="1469"/>
      <c r="AM102" s="1469"/>
      <c r="AN102" s="1469"/>
      <c r="AO102" s="2244"/>
      <c r="AP102" s="2244"/>
      <c r="AQ102" s="2244"/>
      <c r="AR102" s="2244"/>
      <c r="AS102" s="2244"/>
      <c r="AT102" s="2244"/>
      <c r="AU102" s="2244"/>
      <c r="AV102" s="2244"/>
      <c r="AW102" s="2244"/>
      <c r="AX102" s="2244"/>
      <c r="AY102" s="2244"/>
      <c r="AZ102" s="2244"/>
      <c r="BA102" s="2244"/>
      <c r="BB102" s="2244"/>
      <c r="BC102" s="2244"/>
      <c r="BD102" s="2244"/>
      <c r="BE102" s="2273"/>
      <c r="BF102" s="964"/>
      <c r="BG102" s="964"/>
      <c r="BH102" s="964"/>
      <c r="BI102" s="964"/>
      <c r="BJ102" s="964"/>
      <c r="BK102" s="964"/>
      <c r="BL102" s="964"/>
      <c r="BM102" s="964"/>
      <c r="BN102" s="964"/>
      <c r="BO102" s="964"/>
      <c r="BP102" s="964"/>
      <c r="BQ102" s="964"/>
      <c r="BR102" s="964"/>
      <c r="BS102" s="964"/>
      <c r="BT102" s="1469"/>
      <c r="BU102" s="2463"/>
      <c r="BV102" s="2244"/>
      <c r="BW102" s="2244"/>
      <c r="BX102" s="2244"/>
      <c r="BY102" s="2244"/>
      <c r="BZ102" s="2244"/>
      <c r="CA102" s="2244"/>
      <c r="CB102" s="2244"/>
      <c r="CC102" s="2244"/>
      <c r="CD102" s="2244"/>
      <c r="CE102" s="2244"/>
      <c r="CF102" s="2244"/>
      <c r="CG102" s="2244"/>
      <c r="CH102" s="2244"/>
      <c r="CI102" s="2007"/>
      <c r="CJ102" s="2007"/>
      <c r="CK102" s="2007"/>
      <c r="CL102" s="2007"/>
      <c r="CM102" s="2007"/>
      <c r="CN102" s="2007"/>
      <c r="CO102" s="2007"/>
      <c r="CP102" s="2007"/>
      <c r="CQ102" s="2007"/>
      <c r="CR102" s="2007"/>
      <c r="CS102" s="2007"/>
      <c r="CT102" s="2007"/>
      <c r="CU102" s="2007"/>
      <c r="CV102" s="2007"/>
      <c r="CW102" s="2007"/>
      <c r="CX102" s="2007"/>
      <c r="CY102" s="2007"/>
      <c r="CZ102" s="2007"/>
      <c r="DA102" s="2007"/>
      <c r="DB102" s="2007"/>
      <c r="DC102" s="2007"/>
      <c r="DD102" s="2007"/>
      <c r="DE102" s="2007"/>
      <c r="DF102" s="2007"/>
      <c r="DG102" s="2007"/>
      <c r="DH102" s="2007"/>
      <c r="DI102" s="2007"/>
      <c r="DJ102" s="2007"/>
      <c r="DK102" s="2274"/>
      <c r="DL102" s="2274"/>
      <c r="DM102" s="2274"/>
      <c r="DN102" s="2274"/>
      <c r="DO102" s="2274"/>
      <c r="DP102" s="2274"/>
      <c r="DQ102" s="2274"/>
      <c r="DR102" s="2007"/>
      <c r="DS102" s="2007"/>
      <c r="DT102" s="2007"/>
      <c r="DU102" s="2007"/>
      <c r="DV102" s="2007"/>
      <c r="DW102" s="2007"/>
      <c r="DX102" s="2007"/>
      <c r="DY102" s="2007"/>
      <c r="DZ102" s="2007"/>
      <c r="EA102" s="2007"/>
      <c r="EB102" s="2007"/>
      <c r="EC102" s="2007"/>
      <c r="ED102" s="2007"/>
      <c r="EE102" s="2007"/>
      <c r="EF102" s="2007"/>
      <c r="EG102" s="2007"/>
      <c r="EH102" s="1996"/>
      <c r="EI102" s="1997"/>
      <c r="EJ102" s="1998"/>
      <c r="EK102" s="2007"/>
      <c r="EL102" s="2007"/>
      <c r="EM102" s="1986"/>
      <c r="EN102" s="570"/>
      <c r="EO102" s="436"/>
      <c r="EP102" s="1212"/>
      <c r="EQ102" s="1762"/>
      <c r="EU102" s="885"/>
    </row>
    <row r="103" spans="1:159" s="192" customFormat="1" ht="21" customHeight="1">
      <c r="A103" s="1825"/>
      <c r="B103" s="1469" t="s">
        <v>917</v>
      </c>
      <c r="C103" s="1468"/>
      <c r="D103" s="1470"/>
      <c r="E103" s="1470"/>
      <c r="F103" s="1469"/>
      <c r="G103" s="1469"/>
      <c r="H103" s="1469"/>
      <c r="I103" s="1469"/>
      <c r="J103" s="1469"/>
      <c r="K103" s="1469"/>
      <c r="L103" s="1469"/>
      <c r="M103" s="1469"/>
      <c r="N103" s="1469"/>
      <c r="O103" s="1469"/>
      <c r="P103" s="1469"/>
      <c r="Q103" s="1469"/>
      <c r="R103" s="1469"/>
      <c r="S103" s="1469"/>
      <c r="T103" s="1469"/>
      <c r="U103" s="1469"/>
      <c r="V103" s="1469"/>
      <c r="W103" s="1469"/>
      <c r="X103" s="1469"/>
      <c r="Y103" s="1469"/>
      <c r="Z103" s="1469"/>
      <c r="AA103" s="1469"/>
      <c r="AB103" s="1469"/>
      <c r="AC103" s="1469"/>
      <c r="AD103" s="1469"/>
      <c r="AE103" s="1469"/>
      <c r="AF103" s="1469"/>
      <c r="AG103" s="1469"/>
      <c r="AH103" s="1469"/>
      <c r="AI103" s="1469"/>
      <c r="AJ103" s="1469"/>
      <c r="AK103" s="1469"/>
      <c r="AL103" s="1469"/>
      <c r="AM103" s="1469"/>
      <c r="AN103" s="1469"/>
      <c r="AO103" s="2244"/>
      <c r="AP103" s="2244"/>
      <c r="AQ103" s="2244"/>
      <c r="AR103" s="2244"/>
      <c r="AS103" s="2244"/>
      <c r="AT103" s="2244"/>
      <c r="AU103" s="2244"/>
      <c r="AV103" s="2244"/>
      <c r="AW103" s="2244"/>
      <c r="AX103" s="2244"/>
      <c r="AY103" s="2244"/>
      <c r="AZ103" s="2244"/>
      <c r="BA103" s="2244"/>
      <c r="BB103" s="2244"/>
      <c r="BC103" s="2244"/>
      <c r="BD103" s="2244"/>
      <c r="BE103" s="2273">
        <v>267848.05</v>
      </c>
      <c r="BF103" s="964">
        <v>1344.88</v>
      </c>
      <c r="BG103" s="964">
        <v>7375.04</v>
      </c>
      <c r="BH103" s="964">
        <v>9510.25</v>
      </c>
      <c r="BI103" s="964">
        <v>10785.5</v>
      </c>
      <c r="BJ103" s="964">
        <v>18414.009999999998</v>
      </c>
      <c r="BK103" s="964">
        <v>23673.43</v>
      </c>
      <c r="BL103" s="964">
        <v>24137.49</v>
      </c>
      <c r="BM103" s="964">
        <v>33078.9</v>
      </c>
      <c r="BN103" s="964">
        <v>13389.11</v>
      </c>
      <c r="BO103" s="964">
        <v>11378.74</v>
      </c>
      <c r="BP103" s="964">
        <v>13864.23</v>
      </c>
      <c r="BQ103" s="964">
        <v>11290.88</v>
      </c>
      <c r="BR103" s="964">
        <v>38404.33</v>
      </c>
      <c r="BS103" s="964">
        <v>51201.26</v>
      </c>
      <c r="BT103" s="1469"/>
      <c r="BU103" s="2463"/>
      <c r="BV103" s="2244"/>
      <c r="BW103" s="2244"/>
      <c r="BX103" s="2244"/>
      <c r="BY103" s="2244"/>
      <c r="BZ103" s="2244"/>
      <c r="CA103" s="2244"/>
      <c r="CB103" s="2244"/>
      <c r="CC103" s="2244"/>
      <c r="CD103" s="2244"/>
      <c r="CE103" s="2244"/>
      <c r="CF103" s="2244"/>
      <c r="CG103" s="2244"/>
      <c r="CH103" s="2244"/>
      <c r="CI103" s="2007"/>
      <c r="CJ103" s="2007"/>
      <c r="CK103" s="2007"/>
      <c r="CL103" s="2007"/>
      <c r="CM103" s="2007"/>
      <c r="CN103" s="2007"/>
      <c r="CO103" s="2007"/>
      <c r="CP103" s="2007"/>
      <c r="CQ103" s="2007"/>
      <c r="CR103" s="2007"/>
      <c r="CS103" s="2007"/>
      <c r="CT103" s="2007"/>
      <c r="CU103" s="2007"/>
      <c r="CV103" s="2007"/>
      <c r="CW103" s="2007"/>
      <c r="CX103" s="2007"/>
      <c r="CY103" s="2007"/>
      <c r="CZ103" s="2007"/>
      <c r="DA103" s="2007"/>
      <c r="DB103" s="2007"/>
      <c r="DC103" s="2007"/>
      <c r="DD103" s="2007"/>
      <c r="DE103" s="2007"/>
      <c r="DF103" s="2007"/>
      <c r="DG103" s="2007"/>
      <c r="DH103" s="2007"/>
      <c r="DI103" s="2007"/>
      <c r="DJ103" s="2007"/>
      <c r="DK103" s="2274"/>
      <c r="DL103" s="2274"/>
      <c r="DM103" s="2274"/>
      <c r="DN103" s="2274"/>
      <c r="DO103" s="2274"/>
      <c r="DP103" s="2274"/>
      <c r="DQ103" s="2274"/>
      <c r="DR103" s="2007"/>
      <c r="DS103" s="2007"/>
      <c r="DT103" s="2007"/>
      <c r="DU103" s="2007"/>
      <c r="DV103" s="2007"/>
      <c r="DW103" s="2007"/>
      <c r="DX103" s="2007"/>
      <c r="DY103" s="2007"/>
      <c r="DZ103" s="2007"/>
      <c r="EA103" s="2007"/>
      <c r="EB103" s="2007"/>
      <c r="EC103" s="2007"/>
      <c r="ED103" s="2007"/>
      <c r="EE103" s="2007"/>
      <c r="EF103" s="2007"/>
      <c r="EG103" s="2007"/>
      <c r="EH103" s="1996"/>
      <c r="EI103" s="1997"/>
      <c r="EJ103" s="1998"/>
      <c r="EK103" s="2007"/>
      <c r="EL103" s="2007"/>
      <c r="EM103" s="1986"/>
      <c r="EN103" s="570"/>
      <c r="EO103" s="436"/>
      <c r="EP103" s="1212"/>
      <c r="EQ103" s="1762"/>
    </row>
    <row r="104" spans="1:159" s="1312" customFormat="1" ht="21" customHeight="1">
      <c r="A104" s="2464">
        <v>1</v>
      </c>
      <c r="B104" s="2242" t="s">
        <v>199</v>
      </c>
      <c r="C104" s="2243" t="s">
        <v>32</v>
      </c>
      <c r="D104" s="2465">
        <f>D105/267934.16*100</f>
        <v>63.566616515042362</v>
      </c>
      <c r="E104" s="2465">
        <v>63.57</v>
      </c>
      <c r="F104" s="2466">
        <v>64.789943171113379</v>
      </c>
      <c r="G104" s="2467">
        <f>G105/267934.16*100</f>
        <v>64.801136592661436</v>
      </c>
      <c r="H104" s="2468">
        <f>H105/1220.7*100</f>
        <v>49.240599655935114</v>
      </c>
      <c r="I104" s="2468">
        <f>I105/7408.2*100</f>
        <v>68.578075645905884</v>
      </c>
      <c r="J104" s="2468">
        <f>J105/9521.7*100</f>
        <v>58.240440257517044</v>
      </c>
      <c r="K104" s="2468">
        <f>K105/10782.4*100</f>
        <v>45.841278379581539</v>
      </c>
      <c r="L104" s="2468">
        <f>L105/18402.4*100</f>
        <v>63.187029952614871</v>
      </c>
      <c r="M104" s="2468">
        <f>M105/23721.1*100</f>
        <v>68.183853193991851</v>
      </c>
      <c r="N104" s="2468">
        <f>N105/24165.6*100</f>
        <v>57.47339192902308</v>
      </c>
      <c r="O104" s="2468">
        <f>O105/33105.4*100</f>
        <v>67.385834335183986</v>
      </c>
      <c r="P104" s="2468">
        <f>P105/13493.1*100</f>
        <v>55.558396513773708</v>
      </c>
      <c r="Q104" s="2468">
        <f>Q105/11375.9*100</f>
        <v>73.33380216070816</v>
      </c>
      <c r="R104" s="2468">
        <f>R105/13934*100</f>
        <v>77.343548155590653</v>
      </c>
      <c r="S104" s="2468">
        <f>S105/11289*100</f>
        <v>82.96208698733281</v>
      </c>
      <c r="T104" s="2468">
        <f>T105/38351.4*100</f>
        <v>77.136584322866952</v>
      </c>
      <c r="U104" s="2468">
        <f>U105/51163.2*100</f>
        <v>55.366102980267073</v>
      </c>
      <c r="V104" s="2466">
        <f>V105/267934.16*100</f>
        <v>64.789943171113393</v>
      </c>
      <c r="W104" s="2466">
        <f>W105/267934.16*100</f>
        <v>64.790349987474542</v>
      </c>
      <c r="X104" s="2466">
        <f>X105/267934.16*100</f>
        <v>64.790353719734725</v>
      </c>
      <c r="Y104" s="2466">
        <f>(Y112+Y121+Y131)/267934.16*100</f>
        <v>65.002629750532748</v>
      </c>
      <c r="Z104" s="2468">
        <f>(Z112+Z121+Z131)/1220.7*100</f>
        <v>52.66404521995576</v>
      </c>
      <c r="AA104" s="2468">
        <f>(AA112+AA121+AA131)/7408.2*100</f>
        <v>71.832698901217569</v>
      </c>
      <c r="AB104" s="2468">
        <f>(AB112+AB121+AB131)/9521.7*100</f>
        <v>57.99248033439406</v>
      </c>
      <c r="AC104" s="2468">
        <f>(AC112+AC121+AC131)/10782.4*100</f>
        <v>46.172837216204186</v>
      </c>
      <c r="AD104" s="2468">
        <f>(AD112+AD121+AD131)/18402.4*100</f>
        <v>62.261607181671948</v>
      </c>
      <c r="AE104" s="2468">
        <f>(AE112+AE121+AE131)/23721.1*100</f>
        <v>68.799381141683995</v>
      </c>
      <c r="AF104" s="2468">
        <f>(AF112+AF121+AF131)/24165.6*100</f>
        <v>58.490788558943294</v>
      </c>
      <c r="AG104" s="2468">
        <f>(AG112+AG121+AG131)/33105.4*100</f>
        <v>67.336567448210857</v>
      </c>
      <c r="AH104" s="2468">
        <f>(AH112+AH121+AH131)/13493.1*100</f>
        <v>54.048810132586276</v>
      </c>
      <c r="AI104" s="2468">
        <f>(AI112+AI121+AI131)/11375.9*100</f>
        <v>71.165094629875441</v>
      </c>
      <c r="AJ104" s="2469">
        <f>(AJ112+AJ121+AJ131)/13934*100</f>
        <v>76.846705899239268</v>
      </c>
      <c r="AK104" s="2469">
        <f>(AK112+AK121+AK131)/11289*100</f>
        <v>81.605190893790407</v>
      </c>
      <c r="AL104" s="2469">
        <f>(AL112+AL121+AL131)/38351.4*100</f>
        <v>77.141408136339223</v>
      </c>
      <c r="AM104" s="2468">
        <f>(AM112+AM121+AM131)/51163.2*100</f>
        <v>55.902680051286865</v>
      </c>
      <c r="AN104" s="2466">
        <f>(AN112+AN121+AN131)/267934.16*100</f>
        <v>65.012680727235377</v>
      </c>
      <c r="AO104" s="2468">
        <f>(AO112+AO121+AO131)/1220.7*100</f>
        <v>55.648398459900051</v>
      </c>
      <c r="AP104" s="2468">
        <f>(AP112+AP121+AP131)/7408.2*100</f>
        <v>72.043276369428483</v>
      </c>
      <c r="AQ104" s="2468">
        <f>(AQ112+AQ121+AQ131)/9521.7*100</f>
        <v>58.225947047270964</v>
      </c>
      <c r="AR104" s="2468">
        <f>(AR112+AR121+AR131)/10782.4*100</f>
        <v>46.036132957412086</v>
      </c>
      <c r="AS104" s="2468">
        <f>(AS112+AS121+AS131)/18402.4*100</f>
        <v>61.41813024388123</v>
      </c>
      <c r="AT104" s="2468">
        <f>(AT112+AT121+AT131)/23721.1*100</f>
        <v>68.926145920720387</v>
      </c>
      <c r="AU104" s="2468">
        <f>(AU112+AU121+AU131)/24165.6*100</f>
        <v>58.893633925911217</v>
      </c>
      <c r="AV104" s="2468">
        <f>(AV112+AV121+AV131)/33105.4*100</f>
        <v>67.37269448488766</v>
      </c>
      <c r="AW104" s="2468">
        <f>(AW112+AW121+AW131)/13493.1*100</f>
        <v>54.186361918313807</v>
      </c>
      <c r="AX104" s="2468">
        <f>(AX112+AX121+AX131)/11375.9*100</f>
        <v>71.044928313364224</v>
      </c>
      <c r="AY104" s="2469">
        <f>(AY112+AY121+AY131)/13934*100</f>
        <v>76.704463901248744</v>
      </c>
      <c r="AZ104" s="2469">
        <f>(AZ112+AZ121+AZ131)/11289*100</f>
        <v>81.805297191956768</v>
      </c>
      <c r="BA104" s="2469">
        <f>(BA112+BA121+BA131)/38351.4*100</f>
        <v>77.209697690305958</v>
      </c>
      <c r="BB104" s="2468">
        <f>(BB112+BB121+BB131)/51163.2*100</f>
        <v>55.803780842480535</v>
      </c>
      <c r="BC104" s="2466">
        <f>(BC112+BC121+BC131)/267934.16*100</f>
        <v>65.003014173332744</v>
      </c>
      <c r="BD104" s="2466">
        <f>(BD112+BD121+BD131)/267934.16*100</f>
        <v>65.003014173332744</v>
      </c>
      <c r="BE104" s="2466">
        <f t="shared" ref="BE104:BS104" si="163">(BE112+BE121+BE131)/BE103*100</f>
        <v>65.061332348695473</v>
      </c>
      <c r="BF104" s="2466">
        <f t="shared" si="163"/>
        <v>47.43397180417584</v>
      </c>
      <c r="BG104" s="2466">
        <f t="shared" si="163"/>
        <v>72.300624810170518</v>
      </c>
      <c r="BH104" s="2466">
        <f t="shared" si="163"/>
        <v>57.757997949580719</v>
      </c>
      <c r="BI104" s="2466">
        <f t="shared" si="163"/>
        <v>45.976635297390018</v>
      </c>
      <c r="BJ104" s="2466">
        <f t="shared" si="163"/>
        <v>62.516420920809757</v>
      </c>
      <c r="BK104" s="2466">
        <f t="shared" si="163"/>
        <v>69.338748123951618</v>
      </c>
      <c r="BL104" s="2466">
        <f t="shared" si="163"/>
        <v>59.119154477122514</v>
      </c>
      <c r="BM104" s="2466">
        <f t="shared" si="163"/>
        <v>67.012718077082368</v>
      </c>
      <c r="BN104" s="2466">
        <f t="shared" si="163"/>
        <v>54.224739359076146</v>
      </c>
      <c r="BO104" s="2466">
        <f t="shared" si="163"/>
        <v>70.86074556585352</v>
      </c>
      <c r="BP104" s="2466">
        <f t="shared" si="163"/>
        <v>76.676598700396639</v>
      </c>
      <c r="BQ104" s="2466">
        <f t="shared" si="163"/>
        <v>81.136014199070416</v>
      </c>
      <c r="BR104" s="2466">
        <f t="shared" si="163"/>
        <v>77.188926352835736</v>
      </c>
      <c r="BS104" s="2466">
        <f t="shared" si="163"/>
        <v>56.09490860185862</v>
      </c>
      <c r="BT104" s="2466">
        <f>(BT112+BT121+BT131)/267934.16%</f>
        <v>65.702536772466786</v>
      </c>
      <c r="BU104" s="2468">
        <f>(BU112+BU121+BU131)/1220.7*100</f>
        <v>57.887277791431146</v>
      </c>
      <c r="BV104" s="2468">
        <f>(BV112+BV121+BV131)/7408.2*100</f>
        <v>71.964444804405929</v>
      </c>
      <c r="BW104" s="2468">
        <f>(BW112+BW121+BW131)/9521.7*100</f>
        <v>58.799164014829287</v>
      </c>
      <c r="BX104" s="2468">
        <f>(BX112+BX121+BX131)/10782.4*100</f>
        <v>46.378357323044959</v>
      </c>
      <c r="BY104" s="2468">
        <f>(BY112+BY121+BY131)/18402.4*100</f>
        <v>62.815665347998085</v>
      </c>
      <c r="BZ104" s="2468">
        <f>(BZ112+BZ121+BZ131)/23721.1*100</f>
        <v>69.220735969242568</v>
      </c>
      <c r="CA104" s="2468">
        <f>(CA112+CA121+CA131)/24165.6*100</f>
        <v>60.081231171582751</v>
      </c>
      <c r="CB104" s="2468">
        <f>(CB112+CB121+CB131)/33105.4*100</f>
        <v>68.153805723537559</v>
      </c>
      <c r="CC104" s="2468">
        <f>(CC112+CC121+CC131)/13493.1*100</f>
        <v>54.048810132586276</v>
      </c>
      <c r="CD104" s="2468">
        <f>(CD112+CD121+CD131)/11375.9*100</f>
        <v>72.536414701254415</v>
      </c>
      <c r="CE104" s="2469">
        <f>(CE112+CE121+CE131)/13934*100</f>
        <v>77.580307162336737</v>
      </c>
      <c r="CF104" s="2469">
        <f>(CF112+CF121+CF131)/11289*100</f>
        <v>82.180263973779788</v>
      </c>
      <c r="CG104" s="2469">
        <f>(CG112+CG121+CG131)/38351.4*100</f>
        <v>77.923543860198066</v>
      </c>
      <c r="CH104" s="2468">
        <f>(CH112+CH121+CH131)/51163.2*100</f>
        <v>56.338344747787474</v>
      </c>
      <c r="CI104" s="1836">
        <f t="shared" si="130"/>
        <v>100.09030803582564</v>
      </c>
      <c r="CJ104" s="2466">
        <f>(CJ112+CJ121+CJ131)/267848.05%</f>
        <v>65.061332348695473</v>
      </c>
      <c r="CK104" s="2466">
        <f>(CK112+CK121+CK131)/267848.05%</f>
        <v>65.061332348695473</v>
      </c>
      <c r="CL104" s="2466">
        <f t="shared" ref="CL104:DD104" si="164">(CL112+CL121+CL131)/267848.05*100</f>
        <v>65.713911301575649</v>
      </c>
      <c r="CM104" s="2466">
        <f t="shared" si="164"/>
        <v>66.237484275132857</v>
      </c>
      <c r="CN104" s="2466">
        <f t="shared" si="164"/>
        <v>0.2638174890576952</v>
      </c>
      <c r="CO104" s="2466">
        <f t="shared" si="164"/>
        <v>2.0013511392000054</v>
      </c>
      <c r="CP104" s="2466">
        <f t="shared" si="164"/>
        <v>2.1163790440139474</v>
      </c>
      <c r="CQ104" s="2466">
        <f t="shared" si="164"/>
        <v>1.8758023439035678</v>
      </c>
      <c r="CR104" s="2466">
        <f t="shared" si="164"/>
        <v>4.3455944517796565</v>
      </c>
      <c r="CS104" s="2466">
        <f t="shared" si="164"/>
        <v>6.1760688569507964</v>
      </c>
      <c r="CT104" s="2466">
        <f t="shared" si="164"/>
        <v>5.4952761463075799</v>
      </c>
      <c r="CU104" s="2466">
        <f t="shared" si="164"/>
        <v>8.4609874889886267</v>
      </c>
      <c r="CV104" s="2466">
        <f t="shared" si="164"/>
        <v>2.7501749592726177</v>
      </c>
      <c r="CW104" s="2466">
        <f t="shared" si="164"/>
        <v>3.118062647833352</v>
      </c>
      <c r="CX104" s="2466">
        <f t="shared" si="164"/>
        <v>4.0926711992116438</v>
      </c>
      <c r="CY104" s="2466">
        <f t="shared" si="164"/>
        <v>3.4935217934198142</v>
      </c>
      <c r="CZ104" s="2466">
        <f t="shared" si="164"/>
        <v>11.222795909845154</v>
      </c>
      <c r="DA104" s="2466">
        <f t="shared" si="164"/>
        <v>10.824980805348405</v>
      </c>
      <c r="DB104" s="2466">
        <f t="shared" si="164"/>
        <v>65.713911301575649</v>
      </c>
      <c r="DC104" s="2466">
        <f t="shared" si="164"/>
        <v>65.713911301575649</v>
      </c>
      <c r="DD104" s="2466">
        <f t="shared" si="164"/>
        <v>66.237603745855168</v>
      </c>
      <c r="DE104" s="2466">
        <f>(DE112+DE121+DE131)/1344.88*100</f>
        <v>51.150288501576348</v>
      </c>
      <c r="DF104" s="2466">
        <f>(DF112+DF121+DF131)/7375.04*100</f>
        <v>73.517024992406817</v>
      </c>
      <c r="DG104" s="2466">
        <f>(DG112+DG121+DG131)/9510.25*100</f>
        <v>59.725664414710437</v>
      </c>
      <c r="DH104" s="2466">
        <f>(DH112+DH121+DH131)/10785.5*100</f>
        <v>46.503546428074735</v>
      </c>
      <c r="DI104" s="2466">
        <f>(DI112+DI121+DI131)/18414.01*100</f>
        <v>63.704755237995414</v>
      </c>
      <c r="DJ104" s="2466">
        <f>(DJ112+DJ121+DJ131)/23673.43*100</f>
        <v>70.592770037970837</v>
      </c>
      <c r="DK104" s="2470">
        <f>(DK112+DK121+DK131)/24137.49*100</f>
        <v>60.855416201104582</v>
      </c>
      <c r="DL104" s="2470">
        <f>(DL112+DL121+DL131)/33078.9*100</f>
        <v>67.739465338932064</v>
      </c>
      <c r="DM104" s="2470">
        <f>(DM112+DM121+DM131)/13389.11*100</f>
        <v>55.709752179196371</v>
      </c>
      <c r="DN104" s="2470">
        <f>(DN112+DN121+DN131)/11378.74*100</f>
        <v>73.208808708169798</v>
      </c>
      <c r="DO104" s="2470">
        <f>(DO112+DO121+DO131)/13864.23*100</f>
        <v>78.640212979732752</v>
      </c>
      <c r="DP104" s="2470">
        <f>(DP112+DP121+DP131)/11290.88*100</f>
        <v>82.172780155311187</v>
      </c>
      <c r="DQ104" s="2470">
        <f>(DQ112+DQ121+DQ131)/38404.34*100</f>
        <v>78.139918561287615</v>
      </c>
      <c r="DR104" s="2466">
        <f>(DR112+DR121+DR131)/51202.26*100</f>
        <v>56.818878697932476</v>
      </c>
      <c r="DS104" s="2466">
        <f>(DS112+DS121+DS131)/267848.05*100</f>
        <v>66.868558497999146</v>
      </c>
      <c r="DT104" s="2466">
        <f>(DT112+DT121+DT131)/1344.88*100</f>
        <v>52.637410029147581</v>
      </c>
      <c r="DU104" s="2466">
        <f>(DU112+DU121+DU131)/7375.04*100</f>
        <v>74.059394932095273</v>
      </c>
      <c r="DV104" s="2466">
        <f>(DV112+DV121+DV131)/9510.25*100</f>
        <v>60.251412949186403</v>
      </c>
      <c r="DW104" s="2466">
        <f>(DW112+DW121+DW131)/10785.5*100</f>
        <v>46.68898057577303</v>
      </c>
      <c r="DX104" s="2466">
        <f>(DX112+DX121+DX131)/18414.01*100</f>
        <v>64.030594096560165</v>
      </c>
      <c r="DY104" s="2466">
        <f>(DY112+DY121+DY131)/23673.43*100</f>
        <v>71.015184533884607</v>
      </c>
      <c r="DZ104" s="2466">
        <f>(DZ112+DZ121+DZ131)/24137.49*100</f>
        <v>61.601144112333138</v>
      </c>
      <c r="EA104" s="2466">
        <f>(EA112+EA121+EA131)/33078.9*100</f>
        <v>68.40454186807905</v>
      </c>
      <c r="EB104" s="2466">
        <f>(EB112+EB121+EB131)/13389.11*100</f>
        <v>56.5313153749577</v>
      </c>
      <c r="EC104" s="2466">
        <f>(EC112+EC121+EC131)/11378.74*100</f>
        <v>74.966472561988411</v>
      </c>
      <c r="ED104" s="2466">
        <f>(ED112+ED121+ED131)/13864.23*100</f>
        <v>80.154902219596764</v>
      </c>
      <c r="EE104" s="2466">
        <f>(EE112+EE121+EE131)/11290.88*100</f>
        <v>82.881316602426025</v>
      </c>
      <c r="EF104" s="2466">
        <f>(EF112+EF121+EF131)/38404.34*100</f>
        <v>78.660693036255807</v>
      </c>
      <c r="EG104" s="2466">
        <f>(EG112+EG121+EG131)/51202.26*100</f>
        <v>57.209486456261892</v>
      </c>
      <c r="EH104" s="1996">
        <f t="shared" si="147"/>
        <v>100.79692782533699</v>
      </c>
      <c r="EI104" s="1997">
        <f t="shared" si="148"/>
        <v>100.00018036724012</v>
      </c>
      <c r="EJ104" s="1998">
        <f t="shared" si="149"/>
        <v>100.95256276867272</v>
      </c>
      <c r="EK104" s="2466">
        <f>(EK112+EK121+EK131)/267848.05%</f>
        <v>66.237484275132871</v>
      </c>
      <c r="EL104" s="2466"/>
      <c r="EM104" s="2471"/>
      <c r="EN104" s="1308">
        <v>65.7</v>
      </c>
      <c r="EO104" s="439"/>
      <c r="EP104" s="1309">
        <v>66.2</v>
      </c>
      <c r="EQ104" s="1790">
        <v>66.8</v>
      </c>
      <c r="ER104" s="1310"/>
      <c r="ES104" s="1310"/>
      <c r="ET104" s="1311"/>
    </row>
    <row r="105" spans="1:159" s="193" customFormat="1" ht="56.25" customHeight="1">
      <c r="A105" s="2472">
        <v>2</v>
      </c>
      <c r="B105" s="1469" t="s">
        <v>865</v>
      </c>
      <c r="C105" s="1468" t="s">
        <v>142</v>
      </c>
      <c r="D105" s="2473">
        <f>D112+D129+D130+D125-418.1</f>
        <v>170316.68000000002</v>
      </c>
      <c r="E105" s="2473">
        <v>171685.24</v>
      </c>
      <c r="F105" s="2017">
        <f>F112+F121+F131</f>
        <v>173594.37</v>
      </c>
      <c r="G105" s="2017">
        <f>G112+G125+G129+G130-436</f>
        <v>173624.38100000002</v>
      </c>
      <c r="H105" s="2017">
        <f t="shared" ref="H105:U105" si="165">H112+H125+H129+H130</f>
        <v>601.07999999999993</v>
      </c>
      <c r="I105" s="2017">
        <f t="shared" si="165"/>
        <v>5080.4009999999998</v>
      </c>
      <c r="J105" s="2017">
        <f t="shared" si="165"/>
        <v>5545.4800000000005</v>
      </c>
      <c r="K105" s="2017">
        <f t="shared" si="165"/>
        <v>4942.79</v>
      </c>
      <c r="L105" s="2017">
        <f t="shared" si="165"/>
        <v>11627.93</v>
      </c>
      <c r="M105" s="2017">
        <f t="shared" si="165"/>
        <v>16173.96</v>
      </c>
      <c r="N105" s="2017">
        <f t="shared" si="165"/>
        <v>13888.79</v>
      </c>
      <c r="O105" s="2017">
        <f t="shared" si="165"/>
        <v>22308.35</v>
      </c>
      <c r="P105" s="2017">
        <f t="shared" si="165"/>
        <v>7496.55</v>
      </c>
      <c r="Q105" s="2017">
        <f t="shared" si="165"/>
        <v>8342.3799999999992</v>
      </c>
      <c r="R105" s="2017">
        <f t="shared" si="165"/>
        <v>10777.050000000001</v>
      </c>
      <c r="S105" s="2017">
        <f t="shared" si="165"/>
        <v>9365.59</v>
      </c>
      <c r="T105" s="2017">
        <f t="shared" si="165"/>
        <v>29582.959999999999</v>
      </c>
      <c r="U105" s="2017">
        <f t="shared" si="165"/>
        <v>28327.07</v>
      </c>
      <c r="V105" s="2017">
        <f>V112+V129+V130-126.2</f>
        <v>173594.39</v>
      </c>
      <c r="W105" s="2017">
        <f>W112+W121+W131</f>
        <v>173595.48</v>
      </c>
      <c r="X105" s="2017">
        <f>X112+X121+X131</f>
        <v>173595.49</v>
      </c>
      <c r="Y105" s="2017">
        <f t="shared" ref="Y105:BD105" si="166">Y112+Y116+Y130</f>
        <v>175491.67</v>
      </c>
      <c r="Z105" s="2017">
        <f t="shared" si="166"/>
        <v>648.16999999999996</v>
      </c>
      <c r="AA105" s="2017">
        <f t="shared" si="166"/>
        <v>5380.99</v>
      </c>
      <c r="AB105" s="2017">
        <f t="shared" si="166"/>
        <v>5660.54</v>
      </c>
      <c r="AC105" s="2017">
        <f t="shared" si="166"/>
        <v>5073.3999999999996</v>
      </c>
      <c r="AD105" s="2017">
        <f t="shared" si="166"/>
        <v>11599.070000000002</v>
      </c>
      <c r="AE105" s="2017">
        <f t="shared" si="166"/>
        <v>16461.420000000002</v>
      </c>
      <c r="AF105" s="2017">
        <f t="shared" si="166"/>
        <v>14134.65</v>
      </c>
      <c r="AG105" s="2017">
        <f t="shared" si="166"/>
        <v>22292.04</v>
      </c>
      <c r="AH105" s="2017">
        <f t="shared" si="166"/>
        <v>7535.47</v>
      </c>
      <c r="AI105" s="2017">
        <f t="shared" si="166"/>
        <v>8135.31</v>
      </c>
      <c r="AJ105" s="2017">
        <f t="shared" si="166"/>
        <v>10852.66</v>
      </c>
      <c r="AK105" s="2017">
        <f t="shared" si="166"/>
        <v>9387.58</v>
      </c>
      <c r="AL105" s="2017">
        <f t="shared" si="166"/>
        <v>29664.530000000002</v>
      </c>
      <c r="AM105" s="2017">
        <f t="shared" si="166"/>
        <v>28665.84</v>
      </c>
      <c r="AN105" s="2017">
        <f t="shared" si="166"/>
        <v>175566.7</v>
      </c>
      <c r="AO105" s="2474">
        <f t="shared" si="166"/>
        <v>693.31999999999994</v>
      </c>
      <c r="AP105" s="2474">
        <f t="shared" si="166"/>
        <v>5396.54</v>
      </c>
      <c r="AQ105" s="2474">
        <f t="shared" si="166"/>
        <v>5682.7400000000007</v>
      </c>
      <c r="AR105" s="2474">
        <f t="shared" si="166"/>
        <v>5159.66</v>
      </c>
      <c r="AS105" s="2474">
        <f t="shared" si="166"/>
        <v>11444.15</v>
      </c>
      <c r="AT105" s="2474">
        <f t="shared" si="166"/>
        <v>16491.689999999999</v>
      </c>
      <c r="AU105" s="2474">
        <f t="shared" si="166"/>
        <v>14232</v>
      </c>
      <c r="AV105" s="2474">
        <f t="shared" si="166"/>
        <v>22304</v>
      </c>
      <c r="AW105" s="2474">
        <f t="shared" si="166"/>
        <v>7533.72</v>
      </c>
      <c r="AX105" s="2474">
        <f t="shared" si="166"/>
        <v>8120.6</v>
      </c>
      <c r="AY105" s="2474">
        <f t="shared" si="166"/>
        <v>10829.88</v>
      </c>
      <c r="AZ105" s="2474">
        <f t="shared" si="166"/>
        <v>9378.2900000000009</v>
      </c>
      <c r="BA105" s="2474">
        <f t="shared" si="166"/>
        <v>29689.42</v>
      </c>
      <c r="BB105" s="2474">
        <f t="shared" si="166"/>
        <v>28610.69</v>
      </c>
      <c r="BC105" s="2017">
        <f t="shared" si="166"/>
        <v>175446.6</v>
      </c>
      <c r="BD105" s="2017">
        <f t="shared" si="166"/>
        <v>175492.7</v>
      </c>
      <c r="BE105" s="2017">
        <f t="shared" ref="BE105:CH105" si="167">BE112+BE116+BE130</f>
        <v>175768.21000000002</v>
      </c>
      <c r="BF105" s="2012">
        <f t="shared" si="167"/>
        <v>656.93000000000006</v>
      </c>
      <c r="BG105" s="2012">
        <f t="shared" si="167"/>
        <v>5402.2</v>
      </c>
      <c r="BH105" s="2012">
        <f t="shared" si="167"/>
        <v>5643.93</v>
      </c>
      <c r="BI105" s="2012">
        <f t="shared" si="167"/>
        <v>5069.51</v>
      </c>
      <c r="BJ105" s="2012">
        <f t="shared" si="167"/>
        <v>11672.779999999999</v>
      </c>
      <c r="BK105" s="2012">
        <f t="shared" si="167"/>
        <v>16580.86</v>
      </c>
      <c r="BL105" s="2012">
        <f t="shared" si="167"/>
        <v>14269.88</v>
      </c>
      <c r="BM105" s="2012">
        <f t="shared" si="167"/>
        <v>22167.07</v>
      </c>
      <c r="BN105" s="2012">
        <f t="shared" si="167"/>
        <v>7596.21</v>
      </c>
      <c r="BO105" s="2012">
        <f t="shared" si="167"/>
        <v>8101.06</v>
      </c>
      <c r="BP105" s="2012">
        <f t="shared" si="167"/>
        <v>10772.62</v>
      </c>
      <c r="BQ105" s="2012">
        <f t="shared" si="167"/>
        <v>9304.9700000000012</v>
      </c>
      <c r="BR105" s="2012">
        <f t="shared" si="167"/>
        <v>29744.89</v>
      </c>
      <c r="BS105" s="2012">
        <f t="shared" si="167"/>
        <v>28785.3</v>
      </c>
      <c r="BT105" s="2474">
        <f t="shared" si="167"/>
        <v>177819.27</v>
      </c>
      <c r="BU105" s="2017">
        <f t="shared" si="167"/>
        <v>736.28</v>
      </c>
      <c r="BV105" s="2017">
        <f t="shared" si="167"/>
        <v>5421.05</v>
      </c>
      <c r="BW105" s="2017">
        <f t="shared" si="167"/>
        <v>5768.92</v>
      </c>
      <c r="BX105" s="2017">
        <f t="shared" si="167"/>
        <v>5119.9399999999996</v>
      </c>
      <c r="BY105" s="2017">
        <f t="shared" si="167"/>
        <v>11740.67</v>
      </c>
      <c r="BZ105" s="2017">
        <f t="shared" si="167"/>
        <v>16616.409999999996</v>
      </c>
      <c r="CA105" s="2017">
        <f t="shared" si="167"/>
        <v>14518.99</v>
      </c>
      <c r="CB105" s="2017">
        <f t="shared" si="167"/>
        <v>22562.59</v>
      </c>
      <c r="CC105" s="2017">
        <f t="shared" si="167"/>
        <v>7768.79</v>
      </c>
      <c r="CD105" s="2017">
        <f t="shared" si="167"/>
        <v>8290.27</v>
      </c>
      <c r="CE105" s="2017">
        <f t="shared" si="167"/>
        <v>10951.92</v>
      </c>
      <c r="CF105" s="2017">
        <f t="shared" si="167"/>
        <v>9420.6200000000008</v>
      </c>
      <c r="CG105" s="2017">
        <f t="shared" si="167"/>
        <v>30014.080000000002</v>
      </c>
      <c r="CH105" s="2017">
        <f t="shared" si="167"/>
        <v>28888.74</v>
      </c>
      <c r="CI105" s="1840">
        <f t="shared" si="130"/>
        <v>100.15758012901695</v>
      </c>
      <c r="CJ105" s="2474">
        <f t="shared" ref="CJ105:DO105" si="168">CJ112+CJ116+CJ130</f>
        <v>176030.29000000004</v>
      </c>
      <c r="CK105" s="2474">
        <f t="shared" si="168"/>
        <v>176160.55000000002</v>
      </c>
      <c r="CL105" s="2474">
        <f t="shared" si="168"/>
        <v>177888.93999999997</v>
      </c>
      <c r="CM105" s="2474">
        <f t="shared" si="168"/>
        <v>179500.16999999998</v>
      </c>
      <c r="CN105" s="2474">
        <f t="shared" si="168"/>
        <v>755.05</v>
      </c>
      <c r="CO105" s="2474">
        <f t="shared" si="168"/>
        <v>5451.64</v>
      </c>
      <c r="CP105" s="2474">
        <f t="shared" si="168"/>
        <v>5889.18</v>
      </c>
      <c r="CQ105" s="2474">
        <f t="shared" si="168"/>
        <v>5192.88</v>
      </c>
      <c r="CR105" s="2474">
        <f t="shared" si="168"/>
        <v>11865.39</v>
      </c>
      <c r="CS105" s="2474">
        <f t="shared" si="168"/>
        <v>16817.78</v>
      </c>
      <c r="CT105" s="2474">
        <f t="shared" si="168"/>
        <v>14818.99</v>
      </c>
      <c r="CU105" s="2474">
        <f t="shared" si="168"/>
        <v>22712.59</v>
      </c>
      <c r="CV105" s="2474">
        <f t="shared" si="168"/>
        <v>7951.71</v>
      </c>
      <c r="CW105" s="2474">
        <f t="shared" si="168"/>
        <v>8410.67</v>
      </c>
      <c r="CX105" s="2474">
        <f t="shared" si="168"/>
        <v>11124.140000000001</v>
      </c>
      <c r="CY105" s="2474">
        <f t="shared" si="168"/>
        <v>9570.76</v>
      </c>
      <c r="CZ105" s="2474">
        <f t="shared" si="168"/>
        <v>30202.239999999998</v>
      </c>
      <c r="DA105" s="2474">
        <f t="shared" si="168"/>
        <v>29128.74</v>
      </c>
      <c r="DB105" s="2474">
        <f t="shared" si="168"/>
        <v>178299.47999999998</v>
      </c>
      <c r="DC105" s="2474">
        <f t="shared" si="168"/>
        <v>178241.52999999997</v>
      </c>
      <c r="DD105" s="2474">
        <f t="shared" si="168"/>
        <v>179869.14</v>
      </c>
      <c r="DE105" s="2474">
        <f t="shared" si="168"/>
        <v>741.54000000000008</v>
      </c>
      <c r="DF105" s="2474">
        <f t="shared" si="168"/>
        <v>5518.17</v>
      </c>
      <c r="DG105" s="2474">
        <f t="shared" si="168"/>
        <v>5921.8499999999995</v>
      </c>
      <c r="DH105" s="2474">
        <f t="shared" si="168"/>
        <v>5222.43</v>
      </c>
      <c r="DI105" s="2474">
        <f t="shared" si="168"/>
        <v>11960.25</v>
      </c>
      <c r="DJ105" s="2474">
        <f t="shared" si="168"/>
        <v>16947.990000000002</v>
      </c>
      <c r="DK105" s="2475">
        <f t="shared" si="168"/>
        <v>14905.1</v>
      </c>
      <c r="DL105" s="2475">
        <f t="shared" si="168"/>
        <v>22469.360000000001</v>
      </c>
      <c r="DM105" s="2475">
        <f t="shared" si="168"/>
        <v>8107.4699999999993</v>
      </c>
      <c r="DN105" s="2475">
        <f t="shared" si="168"/>
        <v>8330.24</v>
      </c>
      <c r="DO105" s="2475">
        <f t="shared" si="168"/>
        <v>10992.41</v>
      </c>
      <c r="DP105" s="2475">
        <f t="shared" ref="DP105:EG105" si="169">DP112+DP116+DP130</f>
        <v>9474.2699999999986</v>
      </c>
      <c r="DQ105" s="2475">
        <f t="shared" si="169"/>
        <v>30107.81</v>
      </c>
      <c r="DR105" s="2474">
        <f t="shared" si="169"/>
        <v>29170.25</v>
      </c>
      <c r="DS105" s="2474">
        <f t="shared" si="169"/>
        <v>182012.11000000002</v>
      </c>
      <c r="DT105" s="2474">
        <f t="shared" si="169"/>
        <v>771.54000000000008</v>
      </c>
      <c r="DU105" s="2474">
        <f t="shared" si="169"/>
        <v>5567.9099999999989</v>
      </c>
      <c r="DV105" s="2474">
        <f t="shared" si="169"/>
        <v>5991.8499999999995</v>
      </c>
      <c r="DW105" s="2474">
        <f t="shared" si="169"/>
        <v>5272.43</v>
      </c>
      <c r="DX105" s="2474">
        <f t="shared" si="169"/>
        <v>12070.25</v>
      </c>
      <c r="DY105" s="2474">
        <f t="shared" si="169"/>
        <v>17087.990000000002</v>
      </c>
      <c r="DZ105" s="2474">
        <f t="shared" si="169"/>
        <v>15125.1</v>
      </c>
      <c r="EA105" s="2474">
        <f t="shared" si="169"/>
        <v>22739.360000000001</v>
      </c>
      <c r="EB105" s="2474">
        <f t="shared" si="169"/>
        <v>8367.4699999999993</v>
      </c>
      <c r="EC105" s="2474">
        <f t="shared" si="169"/>
        <v>8530.24</v>
      </c>
      <c r="ED105" s="2474">
        <f t="shared" si="169"/>
        <v>11232.41</v>
      </c>
      <c r="EE105" s="2474">
        <f t="shared" si="169"/>
        <v>9574.2699999999986</v>
      </c>
      <c r="EF105" s="2474">
        <f t="shared" si="169"/>
        <v>30271.040000000001</v>
      </c>
      <c r="EG105" s="2474">
        <f t="shared" si="169"/>
        <v>29292.55</v>
      </c>
      <c r="EH105" s="1996">
        <f t="shared" si="147"/>
        <v>101.11316645093284</v>
      </c>
      <c r="EI105" s="1997">
        <f t="shared" si="148"/>
        <v>100.20555412287355</v>
      </c>
      <c r="EJ105" s="1998">
        <f t="shared" si="149"/>
        <v>101.19140504035323</v>
      </c>
      <c r="EK105" s="2476">
        <f>EK112+EK116+EK130</f>
        <v>179685.43000000002</v>
      </c>
      <c r="EL105" s="2476"/>
      <c r="EM105" s="2176"/>
      <c r="EN105" s="570"/>
      <c r="EO105" s="429"/>
      <c r="EP105" s="1212">
        <v>179319</v>
      </c>
      <c r="EQ105" s="1791">
        <v>181216.63</v>
      </c>
      <c r="ER105" s="377"/>
      <c r="EV105" s="884"/>
    </row>
    <row r="106" spans="1:159" s="192" customFormat="1" ht="21" customHeight="1">
      <c r="A106" s="1487"/>
      <c r="B106" s="1486" t="s">
        <v>200</v>
      </c>
      <c r="C106" s="1477" t="s">
        <v>142</v>
      </c>
      <c r="D106" s="2032">
        <v>0</v>
      </c>
      <c r="E106" s="2477">
        <v>445.37</v>
      </c>
      <c r="F106" s="2179">
        <v>302.52000000000004</v>
      </c>
      <c r="G106" s="2033" t="e">
        <f>#REF!+#REF!</f>
        <v>#REF!</v>
      </c>
      <c r="H106" s="2033" t="e">
        <f>#REF!+#REF!</f>
        <v>#REF!</v>
      </c>
      <c r="I106" s="2033" t="e">
        <f>#REF!+#REF!</f>
        <v>#REF!</v>
      </c>
      <c r="J106" s="2033" t="e">
        <f>#REF!+#REF!</f>
        <v>#REF!</v>
      </c>
      <c r="K106" s="2033" t="e">
        <f>#REF!+#REF!</f>
        <v>#REF!</v>
      </c>
      <c r="L106" s="2033" t="e">
        <f>#REF!+#REF!</f>
        <v>#REF!</v>
      </c>
      <c r="M106" s="2033" t="e">
        <f>#REF!+#REF!</f>
        <v>#REF!</v>
      </c>
      <c r="N106" s="2033" t="e">
        <f>#REF!+#REF!</f>
        <v>#REF!</v>
      </c>
      <c r="O106" s="2033" t="e">
        <f>#REF!+#REF!</f>
        <v>#REF!</v>
      </c>
      <c r="P106" s="2033" t="e">
        <f>#REF!+#REF!</f>
        <v>#REF!</v>
      </c>
      <c r="Q106" s="2033" t="e">
        <f>#REF!+#REF!</f>
        <v>#REF!</v>
      </c>
      <c r="R106" s="2033" t="e">
        <f>#REF!+#REF!</f>
        <v>#REF!</v>
      </c>
      <c r="S106" s="2033" t="e">
        <f>#REF!+#REF!</f>
        <v>#REF!</v>
      </c>
      <c r="T106" s="2033" t="e">
        <f>#REF!+#REF!</f>
        <v>#REF!</v>
      </c>
      <c r="U106" s="2033" t="e">
        <f>#REF!+#REF!</f>
        <v>#REF!</v>
      </c>
      <c r="V106" s="2033"/>
      <c r="W106" s="2179" t="e">
        <f>#REF!+#REF!</f>
        <v>#REF!</v>
      </c>
      <c r="X106" s="2179" t="e">
        <f>#REF!+#REF!</f>
        <v>#REF!</v>
      </c>
      <c r="Y106" s="2179">
        <f>Y108+Y107</f>
        <v>313.53999999999996</v>
      </c>
      <c r="Z106" s="2179" t="e">
        <f>#REF!+#REF!</f>
        <v>#REF!</v>
      </c>
      <c r="AA106" s="2179" t="e">
        <f>#REF!+#REF!</f>
        <v>#REF!</v>
      </c>
      <c r="AB106" s="2179" t="e">
        <f>#REF!+#REF!</f>
        <v>#REF!</v>
      </c>
      <c r="AC106" s="2179" t="e">
        <f>#REF!+#REF!</f>
        <v>#REF!</v>
      </c>
      <c r="AD106" s="2179" t="e">
        <f>#REF!+#REF!</f>
        <v>#REF!</v>
      </c>
      <c r="AE106" s="2179" t="e">
        <f>#REF!+#REF!</f>
        <v>#REF!</v>
      </c>
      <c r="AF106" s="2179" t="e">
        <f>#REF!+#REF!</f>
        <v>#REF!</v>
      </c>
      <c r="AG106" s="2179" t="e">
        <f>#REF!+#REF!</f>
        <v>#REF!</v>
      </c>
      <c r="AH106" s="2179" t="e">
        <f>#REF!+#REF!</f>
        <v>#REF!</v>
      </c>
      <c r="AI106" s="2179" t="e">
        <f>#REF!+#REF!</f>
        <v>#REF!</v>
      </c>
      <c r="AJ106" s="2179" t="e">
        <f>#REF!+#REF!</f>
        <v>#REF!</v>
      </c>
      <c r="AK106" s="2179" t="e">
        <f>#REF!+#REF!</f>
        <v>#REF!</v>
      </c>
      <c r="AL106" s="2179" t="e">
        <f>#REF!+#REF!</f>
        <v>#REF!</v>
      </c>
      <c r="AM106" s="2179" t="e">
        <f>#REF!+#REF!</f>
        <v>#REF!</v>
      </c>
      <c r="AN106" s="2179">
        <f>AN108+AN107</f>
        <v>200</v>
      </c>
      <c r="AO106" s="2179">
        <f t="shared" ref="AO106:CZ106" si="170">AO108+AO107</f>
        <v>10</v>
      </c>
      <c r="AP106" s="2179">
        <f t="shared" si="170"/>
        <v>10</v>
      </c>
      <c r="AQ106" s="2179">
        <f t="shared" si="170"/>
        <v>10</v>
      </c>
      <c r="AR106" s="2179">
        <f t="shared" si="170"/>
        <v>10</v>
      </c>
      <c r="AS106" s="2179">
        <f t="shared" si="170"/>
        <v>20</v>
      </c>
      <c r="AT106" s="2179">
        <f t="shared" si="170"/>
        <v>20</v>
      </c>
      <c r="AU106" s="2179">
        <f t="shared" si="170"/>
        <v>0</v>
      </c>
      <c r="AV106" s="2179">
        <f t="shared" si="170"/>
        <v>0</v>
      </c>
      <c r="AW106" s="2179">
        <f t="shared" si="170"/>
        <v>100</v>
      </c>
      <c r="AX106" s="2179">
        <f t="shared" si="170"/>
        <v>0</v>
      </c>
      <c r="AY106" s="2179">
        <f t="shared" si="170"/>
        <v>0</v>
      </c>
      <c r="AZ106" s="2179">
        <f t="shared" si="170"/>
        <v>0</v>
      </c>
      <c r="BA106" s="2179">
        <f t="shared" si="170"/>
        <v>20</v>
      </c>
      <c r="BB106" s="2179">
        <f t="shared" si="170"/>
        <v>0</v>
      </c>
      <c r="BC106" s="2179">
        <f t="shared" si="170"/>
        <v>241.93</v>
      </c>
      <c r="BD106" s="2179">
        <f t="shared" si="170"/>
        <v>227.07</v>
      </c>
      <c r="BE106" s="2179">
        <f t="shared" si="170"/>
        <v>223.97</v>
      </c>
      <c r="BF106" s="2179">
        <f t="shared" si="170"/>
        <v>5.86</v>
      </c>
      <c r="BG106" s="2179">
        <f t="shared" si="170"/>
        <v>10.35</v>
      </c>
      <c r="BH106" s="2179">
        <f t="shared" si="170"/>
        <v>11.92</v>
      </c>
      <c r="BI106" s="2179">
        <f t="shared" si="170"/>
        <v>16.079999999999998</v>
      </c>
      <c r="BJ106" s="2179">
        <f t="shared" si="170"/>
        <v>19.64</v>
      </c>
      <c r="BK106" s="2179">
        <f t="shared" si="170"/>
        <v>24.84</v>
      </c>
      <c r="BL106" s="2179">
        <f t="shared" si="170"/>
        <v>0</v>
      </c>
      <c r="BM106" s="2179">
        <f t="shared" si="170"/>
        <v>0</v>
      </c>
      <c r="BN106" s="2179">
        <f t="shared" si="170"/>
        <v>114.32</v>
      </c>
      <c r="BO106" s="2179">
        <f t="shared" si="170"/>
        <v>0</v>
      </c>
      <c r="BP106" s="2179">
        <f t="shared" si="170"/>
        <v>0</v>
      </c>
      <c r="BQ106" s="2179">
        <f t="shared" si="170"/>
        <v>0</v>
      </c>
      <c r="BR106" s="2179">
        <f t="shared" si="170"/>
        <v>20.96</v>
      </c>
      <c r="BS106" s="2179">
        <f t="shared" si="170"/>
        <v>0</v>
      </c>
      <c r="BT106" s="2179">
        <f t="shared" si="170"/>
        <v>400</v>
      </c>
      <c r="BU106" s="2179">
        <f t="shared" si="170"/>
        <v>15</v>
      </c>
      <c r="BV106" s="2179">
        <f t="shared" si="170"/>
        <v>25</v>
      </c>
      <c r="BW106" s="2179">
        <f t="shared" si="170"/>
        <v>35</v>
      </c>
      <c r="BX106" s="2179">
        <f t="shared" si="170"/>
        <v>30</v>
      </c>
      <c r="BY106" s="2179">
        <f t="shared" si="170"/>
        <v>25</v>
      </c>
      <c r="BZ106" s="2179">
        <f t="shared" si="170"/>
        <v>40</v>
      </c>
      <c r="CA106" s="2179">
        <f t="shared" si="170"/>
        <v>0</v>
      </c>
      <c r="CB106" s="2179">
        <f t="shared" si="170"/>
        <v>0</v>
      </c>
      <c r="CC106" s="2179">
        <f t="shared" si="170"/>
        <v>200</v>
      </c>
      <c r="CD106" s="2179">
        <f t="shared" si="170"/>
        <v>0</v>
      </c>
      <c r="CE106" s="2179">
        <f t="shared" si="170"/>
        <v>0</v>
      </c>
      <c r="CF106" s="2179">
        <f t="shared" si="170"/>
        <v>0</v>
      </c>
      <c r="CG106" s="2179">
        <f t="shared" si="170"/>
        <v>30</v>
      </c>
      <c r="CH106" s="2179">
        <f t="shared" si="170"/>
        <v>0</v>
      </c>
      <c r="CI106" s="2007">
        <f t="shared" si="130"/>
        <v>71.432672067359832</v>
      </c>
      <c r="CJ106" s="2179">
        <f t="shared" si="170"/>
        <v>0</v>
      </c>
      <c r="CK106" s="2179">
        <f t="shared" si="170"/>
        <v>429.6</v>
      </c>
      <c r="CL106" s="2179">
        <f t="shared" si="170"/>
        <v>410.66999999999996</v>
      </c>
      <c r="CM106" s="2478">
        <f t="shared" si="170"/>
        <v>550</v>
      </c>
      <c r="CN106" s="2478">
        <f t="shared" si="170"/>
        <v>10</v>
      </c>
      <c r="CO106" s="2478">
        <f t="shared" si="170"/>
        <v>10</v>
      </c>
      <c r="CP106" s="2478">
        <f t="shared" si="170"/>
        <v>40</v>
      </c>
      <c r="CQ106" s="2478">
        <f t="shared" si="170"/>
        <v>20</v>
      </c>
      <c r="CR106" s="2478">
        <f t="shared" si="170"/>
        <v>40</v>
      </c>
      <c r="CS106" s="2478">
        <f t="shared" si="170"/>
        <v>50</v>
      </c>
      <c r="CT106" s="2478">
        <f t="shared" si="170"/>
        <v>100</v>
      </c>
      <c r="CU106" s="2478">
        <f t="shared" si="170"/>
        <v>70</v>
      </c>
      <c r="CV106" s="2478">
        <f t="shared" si="170"/>
        <v>100</v>
      </c>
      <c r="CW106" s="2478">
        <f t="shared" si="170"/>
        <v>20</v>
      </c>
      <c r="CX106" s="2478">
        <f t="shared" si="170"/>
        <v>20</v>
      </c>
      <c r="CY106" s="2478">
        <f t="shared" si="170"/>
        <v>20</v>
      </c>
      <c r="CZ106" s="2478">
        <f t="shared" si="170"/>
        <v>10</v>
      </c>
      <c r="DA106" s="2478">
        <f t="shared" ref="DA106:DR106" si="171">DA108+DA107</f>
        <v>40</v>
      </c>
      <c r="DB106" s="2478">
        <f t="shared" si="171"/>
        <v>50</v>
      </c>
      <c r="DC106" s="2479">
        <f t="shared" si="171"/>
        <v>842.6</v>
      </c>
      <c r="DD106" s="2478">
        <f>DD108+DD107</f>
        <v>839.81999999999994</v>
      </c>
      <c r="DE106" s="2478">
        <f>DE108+DE107</f>
        <v>15.96</v>
      </c>
      <c r="DF106" s="2478">
        <f t="shared" si="171"/>
        <v>25.189999999999998</v>
      </c>
      <c r="DG106" s="2478">
        <f t="shared" si="171"/>
        <v>57.01</v>
      </c>
      <c r="DH106" s="2478">
        <f t="shared" si="171"/>
        <v>80.39</v>
      </c>
      <c r="DI106" s="2478">
        <f t="shared" si="171"/>
        <v>43.9</v>
      </c>
      <c r="DJ106" s="2478">
        <f t="shared" si="171"/>
        <v>52.69</v>
      </c>
      <c r="DK106" s="2480">
        <f t="shared" si="171"/>
        <v>216.05</v>
      </c>
      <c r="DL106" s="2480">
        <f t="shared" si="171"/>
        <v>61.89</v>
      </c>
      <c r="DM106" s="2480">
        <f t="shared" si="171"/>
        <v>110.24</v>
      </c>
      <c r="DN106" s="2480">
        <f t="shared" si="171"/>
        <v>0</v>
      </c>
      <c r="DO106" s="2480">
        <f t="shared" si="171"/>
        <v>54.13</v>
      </c>
      <c r="DP106" s="2480">
        <f t="shared" si="171"/>
        <v>35.620000000000005</v>
      </c>
      <c r="DQ106" s="2480">
        <f t="shared" si="171"/>
        <v>9.0500000000000007</v>
      </c>
      <c r="DR106" s="2478">
        <f t="shared" si="171"/>
        <v>77.7</v>
      </c>
      <c r="DS106" s="2481">
        <f t="shared" ref="DS106:EG106" si="172">DS108+DS107</f>
        <v>500</v>
      </c>
      <c r="DT106" s="2481">
        <f t="shared" si="172"/>
        <v>10</v>
      </c>
      <c r="DU106" s="2481">
        <f t="shared" si="172"/>
        <v>20</v>
      </c>
      <c r="DV106" s="2481">
        <f t="shared" si="172"/>
        <v>20</v>
      </c>
      <c r="DW106" s="2481">
        <f t="shared" si="172"/>
        <v>30</v>
      </c>
      <c r="DX106" s="2481">
        <f t="shared" si="172"/>
        <v>50</v>
      </c>
      <c r="DY106" s="2481">
        <f t="shared" si="172"/>
        <v>40</v>
      </c>
      <c r="DZ106" s="2481">
        <f t="shared" si="172"/>
        <v>90</v>
      </c>
      <c r="EA106" s="2481">
        <f t="shared" si="172"/>
        <v>50</v>
      </c>
      <c r="EB106" s="2481">
        <f t="shared" si="172"/>
        <v>100</v>
      </c>
      <c r="EC106" s="2481">
        <f t="shared" si="172"/>
        <v>0</v>
      </c>
      <c r="ED106" s="2481">
        <f t="shared" si="172"/>
        <v>30</v>
      </c>
      <c r="EE106" s="2481">
        <f t="shared" si="172"/>
        <v>20</v>
      </c>
      <c r="EF106" s="2481">
        <f t="shared" si="172"/>
        <v>0</v>
      </c>
      <c r="EG106" s="2481">
        <f t="shared" si="172"/>
        <v>40</v>
      </c>
      <c r="EH106" s="1996">
        <f t="shared" si="147"/>
        <v>204.49996347432244</v>
      </c>
      <c r="EI106" s="1997">
        <f t="shared" si="148"/>
        <v>152.69454545454545</v>
      </c>
      <c r="EJ106" s="1998">
        <f t="shared" si="149"/>
        <v>59.536567359672318</v>
      </c>
      <c r="EK106" s="2274">
        <f>+EK107+EK108</f>
        <v>787</v>
      </c>
      <c r="EL106" s="2274"/>
      <c r="EM106" s="1986"/>
      <c r="EN106" s="626" t="e">
        <f>EN108+EN107+#REF!+#REF!</f>
        <v>#REF!</v>
      </c>
      <c r="EO106" s="505"/>
      <c r="EP106" s="1210">
        <v>550</v>
      </c>
      <c r="EQ106" s="1762">
        <v>500</v>
      </c>
      <c r="ER106" s="319"/>
      <c r="ET106" s="848"/>
    </row>
    <row r="107" spans="1:159" s="192" customFormat="1" ht="21" customHeight="1">
      <c r="A107" s="1487"/>
      <c r="B107" s="1486" t="s">
        <v>201</v>
      </c>
      <c r="C107" s="1477" t="s">
        <v>142</v>
      </c>
      <c r="D107" s="2032"/>
      <c r="E107" s="2477"/>
      <c r="F107" s="2179"/>
      <c r="G107" s="1469"/>
      <c r="H107" s="1469"/>
      <c r="I107" s="1469"/>
      <c r="J107" s="1469"/>
      <c r="K107" s="1469"/>
      <c r="L107" s="1469"/>
      <c r="M107" s="1469"/>
      <c r="N107" s="1469"/>
      <c r="O107" s="1469"/>
      <c r="P107" s="1469"/>
      <c r="Q107" s="1469"/>
      <c r="R107" s="1469"/>
      <c r="S107" s="1469"/>
      <c r="T107" s="1469"/>
      <c r="U107" s="1469"/>
      <c r="V107" s="1469"/>
      <c r="W107" s="1469"/>
      <c r="X107" s="1469"/>
      <c r="Y107" s="1983">
        <v>0</v>
      </c>
      <c r="Z107" s="1469"/>
      <c r="AA107" s="1469"/>
      <c r="AB107" s="1469"/>
      <c r="AC107" s="1469"/>
      <c r="AD107" s="1469"/>
      <c r="AE107" s="1469"/>
      <c r="AF107" s="1469"/>
      <c r="AG107" s="1469"/>
      <c r="AH107" s="1469"/>
      <c r="AI107" s="1469"/>
      <c r="AJ107" s="1469"/>
      <c r="AK107" s="1469"/>
      <c r="AL107" s="1469"/>
      <c r="AM107" s="1469"/>
      <c r="AN107" s="1980">
        <v>0</v>
      </c>
      <c r="AO107" s="1981"/>
      <c r="AP107" s="1981"/>
      <c r="AQ107" s="1981"/>
      <c r="AR107" s="1981"/>
      <c r="AS107" s="1981"/>
      <c r="AT107" s="1981"/>
      <c r="AU107" s="1981"/>
      <c r="AV107" s="1981"/>
      <c r="AW107" s="1981"/>
      <c r="AX107" s="1981"/>
      <c r="AY107" s="1981"/>
      <c r="AZ107" s="1981"/>
      <c r="BA107" s="1981"/>
      <c r="BB107" s="2244"/>
      <c r="BC107" s="2482"/>
      <c r="BD107" s="2482"/>
      <c r="BE107" s="2483">
        <v>0</v>
      </c>
      <c r="BF107" s="1982"/>
      <c r="BG107" s="1982"/>
      <c r="BH107" s="1982"/>
      <c r="BI107" s="1982"/>
      <c r="BJ107" s="1982"/>
      <c r="BK107" s="1982"/>
      <c r="BL107" s="1982"/>
      <c r="BM107" s="1982"/>
      <c r="BN107" s="1982"/>
      <c r="BO107" s="1982"/>
      <c r="BP107" s="1982"/>
      <c r="BQ107" s="1982"/>
      <c r="BR107" s="1982"/>
      <c r="BS107" s="964"/>
      <c r="BT107" s="2299">
        <f>SUM(BU107:CH107)</f>
        <v>50</v>
      </c>
      <c r="BU107" s="1981"/>
      <c r="BV107" s="1981"/>
      <c r="BW107" s="1981"/>
      <c r="BX107" s="1981"/>
      <c r="BY107" s="1981"/>
      <c r="BZ107" s="1981"/>
      <c r="CA107" s="1981"/>
      <c r="CB107" s="1981"/>
      <c r="CC107" s="2484">
        <v>50</v>
      </c>
      <c r="CD107" s="1981"/>
      <c r="CE107" s="1981"/>
      <c r="CF107" s="1981"/>
      <c r="CG107" s="1981"/>
      <c r="CH107" s="2244"/>
      <c r="CI107" s="2007"/>
      <c r="CJ107" s="2485">
        <v>0</v>
      </c>
      <c r="CK107" s="2486">
        <v>50</v>
      </c>
      <c r="CL107" s="2486">
        <v>49.13</v>
      </c>
      <c r="CM107" s="2487">
        <f>SUM(CN107:DA107)</f>
        <v>50</v>
      </c>
      <c r="CN107" s="2488"/>
      <c r="CO107" s="2488"/>
      <c r="CP107" s="2488"/>
      <c r="CQ107" s="2488"/>
      <c r="CR107" s="2488"/>
      <c r="CS107" s="2488"/>
      <c r="CT107" s="2488">
        <v>50</v>
      </c>
      <c r="CU107" s="2488"/>
      <c r="CV107" s="2488"/>
      <c r="CW107" s="2488"/>
      <c r="CX107" s="2488"/>
      <c r="CY107" s="2488"/>
      <c r="CZ107" s="2488"/>
      <c r="DA107" s="2488"/>
      <c r="DB107" s="2489">
        <v>0</v>
      </c>
      <c r="DC107" s="2490">
        <v>50</v>
      </c>
      <c r="DD107" s="2491">
        <f>SUM(DE107:DR107)</f>
        <v>50</v>
      </c>
      <c r="DE107" s="2099"/>
      <c r="DF107" s="2099"/>
      <c r="DG107" s="2099"/>
      <c r="DH107" s="2099"/>
      <c r="DI107" s="2099"/>
      <c r="DJ107" s="2099"/>
      <c r="DK107" s="2099">
        <f>23.8+26.2</f>
        <v>50</v>
      </c>
      <c r="DL107" s="2153"/>
      <c r="DM107" s="2153"/>
      <c r="DN107" s="2153"/>
      <c r="DO107" s="2153"/>
      <c r="DP107" s="2153"/>
      <c r="DQ107" s="2153"/>
      <c r="DR107" s="2153"/>
      <c r="DS107" s="2492">
        <f>SUM(DT107:EG107)</f>
        <v>50</v>
      </c>
      <c r="DT107" s="2493"/>
      <c r="DU107" s="2493"/>
      <c r="DV107" s="2493"/>
      <c r="DW107" s="2493"/>
      <c r="DX107" s="2493"/>
      <c r="DY107" s="2493"/>
      <c r="DZ107" s="2493">
        <v>50</v>
      </c>
      <c r="EA107" s="2493"/>
      <c r="EB107" s="2493"/>
      <c r="EC107" s="2493"/>
      <c r="ED107" s="2493"/>
      <c r="EE107" s="2493"/>
      <c r="EF107" s="2493"/>
      <c r="EG107" s="2493"/>
      <c r="EH107" s="1996">
        <f t="shared" si="147"/>
        <v>101.7708121310808</v>
      </c>
      <c r="EI107" s="1997">
        <f t="shared" si="148"/>
        <v>100</v>
      </c>
      <c r="EJ107" s="1998">
        <f t="shared" si="149"/>
        <v>100</v>
      </c>
      <c r="EK107" s="2274">
        <v>50</v>
      </c>
      <c r="EL107" s="2274"/>
      <c r="EM107" s="1986"/>
      <c r="EN107" s="570">
        <v>50</v>
      </c>
      <c r="EO107" s="505"/>
      <c r="EP107" s="1115">
        <v>50</v>
      </c>
      <c r="EQ107" s="1771">
        <v>50</v>
      </c>
      <c r="ER107" s="848"/>
      <c r="ET107" s="848"/>
    </row>
    <row r="108" spans="1:159" s="192" customFormat="1" ht="21" customHeight="1">
      <c r="A108" s="1487"/>
      <c r="B108" s="1486" t="s">
        <v>202</v>
      </c>
      <c r="C108" s="1477" t="s">
        <v>142</v>
      </c>
      <c r="D108" s="2032"/>
      <c r="E108" s="2477"/>
      <c r="F108" s="2179"/>
      <c r="G108" s="2358"/>
      <c r="H108" s="2358"/>
      <c r="I108" s="2358"/>
      <c r="J108" s="2358"/>
      <c r="K108" s="2358"/>
      <c r="L108" s="2358"/>
      <c r="M108" s="2358"/>
      <c r="N108" s="2358"/>
      <c r="O108" s="2358"/>
      <c r="P108" s="2358"/>
      <c r="Q108" s="2358"/>
      <c r="R108" s="2358"/>
      <c r="S108" s="2358"/>
      <c r="T108" s="2358"/>
      <c r="U108" s="2358"/>
      <c r="V108" s="2358"/>
      <c r="W108" s="2358"/>
      <c r="X108" s="2358"/>
      <c r="Y108" s="1996">
        <f>Y109+Y110+Y111</f>
        <v>313.53999999999996</v>
      </c>
      <c r="Z108" s="1996">
        <f t="shared" ref="Z108:BS108" si="173">Z109+Z110+Z111</f>
        <v>8.52</v>
      </c>
      <c r="AA108" s="1996">
        <f t="shared" si="173"/>
        <v>5.24</v>
      </c>
      <c r="AB108" s="1996">
        <f t="shared" si="173"/>
        <v>25.57</v>
      </c>
      <c r="AC108" s="1996">
        <f t="shared" si="173"/>
        <v>27.43</v>
      </c>
      <c r="AD108" s="1996">
        <f t="shared" si="173"/>
        <v>40.1</v>
      </c>
      <c r="AE108" s="1996">
        <f t="shared" si="173"/>
        <v>60.34</v>
      </c>
      <c r="AF108" s="1996">
        <f t="shared" si="173"/>
        <v>0</v>
      </c>
      <c r="AG108" s="1996">
        <f t="shared" si="173"/>
        <v>0</v>
      </c>
      <c r="AH108" s="1996">
        <f t="shared" si="173"/>
        <v>96.19</v>
      </c>
      <c r="AI108" s="1996">
        <f t="shared" si="173"/>
        <v>4.51</v>
      </c>
      <c r="AJ108" s="1996">
        <f t="shared" si="173"/>
        <v>1.28</v>
      </c>
      <c r="AK108" s="1996">
        <f t="shared" si="173"/>
        <v>3.67</v>
      </c>
      <c r="AL108" s="1996">
        <f t="shared" si="173"/>
        <v>15.46</v>
      </c>
      <c r="AM108" s="1996">
        <f t="shared" si="173"/>
        <v>25.23</v>
      </c>
      <c r="AN108" s="1996">
        <f t="shared" si="173"/>
        <v>200</v>
      </c>
      <c r="AO108" s="1996">
        <f t="shared" si="173"/>
        <v>10</v>
      </c>
      <c r="AP108" s="1996">
        <f t="shared" si="173"/>
        <v>10</v>
      </c>
      <c r="AQ108" s="1996">
        <f t="shared" si="173"/>
        <v>10</v>
      </c>
      <c r="AR108" s="1996">
        <f t="shared" si="173"/>
        <v>10</v>
      </c>
      <c r="AS108" s="1996">
        <f t="shared" si="173"/>
        <v>20</v>
      </c>
      <c r="AT108" s="1996">
        <f t="shared" si="173"/>
        <v>20</v>
      </c>
      <c r="AU108" s="1996">
        <f t="shared" si="173"/>
        <v>0</v>
      </c>
      <c r="AV108" s="1996">
        <f t="shared" si="173"/>
        <v>0</v>
      </c>
      <c r="AW108" s="1996">
        <f t="shared" si="173"/>
        <v>100</v>
      </c>
      <c r="AX108" s="1996">
        <f t="shared" si="173"/>
        <v>0</v>
      </c>
      <c r="AY108" s="1996">
        <f t="shared" si="173"/>
        <v>0</v>
      </c>
      <c r="AZ108" s="1996">
        <f t="shared" si="173"/>
        <v>0</v>
      </c>
      <c r="BA108" s="1996">
        <f t="shared" si="173"/>
        <v>20</v>
      </c>
      <c r="BB108" s="1996">
        <f t="shared" si="173"/>
        <v>0</v>
      </c>
      <c r="BC108" s="1996">
        <f t="shared" si="173"/>
        <v>241.93</v>
      </c>
      <c r="BD108" s="1996">
        <f t="shared" si="173"/>
        <v>227.07</v>
      </c>
      <c r="BE108" s="1996">
        <f t="shared" si="173"/>
        <v>223.97</v>
      </c>
      <c r="BF108" s="1996">
        <f t="shared" si="173"/>
        <v>5.86</v>
      </c>
      <c r="BG108" s="1996">
        <f t="shared" si="173"/>
        <v>10.35</v>
      </c>
      <c r="BH108" s="1996">
        <f t="shared" si="173"/>
        <v>11.92</v>
      </c>
      <c r="BI108" s="1996">
        <f t="shared" si="173"/>
        <v>16.079999999999998</v>
      </c>
      <c r="BJ108" s="1996">
        <f t="shared" si="173"/>
        <v>19.64</v>
      </c>
      <c r="BK108" s="1996">
        <f t="shared" si="173"/>
        <v>24.84</v>
      </c>
      <c r="BL108" s="1996">
        <f t="shared" si="173"/>
        <v>0</v>
      </c>
      <c r="BM108" s="1996">
        <f t="shared" si="173"/>
        <v>0</v>
      </c>
      <c r="BN108" s="1996">
        <f t="shared" si="173"/>
        <v>114.32</v>
      </c>
      <c r="BO108" s="1996">
        <f t="shared" si="173"/>
        <v>0</v>
      </c>
      <c r="BP108" s="1996">
        <f t="shared" si="173"/>
        <v>0</v>
      </c>
      <c r="BQ108" s="1996">
        <f t="shared" si="173"/>
        <v>0</v>
      </c>
      <c r="BR108" s="1996">
        <f t="shared" si="173"/>
        <v>20.96</v>
      </c>
      <c r="BS108" s="1996">
        <f t="shared" si="173"/>
        <v>0</v>
      </c>
      <c r="BT108" s="1996">
        <f>BT109</f>
        <v>350</v>
      </c>
      <c r="BU108" s="1996">
        <f t="shared" ref="BU108:CH108" si="174">BU109</f>
        <v>15</v>
      </c>
      <c r="BV108" s="1996">
        <f t="shared" si="174"/>
        <v>25</v>
      </c>
      <c r="BW108" s="1996">
        <f t="shared" si="174"/>
        <v>35</v>
      </c>
      <c r="BX108" s="1996">
        <f t="shared" si="174"/>
        <v>30</v>
      </c>
      <c r="BY108" s="1996">
        <f t="shared" si="174"/>
        <v>25</v>
      </c>
      <c r="BZ108" s="1996">
        <f t="shared" si="174"/>
        <v>40</v>
      </c>
      <c r="CA108" s="1996">
        <f t="shared" si="174"/>
        <v>0</v>
      </c>
      <c r="CB108" s="1996">
        <f t="shared" si="174"/>
        <v>0</v>
      </c>
      <c r="CC108" s="1996">
        <f t="shared" si="174"/>
        <v>150</v>
      </c>
      <c r="CD108" s="1996">
        <f t="shared" si="174"/>
        <v>0</v>
      </c>
      <c r="CE108" s="1996">
        <f t="shared" si="174"/>
        <v>0</v>
      </c>
      <c r="CF108" s="1996">
        <f t="shared" si="174"/>
        <v>0</v>
      </c>
      <c r="CG108" s="1996">
        <f t="shared" si="174"/>
        <v>30</v>
      </c>
      <c r="CH108" s="1996">
        <f t="shared" si="174"/>
        <v>0</v>
      </c>
      <c r="CI108" s="2007">
        <f t="shared" si="130"/>
        <v>71.432672067359832</v>
      </c>
      <c r="CJ108" s="1996">
        <f>CJ109</f>
        <v>0</v>
      </c>
      <c r="CK108" s="1996">
        <f>CK109</f>
        <v>379.6</v>
      </c>
      <c r="CL108" s="1996">
        <f>CL109</f>
        <v>361.53999999999996</v>
      </c>
      <c r="CM108" s="2487">
        <f>SUM(CN108:DA108)</f>
        <v>500</v>
      </c>
      <c r="CN108" s="2494">
        <v>10</v>
      </c>
      <c r="CO108" s="2494">
        <v>10</v>
      </c>
      <c r="CP108" s="2494">
        <v>40</v>
      </c>
      <c r="CQ108" s="2494">
        <v>20</v>
      </c>
      <c r="CR108" s="2494">
        <v>40</v>
      </c>
      <c r="CS108" s="2494">
        <v>50</v>
      </c>
      <c r="CT108" s="2494">
        <v>50</v>
      </c>
      <c r="CU108" s="2494">
        <v>70</v>
      </c>
      <c r="CV108" s="2494">
        <v>100</v>
      </c>
      <c r="CW108" s="2494">
        <v>20</v>
      </c>
      <c r="CX108" s="2494">
        <v>20</v>
      </c>
      <c r="CY108" s="2494">
        <v>20</v>
      </c>
      <c r="CZ108" s="2494">
        <v>10</v>
      </c>
      <c r="DA108" s="2494">
        <v>40</v>
      </c>
      <c r="DB108" s="2495">
        <f>SUM(DB109:DB110)</f>
        <v>50</v>
      </c>
      <c r="DC108" s="2496">
        <f>+DC109+DC110</f>
        <v>792.6</v>
      </c>
      <c r="DD108" s="2497">
        <f>SUM(DE108:DR108)</f>
        <v>789.81999999999994</v>
      </c>
      <c r="DE108" s="2494">
        <f>SUM(DE109:DE110)</f>
        <v>15.96</v>
      </c>
      <c r="DF108" s="2494">
        <f t="shared" ref="DF108:DR108" si="175">SUM(DF109:DF110)</f>
        <v>25.189999999999998</v>
      </c>
      <c r="DG108" s="2494">
        <f t="shared" si="175"/>
        <v>57.01</v>
      </c>
      <c r="DH108" s="2494">
        <f t="shared" si="175"/>
        <v>80.39</v>
      </c>
      <c r="DI108" s="2494">
        <f t="shared" si="175"/>
        <v>43.9</v>
      </c>
      <c r="DJ108" s="2494">
        <f t="shared" si="175"/>
        <v>52.69</v>
      </c>
      <c r="DK108" s="2498">
        <f t="shared" si="175"/>
        <v>166.05</v>
      </c>
      <c r="DL108" s="2498">
        <f t="shared" si="175"/>
        <v>61.89</v>
      </c>
      <c r="DM108" s="2498">
        <f t="shared" si="175"/>
        <v>110.24</v>
      </c>
      <c r="DN108" s="2498">
        <f t="shared" si="175"/>
        <v>0</v>
      </c>
      <c r="DO108" s="2498">
        <f t="shared" si="175"/>
        <v>54.13</v>
      </c>
      <c r="DP108" s="2498">
        <f t="shared" si="175"/>
        <v>35.620000000000005</v>
      </c>
      <c r="DQ108" s="2498">
        <f t="shared" si="175"/>
        <v>9.0500000000000007</v>
      </c>
      <c r="DR108" s="2494">
        <f t="shared" si="175"/>
        <v>77.7</v>
      </c>
      <c r="DS108" s="2492">
        <f>SUM(DT108:EG108)</f>
        <v>450</v>
      </c>
      <c r="DT108" s="2499">
        <f>+DT109+DT110</f>
        <v>10</v>
      </c>
      <c r="DU108" s="2499">
        <f t="shared" ref="DU108:EG108" si="176">+DU109+DU110</f>
        <v>20</v>
      </c>
      <c r="DV108" s="2499">
        <f t="shared" si="176"/>
        <v>20</v>
      </c>
      <c r="DW108" s="2499">
        <f t="shared" si="176"/>
        <v>30</v>
      </c>
      <c r="DX108" s="2499">
        <f t="shared" si="176"/>
        <v>50</v>
      </c>
      <c r="DY108" s="2499">
        <f t="shared" si="176"/>
        <v>40</v>
      </c>
      <c r="DZ108" s="2499">
        <f t="shared" si="176"/>
        <v>40</v>
      </c>
      <c r="EA108" s="2499">
        <f t="shared" si="176"/>
        <v>50</v>
      </c>
      <c r="EB108" s="2499">
        <f t="shared" si="176"/>
        <v>100</v>
      </c>
      <c r="EC108" s="2499">
        <f t="shared" si="176"/>
        <v>0</v>
      </c>
      <c r="ED108" s="2499">
        <f t="shared" si="176"/>
        <v>30</v>
      </c>
      <c r="EE108" s="2499">
        <f t="shared" si="176"/>
        <v>20</v>
      </c>
      <c r="EF108" s="2499">
        <f t="shared" si="176"/>
        <v>0</v>
      </c>
      <c r="EG108" s="2499">
        <f t="shared" si="176"/>
        <v>40</v>
      </c>
      <c r="EH108" s="1996">
        <f t="shared" si="147"/>
        <v>218.45992144714279</v>
      </c>
      <c r="EI108" s="1997">
        <f t="shared" si="148"/>
        <v>157.964</v>
      </c>
      <c r="EJ108" s="1998">
        <f t="shared" si="149"/>
        <v>56.975006963611968</v>
      </c>
      <c r="EK108" s="2274">
        <f>+EK109+EK110</f>
        <v>737</v>
      </c>
      <c r="EL108" s="2274"/>
      <c r="EM108" s="1986"/>
      <c r="EN108" s="591"/>
      <c r="EO108" s="470"/>
      <c r="EP108" s="1115">
        <v>500</v>
      </c>
      <c r="EQ108" s="1762">
        <v>450</v>
      </c>
      <c r="FC108" s="848"/>
    </row>
    <row r="109" spans="1:159" s="1286" customFormat="1" ht="21" customHeight="1">
      <c r="A109" s="2500"/>
      <c r="B109" s="2501" t="s">
        <v>203</v>
      </c>
      <c r="C109" s="2502" t="s">
        <v>142</v>
      </c>
      <c r="D109" s="2503"/>
      <c r="E109" s="2504">
        <v>170.32</v>
      </c>
      <c r="F109" s="2505">
        <v>162.70000000000002</v>
      </c>
      <c r="G109" s="2506">
        <f>SUM(H109:U109)</f>
        <v>280</v>
      </c>
      <c r="H109" s="2507">
        <v>0</v>
      </c>
      <c r="I109" s="2507">
        <v>20</v>
      </c>
      <c r="J109" s="2507">
        <v>30</v>
      </c>
      <c r="K109" s="2507">
        <v>30</v>
      </c>
      <c r="L109" s="2507">
        <v>50</v>
      </c>
      <c r="M109" s="2507">
        <v>20</v>
      </c>
      <c r="N109" s="2507">
        <v>0</v>
      </c>
      <c r="O109" s="2507">
        <v>0</v>
      </c>
      <c r="P109" s="2507">
        <v>80</v>
      </c>
      <c r="Q109" s="2507">
        <v>0</v>
      </c>
      <c r="R109" s="2507">
        <v>0</v>
      </c>
      <c r="S109" s="2507">
        <v>0</v>
      </c>
      <c r="T109" s="2507">
        <v>50</v>
      </c>
      <c r="U109" s="2507">
        <v>0</v>
      </c>
      <c r="V109" s="2507"/>
      <c r="W109" s="2508">
        <v>150</v>
      </c>
      <c r="X109" s="2508">
        <v>235.69</v>
      </c>
      <c r="Y109" s="2509">
        <f>SUM(Z109:AM109)</f>
        <v>235.69</v>
      </c>
      <c r="Z109" s="2510">
        <v>8.52</v>
      </c>
      <c r="AA109" s="2510">
        <v>5.24</v>
      </c>
      <c r="AB109" s="2510">
        <v>25.57</v>
      </c>
      <c r="AC109" s="2510">
        <v>27.43</v>
      </c>
      <c r="AD109" s="2510">
        <v>40.1</v>
      </c>
      <c r="AE109" s="2510">
        <v>23.34</v>
      </c>
      <c r="AF109" s="2510"/>
      <c r="AG109" s="2510"/>
      <c r="AH109" s="2510">
        <v>90.5</v>
      </c>
      <c r="AI109" s="2510"/>
      <c r="AJ109" s="2510"/>
      <c r="AK109" s="2510"/>
      <c r="AL109" s="2510">
        <v>14.99</v>
      </c>
      <c r="AM109" s="2510"/>
      <c r="AN109" s="2507">
        <f>SUM(AO109:BB109)</f>
        <v>200</v>
      </c>
      <c r="AO109" s="2511">
        <v>10</v>
      </c>
      <c r="AP109" s="2511">
        <v>10</v>
      </c>
      <c r="AQ109" s="2511">
        <v>10</v>
      </c>
      <c r="AR109" s="2511">
        <v>10</v>
      </c>
      <c r="AS109" s="2511">
        <v>20</v>
      </c>
      <c r="AT109" s="2511">
        <v>20</v>
      </c>
      <c r="AU109" s="2511"/>
      <c r="AV109" s="2511"/>
      <c r="AW109" s="2511">
        <v>100</v>
      </c>
      <c r="AX109" s="2511"/>
      <c r="AY109" s="2511"/>
      <c r="AZ109" s="2511"/>
      <c r="BA109" s="2511">
        <v>20</v>
      </c>
      <c r="BB109" s="2511"/>
      <c r="BC109" s="2512">
        <v>241.93</v>
      </c>
      <c r="BD109" s="2512">
        <v>227.07</v>
      </c>
      <c r="BE109" s="2508">
        <f>SUM(BF109:BS109)</f>
        <v>223.97</v>
      </c>
      <c r="BF109" s="2513">
        <v>5.86</v>
      </c>
      <c r="BG109" s="2513">
        <v>10.35</v>
      </c>
      <c r="BH109" s="2513">
        <v>11.92</v>
      </c>
      <c r="BI109" s="2513">
        <v>16.079999999999998</v>
      </c>
      <c r="BJ109" s="2513">
        <v>19.64</v>
      </c>
      <c r="BK109" s="2513">
        <v>24.84</v>
      </c>
      <c r="BL109" s="2513"/>
      <c r="BM109" s="2513"/>
      <c r="BN109" s="2513">
        <v>114.32</v>
      </c>
      <c r="BO109" s="2513"/>
      <c r="BP109" s="2513"/>
      <c r="BQ109" s="2513"/>
      <c r="BR109" s="2513">
        <v>20.96</v>
      </c>
      <c r="BS109" s="2513"/>
      <c r="BT109" s="2514">
        <f>SUM(BU109:CH109)</f>
        <v>350</v>
      </c>
      <c r="BU109" s="2511">
        <v>15</v>
      </c>
      <c r="BV109" s="2511">
        <v>25</v>
      </c>
      <c r="BW109" s="2511">
        <v>35</v>
      </c>
      <c r="BX109" s="2511">
        <v>30</v>
      </c>
      <c r="BY109" s="2511">
        <v>25</v>
      </c>
      <c r="BZ109" s="2511">
        <v>40</v>
      </c>
      <c r="CA109" s="2511"/>
      <c r="CB109" s="2511"/>
      <c r="CC109" s="2511">
        <v>150</v>
      </c>
      <c r="CD109" s="2511"/>
      <c r="CE109" s="2511"/>
      <c r="CF109" s="2511"/>
      <c r="CG109" s="2511">
        <v>30</v>
      </c>
      <c r="CH109" s="2511"/>
      <c r="CI109" s="2515">
        <f t="shared" si="130"/>
        <v>95.02736645593788</v>
      </c>
      <c r="CJ109" s="2516">
        <v>0</v>
      </c>
      <c r="CK109" s="2516">
        <v>379.6</v>
      </c>
      <c r="CL109" s="2517">
        <v>361.53999999999996</v>
      </c>
      <c r="CM109" s="2518">
        <f>SUM(CN109:DA109)</f>
        <v>300</v>
      </c>
      <c r="CN109" s="2519">
        <v>10</v>
      </c>
      <c r="CO109" s="2519">
        <v>10</v>
      </c>
      <c r="CP109" s="2519">
        <v>20</v>
      </c>
      <c r="CQ109" s="2519"/>
      <c r="CR109" s="2519">
        <v>20</v>
      </c>
      <c r="CS109" s="2519">
        <v>30</v>
      </c>
      <c r="CT109" s="2519">
        <v>30</v>
      </c>
      <c r="CU109" s="2519">
        <v>50</v>
      </c>
      <c r="CV109" s="2519">
        <v>100</v>
      </c>
      <c r="CW109" s="2519"/>
      <c r="CX109" s="2519">
        <v>20</v>
      </c>
      <c r="CY109" s="2519"/>
      <c r="CZ109" s="2519">
        <v>10</v>
      </c>
      <c r="DA109" s="2519"/>
      <c r="DB109" s="2520">
        <v>0</v>
      </c>
      <c r="DC109" s="2521">
        <v>577.70000000000005</v>
      </c>
      <c r="DD109" s="2522">
        <f>SUM(DE109:DR109)</f>
        <v>574.91</v>
      </c>
      <c r="DE109" s="2523">
        <v>15.96</v>
      </c>
      <c r="DF109" s="2523">
        <v>19.59</v>
      </c>
      <c r="DG109" s="2523">
        <v>41.01</v>
      </c>
      <c r="DH109" s="2523">
        <f>60.89+6</f>
        <v>66.89</v>
      </c>
      <c r="DI109" s="2523">
        <f>32.3+6</f>
        <v>38.299999999999997</v>
      </c>
      <c r="DJ109" s="2523">
        <v>44.69</v>
      </c>
      <c r="DK109" s="2523">
        <v>45.25</v>
      </c>
      <c r="DL109" s="2524">
        <v>49.89</v>
      </c>
      <c r="DM109" s="2523">
        <f>100.24+10</f>
        <v>110.24</v>
      </c>
      <c r="DN109" s="2524"/>
      <c r="DO109" s="2523">
        <v>39.130000000000003</v>
      </c>
      <c r="DP109" s="2523">
        <f>18.92+16.7</f>
        <v>35.620000000000005</v>
      </c>
      <c r="DQ109" s="2524">
        <v>9.0500000000000007</v>
      </c>
      <c r="DR109" s="2524">
        <v>59.29</v>
      </c>
      <c r="DS109" s="2525">
        <f>SUM(DT109:EG109)</f>
        <v>450</v>
      </c>
      <c r="DT109" s="2526">
        <v>10</v>
      </c>
      <c r="DU109" s="2526">
        <v>20</v>
      </c>
      <c r="DV109" s="2526">
        <v>20</v>
      </c>
      <c r="DW109" s="2526">
        <v>30</v>
      </c>
      <c r="DX109" s="2526">
        <v>50</v>
      </c>
      <c r="DY109" s="2526">
        <v>40</v>
      </c>
      <c r="DZ109" s="2526">
        <v>40</v>
      </c>
      <c r="EA109" s="2526">
        <v>50</v>
      </c>
      <c r="EB109" s="2526">
        <v>100</v>
      </c>
      <c r="EC109" s="2526"/>
      <c r="ED109" s="2526">
        <v>30</v>
      </c>
      <c r="EE109" s="2526">
        <v>20</v>
      </c>
      <c r="EF109" s="2526"/>
      <c r="EG109" s="2526">
        <v>40</v>
      </c>
      <c r="EH109" s="1996">
        <f t="shared" si="147"/>
        <v>159.01698290645572</v>
      </c>
      <c r="EI109" s="1997">
        <f t="shared" si="148"/>
        <v>191.63666666666666</v>
      </c>
      <c r="EJ109" s="1998">
        <f t="shared" si="149"/>
        <v>78.273121010245092</v>
      </c>
      <c r="EK109" s="2515">
        <v>337</v>
      </c>
      <c r="EL109" s="2515"/>
      <c r="EM109" s="2527"/>
      <c r="EN109" s="1284">
        <v>300</v>
      </c>
      <c r="EO109" s="1285"/>
      <c r="EP109" s="1282">
        <v>300</v>
      </c>
      <c r="EQ109" s="1772">
        <v>450</v>
      </c>
      <c r="ES109" s="1287"/>
    </row>
    <row r="110" spans="1:159" s="194" customFormat="1" ht="21" customHeight="1">
      <c r="A110" s="2528"/>
      <c r="B110" s="2306" t="s">
        <v>973</v>
      </c>
      <c r="C110" s="2307" t="s">
        <v>142</v>
      </c>
      <c r="D110" s="2529"/>
      <c r="E110" s="2530">
        <v>221.78</v>
      </c>
      <c r="F110" s="2405">
        <v>120.84</v>
      </c>
      <c r="G110" s="2531">
        <f>SUM(H110:U110)</f>
        <v>250</v>
      </c>
      <c r="H110" s="2532">
        <v>0</v>
      </c>
      <c r="I110" s="2532">
        <v>0</v>
      </c>
      <c r="J110" s="2532">
        <v>0</v>
      </c>
      <c r="K110" s="2532">
        <v>0</v>
      </c>
      <c r="L110" s="2532">
        <v>0</v>
      </c>
      <c r="M110" s="2532">
        <v>30</v>
      </c>
      <c r="N110" s="2532">
        <v>0</v>
      </c>
      <c r="O110" s="2532">
        <v>0</v>
      </c>
      <c r="P110" s="2532">
        <v>30</v>
      </c>
      <c r="Q110" s="2532">
        <v>30</v>
      </c>
      <c r="R110" s="2532">
        <v>40</v>
      </c>
      <c r="S110" s="2532">
        <v>40</v>
      </c>
      <c r="T110" s="2532">
        <v>40</v>
      </c>
      <c r="U110" s="2532">
        <v>40</v>
      </c>
      <c r="V110" s="2532"/>
      <c r="W110" s="2533"/>
      <c r="X110" s="2533">
        <v>77.849999999999994</v>
      </c>
      <c r="Y110" s="2534">
        <f>SUM(Z110:AM110)</f>
        <v>77.849999999999994</v>
      </c>
      <c r="Z110" s="2535"/>
      <c r="AA110" s="2535"/>
      <c r="AB110" s="2535"/>
      <c r="AC110" s="2535"/>
      <c r="AD110" s="2535"/>
      <c r="AE110" s="2535">
        <v>37</v>
      </c>
      <c r="AF110" s="2535"/>
      <c r="AG110" s="2535"/>
      <c r="AH110" s="2535">
        <v>5.69</v>
      </c>
      <c r="AI110" s="2535">
        <v>4.51</v>
      </c>
      <c r="AJ110" s="2535">
        <v>1.28</v>
      </c>
      <c r="AK110" s="2535">
        <v>3.67</v>
      </c>
      <c r="AL110" s="2535">
        <v>0.47</v>
      </c>
      <c r="AM110" s="2535">
        <v>25.23</v>
      </c>
      <c r="AN110" s="2536">
        <f>SUM(AO110:BB110)</f>
        <v>0</v>
      </c>
      <c r="AO110" s="2537"/>
      <c r="AP110" s="2537"/>
      <c r="AQ110" s="2537"/>
      <c r="AR110" s="2537"/>
      <c r="AS110" s="2537"/>
      <c r="AT110" s="2537"/>
      <c r="AU110" s="2537"/>
      <c r="AV110" s="2537"/>
      <c r="AW110" s="2537"/>
      <c r="AX110" s="2537"/>
      <c r="AY110" s="2537"/>
      <c r="AZ110" s="2537"/>
      <c r="BA110" s="2537"/>
      <c r="BB110" s="2537"/>
      <c r="BC110" s="2538">
        <v>0</v>
      </c>
      <c r="BD110" s="2538">
        <v>0</v>
      </c>
      <c r="BE110" s="2505">
        <v>0</v>
      </c>
      <c r="BF110" s="2539"/>
      <c r="BG110" s="2539"/>
      <c r="BH110" s="2539"/>
      <c r="BI110" s="2539"/>
      <c r="BJ110" s="2539"/>
      <c r="BK110" s="2539"/>
      <c r="BL110" s="2539"/>
      <c r="BM110" s="2539"/>
      <c r="BN110" s="2539"/>
      <c r="BO110" s="2539"/>
      <c r="BP110" s="2539"/>
      <c r="BQ110" s="2539"/>
      <c r="BR110" s="2539"/>
      <c r="BS110" s="2539"/>
      <c r="BT110" s="2536"/>
      <c r="BU110" s="2505"/>
      <c r="BV110" s="2505"/>
      <c r="BW110" s="2505"/>
      <c r="BX110" s="2505"/>
      <c r="BY110" s="2505"/>
      <c r="BZ110" s="2505"/>
      <c r="CA110" s="2505"/>
      <c r="CB110" s="2505"/>
      <c r="CC110" s="2505"/>
      <c r="CD110" s="2505"/>
      <c r="CE110" s="2505"/>
      <c r="CF110" s="2505"/>
      <c r="CG110" s="2505"/>
      <c r="CH110" s="2505"/>
      <c r="CI110" s="2413">
        <f t="shared" si="130"/>
        <v>0</v>
      </c>
      <c r="CJ110" s="2413">
        <v>0</v>
      </c>
      <c r="CK110" s="2413">
        <v>0</v>
      </c>
      <c r="CL110" s="2413"/>
      <c r="CM110" s="2518">
        <f>SUM(CN110:DA110)</f>
        <v>200</v>
      </c>
      <c r="CN110" s="2515"/>
      <c r="CO110" s="2515"/>
      <c r="CP110" s="2515">
        <v>20</v>
      </c>
      <c r="CQ110" s="2515">
        <v>20</v>
      </c>
      <c r="CR110" s="2515">
        <v>20</v>
      </c>
      <c r="CS110" s="2515">
        <v>20</v>
      </c>
      <c r="CT110" s="2515">
        <v>20</v>
      </c>
      <c r="CU110" s="2515">
        <v>20</v>
      </c>
      <c r="CV110" s="2515"/>
      <c r="CW110" s="2515">
        <v>20</v>
      </c>
      <c r="CX110" s="2515"/>
      <c r="CY110" s="2515">
        <v>20</v>
      </c>
      <c r="CZ110" s="2515"/>
      <c r="DA110" s="2515">
        <v>40</v>
      </c>
      <c r="DB110" s="2540">
        <v>50</v>
      </c>
      <c r="DC110" s="2521">
        <v>214.9</v>
      </c>
      <c r="DD110" s="2522">
        <f>SUM(DE110:DR110)</f>
        <v>214.91</v>
      </c>
      <c r="DE110" s="2541"/>
      <c r="DF110" s="2541">
        <v>5.6</v>
      </c>
      <c r="DG110" s="2541">
        <v>16</v>
      </c>
      <c r="DH110" s="2541">
        <v>13.5</v>
      </c>
      <c r="DI110" s="2541">
        <v>5.6</v>
      </c>
      <c r="DJ110" s="2541">
        <v>8</v>
      </c>
      <c r="DK110" s="2541">
        <v>120.8</v>
      </c>
      <c r="DL110" s="2542">
        <v>12</v>
      </c>
      <c r="DM110" s="2542"/>
      <c r="DN110" s="2542"/>
      <c r="DO110" s="2541">
        <v>15</v>
      </c>
      <c r="DP110" s="2542"/>
      <c r="DQ110" s="2542"/>
      <c r="DR110" s="2542">
        <f>4.11+14.3</f>
        <v>18.41</v>
      </c>
      <c r="DS110" s="2518">
        <f>SUM(DT110:EG110)</f>
        <v>0</v>
      </c>
      <c r="DT110" s="2542"/>
      <c r="DU110" s="2542"/>
      <c r="DV110" s="2542"/>
      <c r="DW110" s="2542"/>
      <c r="DX110" s="2542"/>
      <c r="DY110" s="2542"/>
      <c r="DZ110" s="2542"/>
      <c r="EA110" s="2542"/>
      <c r="EB110" s="2542"/>
      <c r="EC110" s="2542"/>
      <c r="ED110" s="2542"/>
      <c r="EE110" s="2542"/>
      <c r="EF110" s="2542"/>
      <c r="EG110" s="2542"/>
      <c r="EH110" s="1996"/>
      <c r="EI110" s="1997">
        <f t="shared" si="148"/>
        <v>107.455</v>
      </c>
      <c r="EJ110" s="1998">
        <f t="shared" si="149"/>
        <v>0</v>
      </c>
      <c r="EK110" s="2413">
        <v>400</v>
      </c>
      <c r="EL110" s="2413"/>
      <c r="EM110" s="2333"/>
      <c r="EN110" s="852"/>
      <c r="EO110" s="436"/>
      <c r="EP110" s="1227">
        <v>200</v>
      </c>
      <c r="EQ110" s="1765"/>
      <c r="ES110" s="322"/>
    </row>
    <row r="111" spans="1:159" s="194" customFormat="1" ht="21" hidden="1" customHeight="1">
      <c r="A111" s="2528"/>
      <c r="B111" s="2306" t="s">
        <v>204</v>
      </c>
      <c r="C111" s="2307" t="s">
        <v>142</v>
      </c>
      <c r="D111" s="2543"/>
      <c r="E111" s="2544">
        <v>53.27</v>
      </c>
      <c r="F111" s="2545">
        <v>18.98</v>
      </c>
      <c r="G111" s="2531">
        <f>SUM(H111:U111)</f>
        <v>0</v>
      </c>
      <c r="H111" s="2532"/>
      <c r="I111" s="2532"/>
      <c r="J111" s="2532"/>
      <c r="K111" s="2532"/>
      <c r="L111" s="2532"/>
      <c r="M111" s="2532"/>
      <c r="N111" s="2532"/>
      <c r="O111" s="2532"/>
      <c r="P111" s="2532"/>
      <c r="Q111" s="2532"/>
      <c r="R111" s="2532"/>
      <c r="S111" s="2532"/>
      <c r="T111" s="2532"/>
      <c r="U111" s="2532"/>
      <c r="V111" s="2532"/>
      <c r="W111" s="2532"/>
      <c r="X111" s="2532">
        <v>0</v>
      </c>
      <c r="Y111" s="2532"/>
      <c r="Z111" s="2537"/>
      <c r="AA111" s="2537"/>
      <c r="AB111" s="2537"/>
      <c r="AC111" s="2537"/>
      <c r="AD111" s="2537"/>
      <c r="AE111" s="2537"/>
      <c r="AF111" s="2537"/>
      <c r="AG111" s="2537"/>
      <c r="AH111" s="2537"/>
      <c r="AI111" s="2537"/>
      <c r="AJ111" s="2537"/>
      <c r="AK111" s="2537"/>
      <c r="AL111" s="2537"/>
      <c r="AM111" s="2537"/>
      <c r="AN111" s="2536">
        <f>SUM(AO111:BB111)</f>
        <v>0</v>
      </c>
      <c r="AO111" s="2537"/>
      <c r="AP111" s="2537"/>
      <c r="AQ111" s="2537"/>
      <c r="AR111" s="2537"/>
      <c r="AS111" s="2537"/>
      <c r="AT111" s="2537"/>
      <c r="AU111" s="2537"/>
      <c r="AV111" s="2537"/>
      <c r="AW111" s="2537"/>
      <c r="AX111" s="2537"/>
      <c r="AY111" s="2537"/>
      <c r="AZ111" s="2537"/>
      <c r="BA111" s="2537"/>
      <c r="BB111" s="2537"/>
      <c r="BC111" s="2538">
        <v>0</v>
      </c>
      <c r="BD111" s="2538">
        <v>0</v>
      </c>
      <c r="BE111" s="2505">
        <v>0</v>
      </c>
      <c r="BF111" s="2539"/>
      <c r="BG111" s="2539"/>
      <c r="BH111" s="2539"/>
      <c r="BI111" s="2539"/>
      <c r="BJ111" s="2539"/>
      <c r="BK111" s="2539"/>
      <c r="BL111" s="2539"/>
      <c r="BM111" s="2539"/>
      <c r="BN111" s="2539"/>
      <c r="BO111" s="2539"/>
      <c r="BP111" s="2539"/>
      <c r="BQ111" s="2539"/>
      <c r="BR111" s="2539"/>
      <c r="BS111" s="2539"/>
      <c r="BT111" s="2536"/>
      <c r="BU111" s="2505"/>
      <c r="BV111" s="2505"/>
      <c r="BW111" s="2505"/>
      <c r="BX111" s="2505"/>
      <c r="BY111" s="2505"/>
      <c r="BZ111" s="2505"/>
      <c r="CA111" s="2505"/>
      <c r="CB111" s="2505"/>
      <c r="CC111" s="2505"/>
      <c r="CD111" s="2505"/>
      <c r="CE111" s="2505"/>
      <c r="CF111" s="2505"/>
      <c r="CG111" s="2505"/>
      <c r="CH111" s="2505"/>
      <c r="CI111" s="2413"/>
      <c r="CJ111" s="2413">
        <v>0</v>
      </c>
      <c r="CK111" s="2413"/>
      <c r="CL111" s="2413"/>
      <c r="CM111" s="2413"/>
      <c r="CN111" s="2413"/>
      <c r="CO111" s="2413"/>
      <c r="CP111" s="2413"/>
      <c r="CQ111" s="2413"/>
      <c r="CR111" s="2413"/>
      <c r="CS111" s="2413"/>
      <c r="CT111" s="2413"/>
      <c r="CU111" s="2413"/>
      <c r="CV111" s="2413"/>
      <c r="CW111" s="2413"/>
      <c r="CX111" s="2413"/>
      <c r="CY111" s="2413"/>
      <c r="CZ111" s="2413"/>
      <c r="DA111" s="2413"/>
      <c r="DB111" s="2413"/>
      <c r="DC111" s="2413"/>
      <c r="DD111" s="2413"/>
      <c r="DE111" s="2413"/>
      <c r="DF111" s="2413"/>
      <c r="DG111" s="2413"/>
      <c r="DH111" s="2413"/>
      <c r="DI111" s="2413"/>
      <c r="DJ111" s="2413"/>
      <c r="DK111" s="2546"/>
      <c r="DL111" s="2546"/>
      <c r="DM111" s="2546"/>
      <c r="DN111" s="2546"/>
      <c r="DO111" s="2546"/>
      <c r="DP111" s="2546"/>
      <c r="DQ111" s="2546"/>
      <c r="DR111" s="2413"/>
      <c r="DS111" s="2413"/>
      <c r="DT111" s="2413"/>
      <c r="DU111" s="2413"/>
      <c r="DV111" s="2413"/>
      <c r="DW111" s="2413"/>
      <c r="DX111" s="2413"/>
      <c r="DY111" s="2413"/>
      <c r="DZ111" s="2413"/>
      <c r="EA111" s="2413"/>
      <c r="EB111" s="2413"/>
      <c r="EC111" s="2413"/>
      <c r="ED111" s="2413"/>
      <c r="EE111" s="2413"/>
      <c r="EF111" s="2413"/>
      <c r="EG111" s="2413"/>
      <c r="EH111" s="1996" t="e">
        <f t="shared" si="147"/>
        <v>#DIV/0!</v>
      </c>
      <c r="EI111" s="1997" t="e">
        <f t="shared" si="148"/>
        <v>#DIV/0!</v>
      </c>
      <c r="EJ111" s="1998" t="e">
        <f t="shared" si="149"/>
        <v>#DIV/0!</v>
      </c>
      <c r="EK111" s="2007"/>
      <c r="EL111" s="2007"/>
      <c r="EM111" s="2333"/>
      <c r="EN111" s="570">
        <f>BT102</f>
        <v>0</v>
      </c>
      <c r="EO111" s="436"/>
      <c r="EP111" s="1212"/>
      <c r="EQ111" s="1770"/>
    </row>
    <row r="112" spans="1:159" s="211" customFormat="1" ht="21" customHeight="1">
      <c r="A112" s="2547" t="s">
        <v>205</v>
      </c>
      <c r="B112" s="2548" t="s">
        <v>206</v>
      </c>
      <c r="C112" s="2549" t="s">
        <v>142</v>
      </c>
      <c r="D112" s="2550">
        <v>162772.6</v>
      </c>
      <c r="E112" s="2550">
        <v>162772.6</v>
      </c>
      <c r="F112" s="2551">
        <f>SUM(F113:F115)</f>
        <v>173162.89</v>
      </c>
      <c r="G112" s="2027">
        <f t="shared" ref="G112:X112" si="177">SUM(G113:G115)</f>
        <v>164582.69</v>
      </c>
      <c r="H112" s="2027">
        <f t="shared" si="177"/>
        <v>595.80999999999995</v>
      </c>
      <c r="I112" s="2027">
        <f t="shared" si="177"/>
        <v>4810.37</v>
      </c>
      <c r="J112" s="2027">
        <f t="shared" si="177"/>
        <v>5358.04</v>
      </c>
      <c r="K112" s="2027">
        <f t="shared" si="177"/>
        <v>2803.94</v>
      </c>
      <c r="L112" s="2027">
        <f t="shared" si="177"/>
        <v>8451.01</v>
      </c>
      <c r="M112" s="2027">
        <f t="shared" si="177"/>
        <v>14191.82</v>
      </c>
      <c r="N112" s="2027">
        <f t="shared" si="177"/>
        <v>13802.69</v>
      </c>
      <c r="O112" s="2027">
        <f t="shared" si="177"/>
        <v>22287.85</v>
      </c>
      <c r="P112" s="2027">
        <f t="shared" si="177"/>
        <v>7206.3600000000006</v>
      </c>
      <c r="Q112" s="2027">
        <f t="shared" si="177"/>
        <v>8287.25</v>
      </c>
      <c r="R112" s="2027">
        <f t="shared" si="177"/>
        <v>10482.17</v>
      </c>
      <c r="S112" s="2027">
        <f t="shared" si="177"/>
        <v>9037.26</v>
      </c>
      <c r="T112" s="2027">
        <f t="shared" si="177"/>
        <v>29261.86</v>
      </c>
      <c r="U112" s="2027">
        <f t="shared" si="177"/>
        <v>28006.260000000002</v>
      </c>
      <c r="V112" s="2027">
        <f t="shared" si="177"/>
        <v>173309.59000000003</v>
      </c>
      <c r="W112" s="2027">
        <f t="shared" si="177"/>
        <v>173164.01</v>
      </c>
      <c r="X112" s="2027">
        <f t="shared" si="177"/>
        <v>173164.01</v>
      </c>
      <c r="Y112" s="2027">
        <f t="shared" ref="Y112:BS112" si="178">SUM(Y113:Y115)</f>
        <v>173644.81</v>
      </c>
      <c r="Z112" s="2027">
        <f t="shared" si="178"/>
        <v>642.87</v>
      </c>
      <c r="AA112" s="2027">
        <f t="shared" si="178"/>
        <v>5319.7</v>
      </c>
      <c r="AB112" s="2027">
        <f t="shared" si="178"/>
        <v>5521.87</v>
      </c>
      <c r="AC112" s="2027">
        <f t="shared" si="178"/>
        <v>4599.54</v>
      </c>
      <c r="AD112" s="2027">
        <f t="shared" si="178"/>
        <v>11375.220000000001</v>
      </c>
      <c r="AE112" s="2027">
        <f t="shared" si="178"/>
        <v>16293.61</v>
      </c>
      <c r="AF112" s="2027">
        <f t="shared" si="178"/>
        <v>14134.65</v>
      </c>
      <c r="AG112" s="2027">
        <f t="shared" si="178"/>
        <v>22292.04</v>
      </c>
      <c r="AH112" s="2027">
        <f t="shared" si="178"/>
        <v>7263</v>
      </c>
      <c r="AI112" s="2027">
        <f t="shared" si="178"/>
        <v>8095.67</v>
      </c>
      <c r="AJ112" s="2027">
        <f t="shared" si="178"/>
        <v>10707.82</v>
      </c>
      <c r="AK112" s="2027">
        <f t="shared" si="178"/>
        <v>9212.41</v>
      </c>
      <c r="AL112" s="2027">
        <f t="shared" si="178"/>
        <v>29584.81</v>
      </c>
      <c r="AM112" s="2027">
        <f t="shared" si="178"/>
        <v>28601.599999999999</v>
      </c>
      <c r="AN112" s="2027">
        <f t="shared" si="178"/>
        <v>173759.7</v>
      </c>
      <c r="AO112" s="2027">
        <f t="shared" si="178"/>
        <v>679.3</v>
      </c>
      <c r="AP112" s="2027">
        <f t="shared" si="178"/>
        <v>5335.3</v>
      </c>
      <c r="AQ112" s="2027">
        <f t="shared" si="178"/>
        <v>5544.1</v>
      </c>
      <c r="AR112" s="2027">
        <f t="shared" si="178"/>
        <v>4679</v>
      </c>
      <c r="AS112" s="2027">
        <f t="shared" si="178"/>
        <v>11220</v>
      </c>
      <c r="AT112" s="2027">
        <f t="shared" si="178"/>
        <v>16323</v>
      </c>
      <c r="AU112" s="2027">
        <f t="shared" si="178"/>
        <v>14232</v>
      </c>
      <c r="AV112" s="2027">
        <f t="shared" si="178"/>
        <v>22304</v>
      </c>
      <c r="AW112" s="2027">
        <f t="shared" si="178"/>
        <v>7276</v>
      </c>
      <c r="AX112" s="2027">
        <f t="shared" si="178"/>
        <v>8082</v>
      </c>
      <c r="AY112" s="2027">
        <f t="shared" si="178"/>
        <v>10688</v>
      </c>
      <c r="AZ112" s="2027">
        <f t="shared" si="178"/>
        <v>9235</v>
      </c>
      <c r="BA112" s="2027">
        <f t="shared" si="178"/>
        <v>29611</v>
      </c>
      <c r="BB112" s="2027">
        <f t="shared" si="178"/>
        <v>28551</v>
      </c>
      <c r="BC112" s="2027">
        <f t="shared" si="178"/>
        <v>173645.84</v>
      </c>
      <c r="BD112" s="2027">
        <f t="shared" si="178"/>
        <v>173645.84</v>
      </c>
      <c r="BE112" s="2027">
        <f t="shared" si="178"/>
        <v>173710.34000000003</v>
      </c>
      <c r="BF112" s="2027">
        <f t="shared" si="178"/>
        <v>637.93000000000006</v>
      </c>
      <c r="BG112" s="2027">
        <f t="shared" si="178"/>
        <v>5331.08</v>
      </c>
      <c r="BH112" s="2027">
        <f t="shared" si="178"/>
        <v>5492.93</v>
      </c>
      <c r="BI112" s="2027">
        <f t="shared" si="178"/>
        <v>4584.51</v>
      </c>
      <c r="BJ112" s="2027">
        <f t="shared" si="178"/>
        <v>11429.369999999999</v>
      </c>
      <c r="BK112" s="2027">
        <f t="shared" si="178"/>
        <v>16385.940000000002</v>
      </c>
      <c r="BL112" s="2027">
        <f t="shared" si="178"/>
        <v>14269.88</v>
      </c>
      <c r="BM112" s="2027">
        <f t="shared" si="178"/>
        <v>22167.07</v>
      </c>
      <c r="BN112" s="2027">
        <f t="shared" si="178"/>
        <v>7226.92</v>
      </c>
      <c r="BO112" s="2027">
        <f t="shared" si="178"/>
        <v>8063.06</v>
      </c>
      <c r="BP112" s="2027">
        <f t="shared" si="178"/>
        <v>10598.52</v>
      </c>
      <c r="BQ112" s="2027">
        <f t="shared" si="178"/>
        <v>9160.9700000000012</v>
      </c>
      <c r="BR112" s="2027">
        <f t="shared" si="178"/>
        <v>29640.86</v>
      </c>
      <c r="BS112" s="2027">
        <f t="shared" si="178"/>
        <v>28721.3</v>
      </c>
      <c r="BT112" s="2552">
        <f t="shared" ref="BT112:CH112" si="179">SUM(BT113:BT115)</f>
        <v>175498.39999999997</v>
      </c>
      <c r="BU112" s="1991">
        <f t="shared" si="179"/>
        <v>706.63</v>
      </c>
      <c r="BV112" s="2027">
        <f t="shared" si="179"/>
        <v>5329.46</v>
      </c>
      <c r="BW112" s="2027">
        <f t="shared" si="179"/>
        <v>5598.68</v>
      </c>
      <c r="BX112" s="2027">
        <f t="shared" si="179"/>
        <v>4600</v>
      </c>
      <c r="BY112" s="2027">
        <f t="shared" si="179"/>
        <v>11477.18</v>
      </c>
      <c r="BZ112" s="2027">
        <f t="shared" si="179"/>
        <v>16393.559999999998</v>
      </c>
      <c r="CA112" s="2027">
        <f t="shared" si="179"/>
        <v>14518.99</v>
      </c>
      <c r="CB112" s="2027">
        <f t="shared" si="179"/>
        <v>22562.59</v>
      </c>
      <c r="CC112" s="2027">
        <f t="shared" si="179"/>
        <v>7263</v>
      </c>
      <c r="CD112" s="2027">
        <f t="shared" si="179"/>
        <v>8251.67</v>
      </c>
      <c r="CE112" s="2027">
        <f t="shared" si="179"/>
        <v>10810.04</v>
      </c>
      <c r="CF112" s="2027">
        <f t="shared" si="179"/>
        <v>9277.33</v>
      </c>
      <c r="CG112" s="2027">
        <f t="shared" si="179"/>
        <v>29884.77</v>
      </c>
      <c r="CH112" s="2027">
        <f t="shared" si="179"/>
        <v>28824.5</v>
      </c>
      <c r="CI112" s="1994">
        <f t="shared" si="130"/>
        <v>100.03773795485164</v>
      </c>
      <c r="CJ112" s="2027">
        <f t="shared" ref="CJ112:DB112" si="180">SUM(CJ113:CJ115)</f>
        <v>173710.34000000003</v>
      </c>
      <c r="CK112" s="2027">
        <f t="shared" si="180"/>
        <v>173710.34000000003</v>
      </c>
      <c r="CL112" s="2552">
        <f>SUM(CL113:CL115)</f>
        <v>175491.03999999998</v>
      </c>
      <c r="CM112" s="2027">
        <f>SUM(CN112:DA112)</f>
        <v>176860.63999999998</v>
      </c>
      <c r="CN112" s="2552">
        <f t="shared" si="180"/>
        <v>706.63</v>
      </c>
      <c r="CO112" s="2552">
        <f t="shared" si="180"/>
        <v>5359.46</v>
      </c>
      <c r="CP112" s="2552">
        <f t="shared" si="180"/>
        <v>5668.68</v>
      </c>
      <c r="CQ112" s="2552">
        <f t="shared" si="180"/>
        <v>4650</v>
      </c>
      <c r="CR112" s="2552">
        <f t="shared" si="180"/>
        <v>11557.18</v>
      </c>
      <c r="CS112" s="2552">
        <f t="shared" si="180"/>
        <v>16513.559999999998</v>
      </c>
      <c r="CT112" s="2552">
        <f t="shared" si="180"/>
        <v>14718.99</v>
      </c>
      <c r="CU112" s="2552">
        <f t="shared" si="180"/>
        <v>22662.59</v>
      </c>
      <c r="CV112" s="2552">
        <f t="shared" si="180"/>
        <v>7333</v>
      </c>
      <c r="CW112" s="2552">
        <f t="shared" si="180"/>
        <v>8351.67</v>
      </c>
      <c r="CX112" s="2552">
        <f t="shared" si="180"/>
        <v>10930.04</v>
      </c>
      <c r="CY112" s="2552">
        <f t="shared" si="180"/>
        <v>9357.33</v>
      </c>
      <c r="CZ112" s="2552">
        <f t="shared" si="180"/>
        <v>30057.01</v>
      </c>
      <c r="DA112" s="2552">
        <f t="shared" si="180"/>
        <v>28994.5</v>
      </c>
      <c r="DB112" s="2027">
        <f t="shared" si="180"/>
        <v>175491.03999999998</v>
      </c>
      <c r="DC112" s="2027">
        <f>SUM(DC113:DC115)</f>
        <v>175491.03999999998</v>
      </c>
      <c r="DD112" s="2027">
        <f>SUM(DE112:DR112)</f>
        <v>176731.04</v>
      </c>
      <c r="DE112" s="2552">
        <f>SUM(DE113:DE115)</f>
        <v>687.91000000000008</v>
      </c>
      <c r="DF112" s="2552">
        <f t="shared" ref="DF112:DR112" si="181">SUM(DF113:DF115)</f>
        <v>5405.13</v>
      </c>
      <c r="DG112" s="2552">
        <f t="shared" si="181"/>
        <v>5640.0599999999995</v>
      </c>
      <c r="DH112" s="2552">
        <f t="shared" si="181"/>
        <v>4619.6400000000003</v>
      </c>
      <c r="DI112" s="2552">
        <f t="shared" si="181"/>
        <v>11628.63</v>
      </c>
      <c r="DJ112" s="2552">
        <f t="shared" si="181"/>
        <v>16669.79</v>
      </c>
      <c r="DK112" s="2351">
        <f t="shared" si="181"/>
        <v>14688.970000000001</v>
      </c>
      <c r="DL112" s="2351">
        <f t="shared" si="181"/>
        <v>22407.47</v>
      </c>
      <c r="DM112" s="2351">
        <f t="shared" si="181"/>
        <v>7405.7699999999995</v>
      </c>
      <c r="DN112" s="2351">
        <f t="shared" si="181"/>
        <v>8330.24</v>
      </c>
      <c r="DO112" s="2351">
        <f t="shared" si="181"/>
        <v>10870.76</v>
      </c>
      <c r="DP112" s="2351">
        <f t="shared" si="181"/>
        <v>9278.0299999999988</v>
      </c>
      <c r="DQ112" s="2351">
        <f t="shared" si="181"/>
        <v>30006.09</v>
      </c>
      <c r="DR112" s="2552">
        <f t="shared" si="181"/>
        <v>29092.55</v>
      </c>
      <c r="DS112" s="2027">
        <f>SUM(DT112:EG112)</f>
        <v>178421.04</v>
      </c>
      <c r="DT112" s="2552">
        <f>SUM(DT113:DT115)</f>
        <v>707.91000000000008</v>
      </c>
      <c r="DU112" s="2552">
        <f t="shared" ref="DU112:EG112" si="182">SUM(DU113:DU115)</f>
        <v>5445.1299999999992</v>
      </c>
      <c r="DV112" s="2552">
        <f t="shared" si="182"/>
        <v>5690.0599999999995</v>
      </c>
      <c r="DW112" s="2552">
        <f t="shared" si="182"/>
        <v>4639.6400000000003</v>
      </c>
      <c r="DX112" s="2552">
        <f t="shared" si="182"/>
        <v>11688.63</v>
      </c>
      <c r="DY112" s="2552">
        <f t="shared" si="182"/>
        <v>16769.79</v>
      </c>
      <c r="DZ112" s="2552">
        <f t="shared" si="182"/>
        <v>14868.970000000001</v>
      </c>
      <c r="EA112" s="2552">
        <f t="shared" si="182"/>
        <v>22627.47</v>
      </c>
      <c r="EB112" s="2552">
        <f t="shared" si="182"/>
        <v>7515.7699999999995</v>
      </c>
      <c r="EC112" s="2552">
        <f t="shared" si="182"/>
        <v>8530.24</v>
      </c>
      <c r="ED112" s="2552">
        <f t="shared" si="182"/>
        <v>11080.76</v>
      </c>
      <c r="EE112" s="2552">
        <f t="shared" si="182"/>
        <v>9358.0299999999988</v>
      </c>
      <c r="EF112" s="2552">
        <f t="shared" si="182"/>
        <v>30206.09</v>
      </c>
      <c r="EG112" s="2552">
        <f t="shared" si="182"/>
        <v>29292.55</v>
      </c>
      <c r="EH112" s="1996">
        <f t="shared" si="147"/>
        <v>100.70658878082894</v>
      </c>
      <c r="EI112" s="1997">
        <f t="shared" si="148"/>
        <v>99.926721965950151</v>
      </c>
      <c r="EJ112" s="1998">
        <f t="shared" si="149"/>
        <v>100.95625533579161</v>
      </c>
      <c r="EK112" s="2027">
        <f>SUM(EK113:EK115)</f>
        <v>176860.64</v>
      </c>
      <c r="EL112" s="2027"/>
      <c r="EM112" s="2553"/>
      <c r="EN112" s="1232">
        <v>175442.01</v>
      </c>
      <c r="EO112" s="436"/>
      <c r="EP112" s="1212">
        <v>176861</v>
      </c>
      <c r="EQ112" s="1792"/>
    </row>
    <row r="113" spans="1:148" s="192" customFormat="1" ht="21" customHeight="1">
      <c r="A113" s="1487"/>
      <c r="B113" s="1486" t="s">
        <v>207</v>
      </c>
      <c r="C113" s="1477" t="s">
        <v>142</v>
      </c>
      <c r="D113" s="2554">
        <v>21247.03</v>
      </c>
      <c r="E113" s="2554">
        <v>21247.03</v>
      </c>
      <c r="F113" s="2359">
        <v>21503.85</v>
      </c>
      <c r="G113" s="2359">
        <f>SUM(H113:U113)</f>
        <v>21777.279999999999</v>
      </c>
      <c r="H113" s="2359"/>
      <c r="I113" s="2359"/>
      <c r="J113" s="2359"/>
      <c r="K113" s="2359"/>
      <c r="L113" s="2359"/>
      <c r="M113" s="2359"/>
      <c r="N113" s="2359"/>
      <c r="O113" s="2359"/>
      <c r="P113" s="2359"/>
      <c r="Q113" s="2359"/>
      <c r="R113" s="2359"/>
      <c r="S113" s="2359"/>
      <c r="T113" s="2359">
        <v>11214.9</v>
      </c>
      <c r="U113" s="2359">
        <v>10562.38</v>
      </c>
      <c r="V113" s="2359">
        <v>21504.97</v>
      </c>
      <c r="W113" s="2359">
        <v>21504.97</v>
      </c>
      <c r="X113" s="2359">
        <v>21504.97</v>
      </c>
      <c r="Y113" s="2359">
        <f>SUM(Z113:AM113)</f>
        <v>21882.760000000002</v>
      </c>
      <c r="Z113" s="2484"/>
      <c r="AA113" s="2484"/>
      <c r="AB113" s="2484"/>
      <c r="AC113" s="2484"/>
      <c r="AD113" s="2484"/>
      <c r="AE113" s="2484"/>
      <c r="AF113" s="2484"/>
      <c r="AG113" s="2484"/>
      <c r="AH113" s="2484"/>
      <c r="AI113" s="2484"/>
      <c r="AJ113" s="2484"/>
      <c r="AK113" s="2484"/>
      <c r="AL113" s="2484">
        <v>11284.56</v>
      </c>
      <c r="AM113" s="2484">
        <v>10598.2</v>
      </c>
      <c r="AN113" s="2555">
        <f>SUM(AO113:BB113)</f>
        <v>21777</v>
      </c>
      <c r="AO113" s="2484"/>
      <c r="AP113" s="2484"/>
      <c r="AQ113" s="2484"/>
      <c r="AR113" s="2484"/>
      <c r="AS113" s="2484"/>
      <c r="AT113" s="2484"/>
      <c r="AU113" s="2484"/>
      <c r="AV113" s="2484"/>
      <c r="AW113" s="2484"/>
      <c r="AX113" s="2484"/>
      <c r="AY113" s="2484"/>
      <c r="AZ113" s="2484"/>
      <c r="BA113" s="2484">
        <v>11316</v>
      </c>
      <c r="BB113" s="2484">
        <v>10461</v>
      </c>
      <c r="BC113" s="2484">
        <v>21882.76</v>
      </c>
      <c r="BD113" s="2484">
        <v>21882.76</v>
      </c>
      <c r="BE113" s="2555">
        <f>SUM(BF113:BS113)</f>
        <v>21956.47</v>
      </c>
      <c r="BF113" s="2556"/>
      <c r="BG113" s="2556"/>
      <c r="BH113" s="2556"/>
      <c r="BI113" s="2556"/>
      <c r="BJ113" s="2556"/>
      <c r="BK113" s="2556"/>
      <c r="BL113" s="2556"/>
      <c r="BM113" s="2556"/>
      <c r="BN113" s="2556"/>
      <c r="BO113" s="2556"/>
      <c r="BP113" s="2556"/>
      <c r="BQ113" s="2556"/>
      <c r="BR113" s="2556">
        <v>11411.17</v>
      </c>
      <c r="BS113" s="2556">
        <v>10545.3</v>
      </c>
      <c r="BT113" s="2557">
        <f>SUM(BU113:CH113)</f>
        <v>22002.760000000002</v>
      </c>
      <c r="BU113" s="2484"/>
      <c r="BV113" s="2484"/>
      <c r="BW113" s="2484"/>
      <c r="BX113" s="2484"/>
      <c r="BY113" s="2484"/>
      <c r="BZ113" s="2484"/>
      <c r="CA113" s="2484"/>
      <c r="CB113" s="2484"/>
      <c r="CC113" s="2484"/>
      <c r="CD113" s="2484"/>
      <c r="CE113" s="2484"/>
      <c r="CF113" s="2484"/>
      <c r="CG113" s="2484">
        <v>11384.56</v>
      </c>
      <c r="CH113" s="2484">
        <v>10618.2</v>
      </c>
      <c r="CI113" s="2007">
        <f t="shared" si="130"/>
        <v>100.33684050823571</v>
      </c>
      <c r="CJ113" s="2000">
        <v>21956.47</v>
      </c>
      <c r="CK113" s="2000">
        <v>21956.47</v>
      </c>
      <c r="CL113" s="2558">
        <v>22149.59</v>
      </c>
      <c r="CM113" s="2158">
        <f>SUM(CN113:DA113)</f>
        <v>22050</v>
      </c>
      <c r="CN113" s="2558"/>
      <c r="CO113" s="2558"/>
      <c r="CP113" s="2558"/>
      <c r="CQ113" s="2558"/>
      <c r="CR113" s="2558"/>
      <c r="CS113" s="2558"/>
      <c r="CT113" s="2558"/>
      <c r="CU113" s="2558"/>
      <c r="CV113" s="2558"/>
      <c r="CW113" s="2558"/>
      <c r="CX113" s="2558"/>
      <c r="CY113" s="2558"/>
      <c r="CZ113" s="2558">
        <v>11411.8</v>
      </c>
      <c r="DA113" s="2558">
        <v>10638.2</v>
      </c>
      <c r="DB113" s="2558">
        <v>22149.59</v>
      </c>
      <c r="DC113" s="2558">
        <v>22149.59</v>
      </c>
      <c r="DD113" s="2158">
        <f>SUM(DE113:DR113)</f>
        <v>22149.59</v>
      </c>
      <c r="DE113" s="2558"/>
      <c r="DF113" s="2558"/>
      <c r="DG113" s="2558"/>
      <c r="DH113" s="2558"/>
      <c r="DI113" s="2558"/>
      <c r="DJ113" s="2558"/>
      <c r="DK113" s="2341"/>
      <c r="DL113" s="2341"/>
      <c r="DM113" s="2341"/>
      <c r="DN113" s="2341"/>
      <c r="DO113" s="2341"/>
      <c r="DP113" s="2341"/>
      <c r="DQ113" s="2341">
        <v>11487.19</v>
      </c>
      <c r="DR113" s="2558">
        <v>10662.4</v>
      </c>
      <c r="DS113" s="2158">
        <f>SUM(DT113:EG113)</f>
        <v>22149.59</v>
      </c>
      <c r="DT113" s="2558"/>
      <c r="DU113" s="2558"/>
      <c r="DV113" s="2558"/>
      <c r="DW113" s="2558"/>
      <c r="DX113" s="2558"/>
      <c r="DY113" s="2558"/>
      <c r="DZ113" s="2558"/>
      <c r="EA113" s="2558"/>
      <c r="EB113" s="2558"/>
      <c r="EC113" s="2558"/>
      <c r="ED113" s="2558"/>
      <c r="EE113" s="2558"/>
      <c r="EF113" s="2558">
        <v>11487.19</v>
      </c>
      <c r="EG113" s="2558">
        <v>10662.4</v>
      </c>
      <c r="EH113" s="1996">
        <f t="shared" si="147"/>
        <v>100</v>
      </c>
      <c r="EI113" s="1997">
        <f t="shared" si="148"/>
        <v>100.45165532879818</v>
      </c>
      <c r="EJ113" s="1998">
        <f t="shared" si="149"/>
        <v>100</v>
      </c>
      <c r="EK113" s="2000">
        <v>22050</v>
      </c>
      <c r="EL113" s="2000"/>
      <c r="EM113" s="1986"/>
      <c r="EN113" s="591">
        <v>21882.46</v>
      </c>
      <c r="EO113" s="1231"/>
      <c r="EP113" s="1223">
        <v>22050</v>
      </c>
      <c r="EQ113" s="1762"/>
    </row>
    <row r="114" spans="1:148" s="192" customFormat="1" ht="21" customHeight="1">
      <c r="A114" s="1487"/>
      <c r="B114" s="1486" t="s">
        <v>201</v>
      </c>
      <c r="C114" s="1477" t="s">
        <v>142</v>
      </c>
      <c r="D114" s="2554">
        <v>77107.34</v>
      </c>
      <c r="E114" s="2554">
        <v>77107.34</v>
      </c>
      <c r="F114" s="2359">
        <v>78790.91</v>
      </c>
      <c r="G114" s="2359">
        <f>SUM(H114:U114)</f>
        <v>78253.759999999995</v>
      </c>
      <c r="H114" s="2359">
        <v>249.54</v>
      </c>
      <c r="I114" s="2359">
        <v>1232.52</v>
      </c>
      <c r="J114" s="2359">
        <v>1345.97</v>
      </c>
      <c r="K114" s="2359">
        <v>1853.93</v>
      </c>
      <c r="L114" s="2359">
        <v>4661.8599999999997</v>
      </c>
      <c r="M114" s="2359">
        <v>8453.6200000000008</v>
      </c>
      <c r="N114" s="2359">
        <v>10765.67</v>
      </c>
      <c r="O114" s="2359">
        <v>12220.63</v>
      </c>
      <c r="P114" s="2359">
        <v>2470.64</v>
      </c>
      <c r="Q114" s="2359">
        <v>4343.58</v>
      </c>
      <c r="R114" s="2359">
        <v>6528.26</v>
      </c>
      <c r="S114" s="2359">
        <v>7555.01</v>
      </c>
      <c r="T114" s="2359">
        <v>12743.44</v>
      </c>
      <c r="U114" s="2359">
        <v>3829.09</v>
      </c>
      <c r="V114" s="2359">
        <v>78960.38</v>
      </c>
      <c r="W114" s="2359">
        <v>78790.91</v>
      </c>
      <c r="X114" s="2359">
        <v>78790.91</v>
      </c>
      <c r="Y114" s="2359">
        <f>SUM(Z114:AM114)</f>
        <v>79094.28</v>
      </c>
      <c r="Z114" s="2484">
        <v>266.10000000000002</v>
      </c>
      <c r="AA114" s="2484">
        <v>1275.2</v>
      </c>
      <c r="AB114" s="2484">
        <v>1471</v>
      </c>
      <c r="AC114" s="2484">
        <v>1733</v>
      </c>
      <c r="AD114" s="2484">
        <v>4627.1000000000004</v>
      </c>
      <c r="AE114" s="2484">
        <v>8439.1</v>
      </c>
      <c r="AF114" s="2484">
        <v>11091.3</v>
      </c>
      <c r="AG114" s="2484">
        <v>12297.2</v>
      </c>
      <c r="AH114" s="2484">
        <v>2504.6999999999998</v>
      </c>
      <c r="AI114" s="2484">
        <v>4412.78</v>
      </c>
      <c r="AJ114" s="2484">
        <v>6597.2</v>
      </c>
      <c r="AK114" s="2484">
        <v>7580.3</v>
      </c>
      <c r="AL114" s="2484">
        <v>12958.8</v>
      </c>
      <c r="AM114" s="2484">
        <v>3840.5</v>
      </c>
      <c r="AN114" s="2359">
        <f>SUM(AO114:BB114)</f>
        <v>79261.7</v>
      </c>
      <c r="AO114" s="2484">
        <v>268.3</v>
      </c>
      <c r="AP114" s="2484">
        <v>1292.3</v>
      </c>
      <c r="AQ114" s="2484">
        <v>1485.1</v>
      </c>
      <c r="AR114" s="2484">
        <v>1781</v>
      </c>
      <c r="AS114" s="2484">
        <v>4586</v>
      </c>
      <c r="AT114" s="2484">
        <v>8541</v>
      </c>
      <c r="AU114" s="2484">
        <v>11146</v>
      </c>
      <c r="AV114" s="2484">
        <v>12274</v>
      </c>
      <c r="AW114" s="2484">
        <v>2474</v>
      </c>
      <c r="AX114" s="2484">
        <v>4403</v>
      </c>
      <c r="AY114" s="2484">
        <v>6599</v>
      </c>
      <c r="AZ114" s="2484">
        <v>7626</v>
      </c>
      <c r="BA114" s="2484">
        <f>12984-20</f>
        <v>12964</v>
      </c>
      <c r="BB114" s="2484">
        <v>3822</v>
      </c>
      <c r="BC114" s="2484">
        <v>79094.12</v>
      </c>
      <c r="BD114" s="2484">
        <v>79094.12</v>
      </c>
      <c r="BE114" s="2555">
        <f>SUM(BF114:BS114)</f>
        <v>78877.63</v>
      </c>
      <c r="BF114" s="2556">
        <v>266.26</v>
      </c>
      <c r="BG114" s="2556">
        <v>1271.8399999999999</v>
      </c>
      <c r="BH114" s="2556">
        <v>1465.16</v>
      </c>
      <c r="BI114" s="2556">
        <v>1731.34</v>
      </c>
      <c r="BJ114" s="2556">
        <v>4642.3599999999997</v>
      </c>
      <c r="BK114" s="2556">
        <v>8421.0700000000015</v>
      </c>
      <c r="BL114" s="2556">
        <v>11184.32</v>
      </c>
      <c r="BM114" s="2556">
        <v>12233.67</v>
      </c>
      <c r="BN114" s="2556">
        <v>2507.2800000000002</v>
      </c>
      <c r="BO114" s="2556">
        <v>4401.8500000000004</v>
      </c>
      <c r="BP114" s="2556">
        <v>6548.19</v>
      </c>
      <c r="BQ114" s="2556">
        <v>7529.26</v>
      </c>
      <c r="BR114" s="2556">
        <v>12854.06</v>
      </c>
      <c r="BS114" s="2556">
        <v>3820.97</v>
      </c>
      <c r="BT114" s="2484">
        <f>SUM(BU114:CH114)</f>
        <v>79890.219999999987</v>
      </c>
      <c r="BU114" s="2484">
        <f>28+268.32</f>
        <v>296.32</v>
      </c>
      <c r="BV114" s="2484">
        <v>1292.31</v>
      </c>
      <c r="BW114" s="2484">
        <v>1411.79</v>
      </c>
      <c r="BX114" s="2484">
        <v>1733</v>
      </c>
      <c r="BY114" s="2484">
        <v>4695.32</v>
      </c>
      <c r="BZ114" s="2484">
        <v>8489.0499999999993</v>
      </c>
      <c r="CA114" s="2484">
        <v>11212</v>
      </c>
      <c r="CB114" s="2484">
        <v>12409.44</v>
      </c>
      <c r="CC114" s="2484">
        <v>2504.6999999999998</v>
      </c>
      <c r="CD114" s="2484">
        <v>4505.3900000000003</v>
      </c>
      <c r="CE114" s="2484">
        <v>6648.93</v>
      </c>
      <c r="CF114" s="2484">
        <v>7642.31</v>
      </c>
      <c r="CG114" s="2484">
        <v>13058.76</v>
      </c>
      <c r="CH114" s="2484">
        <v>3990.9</v>
      </c>
      <c r="CI114" s="2007">
        <f t="shared" si="130"/>
        <v>99.726086387030776</v>
      </c>
      <c r="CJ114" s="2000">
        <v>78877.63</v>
      </c>
      <c r="CK114" s="2000">
        <v>78877.63</v>
      </c>
      <c r="CL114" s="2558">
        <v>79533.559999999983</v>
      </c>
      <c r="CM114" s="2158">
        <f>SUM(CN114:DA114)</f>
        <v>80490.219999999987</v>
      </c>
      <c r="CN114" s="2558">
        <v>296.32</v>
      </c>
      <c r="CO114" s="2558">
        <v>1292.31</v>
      </c>
      <c r="CP114" s="2558">
        <v>1431.79</v>
      </c>
      <c r="CQ114" s="2558">
        <v>1753</v>
      </c>
      <c r="CR114" s="2558">
        <v>4725.32</v>
      </c>
      <c r="CS114" s="2558">
        <v>8559.0499999999993</v>
      </c>
      <c r="CT114" s="2558">
        <v>11312</v>
      </c>
      <c r="CU114" s="2558">
        <v>12459.44</v>
      </c>
      <c r="CV114" s="2558">
        <v>2524.6999999999998</v>
      </c>
      <c r="CW114" s="2558">
        <v>4555.3900000000003</v>
      </c>
      <c r="CX114" s="2558">
        <v>6718.93</v>
      </c>
      <c r="CY114" s="2558">
        <v>7692.31</v>
      </c>
      <c r="CZ114" s="2558">
        <v>13128.76</v>
      </c>
      <c r="DA114" s="2558">
        <v>4040.9</v>
      </c>
      <c r="DB114" s="2558">
        <v>79533.56</v>
      </c>
      <c r="DC114" s="2558">
        <v>79533.56</v>
      </c>
      <c r="DD114" s="2158">
        <f>SUM(DE114:DR114)</f>
        <v>80093.559999999983</v>
      </c>
      <c r="DE114" s="2558">
        <v>296.97000000000003</v>
      </c>
      <c r="DF114" s="2558">
        <v>1314.9</v>
      </c>
      <c r="DG114" s="2558">
        <v>1495.25</v>
      </c>
      <c r="DH114" s="2558">
        <v>1742.01</v>
      </c>
      <c r="DI114" s="2558">
        <v>4709.6899999999996</v>
      </c>
      <c r="DJ114" s="2558">
        <v>8474.57</v>
      </c>
      <c r="DK114" s="2341">
        <v>11309.17</v>
      </c>
      <c r="DL114" s="2341">
        <v>12393.06</v>
      </c>
      <c r="DM114" s="2341">
        <v>2644.7</v>
      </c>
      <c r="DN114" s="2341">
        <v>4470.8100000000004</v>
      </c>
      <c r="DO114" s="2341">
        <v>6707.63</v>
      </c>
      <c r="DP114" s="2341">
        <v>7638.66</v>
      </c>
      <c r="DQ114" s="2341">
        <v>13048.17</v>
      </c>
      <c r="DR114" s="2558">
        <v>3847.97</v>
      </c>
      <c r="DS114" s="2158">
        <f>SUM(DT114:EG114)</f>
        <v>80913.559999999983</v>
      </c>
      <c r="DT114" s="2558">
        <f>276.97+20+20</f>
        <v>316.97000000000003</v>
      </c>
      <c r="DU114" s="2558">
        <f>1314.9+20</f>
        <v>1334.9</v>
      </c>
      <c r="DV114" s="2558">
        <v>1495.25</v>
      </c>
      <c r="DW114" s="2558">
        <v>1742.01</v>
      </c>
      <c r="DX114" s="2558">
        <f>4659.69+70</f>
        <v>4729.6899999999996</v>
      </c>
      <c r="DY114" s="2558">
        <f>8424.57+100</f>
        <v>8524.57</v>
      </c>
      <c r="DZ114" s="2558">
        <f>11209.17+100+100</f>
        <v>11409.17</v>
      </c>
      <c r="EA114" s="2558">
        <f>12343.06+100+50</f>
        <v>12493.06</v>
      </c>
      <c r="EB114" s="2558">
        <f>2644.7+50</f>
        <v>2694.7</v>
      </c>
      <c r="EC114" s="2558">
        <f>4470.81+150</f>
        <v>4620.8100000000004</v>
      </c>
      <c r="ED114" s="2558">
        <f>6667.63+150</f>
        <v>6817.63</v>
      </c>
      <c r="EE114" s="2558">
        <f>7588.66+100</f>
        <v>7688.66</v>
      </c>
      <c r="EF114" s="2558">
        <f>12898.17+250</f>
        <v>13148.17</v>
      </c>
      <c r="EG114" s="2558">
        <f>3797.97+100</f>
        <v>3897.97</v>
      </c>
      <c r="EH114" s="1996">
        <f t="shared" si="147"/>
        <v>100.70410528586926</v>
      </c>
      <c r="EI114" s="1997">
        <f t="shared" si="148"/>
        <v>99.507194787143078</v>
      </c>
      <c r="EJ114" s="1998">
        <f t="shared" si="149"/>
        <v>101.02380266278588</v>
      </c>
      <c r="EK114" s="2000">
        <v>80490.22</v>
      </c>
      <c r="EL114" s="2000"/>
      <c r="EM114" s="1986"/>
      <c r="EN114" s="591">
        <v>80293.31</v>
      </c>
      <c r="EO114" s="470"/>
      <c r="EP114" s="1115">
        <v>80490.219999999987</v>
      </c>
      <c r="EQ114" s="1762"/>
    </row>
    <row r="115" spans="1:148" s="192" customFormat="1" ht="21" customHeight="1">
      <c r="A115" s="1487"/>
      <c r="B115" s="1486" t="s">
        <v>202</v>
      </c>
      <c r="C115" s="1477" t="s">
        <v>142</v>
      </c>
      <c r="D115" s="2554">
        <v>64418.23</v>
      </c>
      <c r="E115" s="2554">
        <v>64418.23</v>
      </c>
      <c r="F115" s="2359">
        <v>72868.13</v>
      </c>
      <c r="G115" s="2359">
        <f>SUM(H115:U115)</f>
        <v>64551.65</v>
      </c>
      <c r="H115" s="2359">
        <v>346.27</v>
      </c>
      <c r="I115" s="2359">
        <v>3577.85</v>
      </c>
      <c r="J115" s="2359">
        <v>4012.07</v>
      </c>
      <c r="K115" s="2359">
        <v>950.01</v>
      </c>
      <c r="L115" s="2359">
        <v>3789.15</v>
      </c>
      <c r="M115" s="2359">
        <v>5738.2</v>
      </c>
      <c r="N115" s="2359">
        <v>3037.02</v>
      </c>
      <c r="O115" s="2359">
        <v>10067.219999999999</v>
      </c>
      <c r="P115" s="2359">
        <v>4735.72</v>
      </c>
      <c r="Q115" s="2359">
        <v>3943.67</v>
      </c>
      <c r="R115" s="2359">
        <v>3953.91</v>
      </c>
      <c r="S115" s="2359">
        <v>1482.25</v>
      </c>
      <c r="T115" s="2359">
        <v>5303.52</v>
      </c>
      <c r="U115" s="2359">
        <v>13614.79</v>
      </c>
      <c r="V115" s="2359">
        <v>72844.240000000005</v>
      </c>
      <c r="W115" s="2359">
        <v>72868.13</v>
      </c>
      <c r="X115" s="2359">
        <v>72868.13</v>
      </c>
      <c r="Y115" s="2359">
        <f>SUM(Z115:AM115)</f>
        <v>72667.77</v>
      </c>
      <c r="Z115" s="2484">
        <v>376.77</v>
      </c>
      <c r="AA115" s="2484">
        <v>4044.5</v>
      </c>
      <c r="AB115" s="2484">
        <v>4050.87</v>
      </c>
      <c r="AC115" s="2484">
        <v>2866.54</v>
      </c>
      <c r="AD115" s="2484">
        <v>6748.12</v>
      </c>
      <c r="AE115" s="2484">
        <v>7854.51</v>
      </c>
      <c r="AF115" s="2484">
        <v>3043.35</v>
      </c>
      <c r="AG115" s="2484">
        <v>9994.84</v>
      </c>
      <c r="AH115" s="2484">
        <v>4758.3</v>
      </c>
      <c r="AI115" s="2484">
        <v>3682.89</v>
      </c>
      <c r="AJ115" s="2484">
        <v>4110.62</v>
      </c>
      <c r="AK115" s="2484">
        <v>1632.11</v>
      </c>
      <c r="AL115" s="2484">
        <v>5341.45</v>
      </c>
      <c r="AM115" s="2484">
        <f>14165.9-3</f>
        <v>14162.9</v>
      </c>
      <c r="AN115" s="2484">
        <f>SUM(AO115:BB115)</f>
        <v>72721</v>
      </c>
      <c r="AO115" s="2484">
        <v>411</v>
      </c>
      <c r="AP115" s="2484">
        <v>4043</v>
      </c>
      <c r="AQ115" s="2484">
        <v>4059</v>
      </c>
      <c r="AR115" s="2484">
        <v>2898</v>
      </c>
      <c r="AS115" s="2484">
        <v>6634</v>
      </c>
      <c r="AT115" s="2484">
        <v>7782</v>
      </c>
      <c r="AU115" s="2484">
        <v>3086</v>
      </c>
      <c r="AV115" s="2484">
        <v>10030</v>
      </c>
      <c r="AW115" s="2484">
        <v>4802</v>
      </c>
      <c r="AX115" s="2484">
        <v>3679</v>
      </c>
      <c r="AY115" s="2484">
        <v>4089</v>
      </c>
      <c r="AZ115" s="2484">
        <v>1609</v>
      </c>
      <c r="BA115" s="2484">
        <f>5311+20</f>
        <v>5331</v>
      </c>
      <c r="BB115" s="2484">
        <v>14268</v>
      </c>
      <c r="BC115" s="2484">
        <v>72668.960000000006</v>
      </c>
      <c r="BD115" s="2484">
        <v>72668.960000000006</v>
      </c>
      <c r="BE115" s="2555">
        <f>SUM(BF115:BS115)</f>
        <v>72876.240000000005</v>
      </c>
      <c r="BF115" s="2556">
        <v>371.67</v>
      </c>
      <c r="BG115" s="2556">
        <v>4059.24</v>
      </c>
      <c r="BH115" s="2556">
        <v>4027.77</v>
      </c>
      <c r="BI115" s="2556">
        <v>2853.17</v>
      </c>
      <c r="BJ115" s="2556">
        <v>6787.01</v>
      </c>
      <c r="BK115" s="2556">
        <v>7964.87</v>
      </c>
      <c r="BL115" s="2556">
        <v>3085.56</v>
      </c>
      <c r="BM115" s="2556">
        <v>9933.4</v>
      </c>
      <c r="BN115" s="2556">
        <v>4719.6400000000003</v>
      </c>
      <c r="BO115" s="2556">
        <v>3661.21</v>
      </c>
      <c r="BP115" s="2556">
        <v>4050.33</v>
      </c>
      <c r="BQ115" s="2556">
        <v>1631.71</v>
      </c>
      <c r="BR115" s="2556">
        <v>5375.63</v>
      </c>
      <c r="BS115" s="2556">
        <v>14355.03</v>
      </c>
      <c r="BT115" s="2484">
        <f>SUM(BU115:CH115)</f>
        <v>73605.42</v>
      </c>
      <c r="BU115" s="2484">
        <f>30.31+380</f>
        <v>410.31</v>
      </c>
      <c r="BV115" s="2484">
        <v>4037.15</v>
      </c>
      <c r="BW115" s="2484">
        <v>4186.8900000000003</v>
      </c>
      <c r="BX115" s="2484">
        <v>2867</v>
      </c>
      <c r="BY115" s="2484">
        <v>6781.86</v>
      </c>
      <c r="BZ115" s="2484">
        <v>7904.51</v>
      </c>
      <c r="CA115" s="2484">
        <v>3306.99</v>
      </c>
      <c r="CB115" s="2484">
        <v>10153.15</v>
      </c>
      <c r="CC115" s="2484">
        <v>4758.3</v>
      </c>
      <c r="CD115" s="2484">
        <v>3746.28</v>
      </c>
      <c r="CE115" s="2484">
        <v>4161.1099999999997</v>
      </c>
      <c r="CF115" s="2484">
        <v>1635.02</v>
      </c>
      <c r="CG115" s="2484">
        <v>5441.45</v>
      </c>
      <c r="CH115" s="2484">
        <v>14215.4</v>
      </c>
      <c r="CI115" s="2007">
        <f t="shared" si="130"/>
        <v>100.28688096524773</v>
      </c>
      <c r="CJ115" s="2000">
        <v>72876.240000000005</v>
      </c>
      <c r="CK115" s="2000">
        <v>72876.240000000005</v>
      </c>
      <c r="CL115" s="2558">
        <v>73807.889999999985</v>
      </c>
      <c r="CM115" s="2158">
        <f>SUM(CN115:DA115)</f>
        <v>74320.42</v>
      </c>
      <c r="CN115" s="2558">
        <v>410.31</v>
      </c>
      <c r="CO115" s="2558">
        <v>4067.15</v>
      </c>
      <c r="CP115" s="2558">
        <v>4236.8900000000003</v>
      </c>
      <c r="CQ115" s="2558">
        <v>2897</v>
      </c>
      <c r="CR115" s="2558">
        <v>6831.86</v>
      </c>
      <c r="CS115" s="2558">
        <v>7954.51</v>
      </c>
      <c r="CT115" s="2558">
        <v>3406.99</v>
      </c>
      <c r="CU115" s="2558">
        <v>10203.15</v>
      </c>
      <c r="CV115" s="2558">
        <v>4808.3</v>
      </c>
      <c r="CW115" s="2558">
        <v>3796.28</v>
      </c>
      <c r="CX115" s="2558">
        <v>4211.1099999999997</v>
      </c>
      <c r="CY115" s="2558">
        <v>1665.02</v>
      </c>
      <c r="CZ115" s="2558">
        <v>5516.45</v>
      </c>
      <c r="DA115" s="2558">
        <v>14315.4</v>
      </c>
      <c r="DB115" s="2558">
        <v>73807.89</v>
      </c>
      <c r="DC115" s="2558">
        <v>73807.89</v>
      </c>
      <c r="DD115" s="2158">
        <f>SUM(DE115:DR115)</f>
        <v>74487.889999999985</v>
      </c>
      <c r="DE115" s="2558">
        <v>390.94</v>
      </c>
      <c r="DF115" s="2558">
        <v>4090.23</v>
      </c>
      <c r="DG115" s="2558">
        <v>4144.8099999999995</v>
      </c>
      <c r="DH115" s="2558">
        <v>2877.63</v>
      </c>
      <c r="DI115" s="2558">
        <v>6918.94</v>
      </c>
      <c r="DJ115" s="2558">
        <v>8195.2200000000012</v>
      </c>
      <c r="DK115" s="2341">
        <v>3379.8</v>
      </c>
      <c r="DL115" s="2341">
        <v>10014.41</v>
      </c>
      <c r="DM115" s="2341">
        <v>4761.07</v>
      </c>
      <c r="DN115" s="2341">
        <v>3859.43</v>
      </c>
      <c r="DO115" s="2341">
        <v>4163.13</v>
      </c>
      <c r="DP115" s="2341">
        <v>1639.37</v>
      </c>
      <c r="DQ115" s="2341">
        <v>5470.73</v>
      </c>
      <c r="DR115" s="2558">
        <v>14582.18</v>
      </c>
      <c r="DS115" s="2158">
        <f>SUM(DT115:EG115)</f>
        <v>75357.889999999985</v>
      </c>
      <c r="DT115" s="2558">
        <f>370.94+20</f>
        <v>390.94</v>
      </c>
      <c r="DU115" s="2558">
        <f>4070.23+20+20</f>
        <v>4110.2299999999996</v>
      </c>
      <c r="DV115" s="2558">
        <f>4094.81+100</f>
        <v>4194.8099999999995</v>
      </c>
      <c r="DW115" s="2558">
        <f>2867.63+30</f>
        <v>2897.63</v>
      </c>
      <c r="DX115" s="2558">
        <f>6878.94+80</f>
        <v>6958.94</v>
      </c>
      <c r="DY115" s="2558">
        <f>8095.22+150</f>
        <v>8245.2200000000012</v>
      </c>
      <c r="DZ115" s="2558">
        <f>3359.8+100</f>
        <v>3459.8</v>
      </c>
      <c r="EA115" s="2558">
        <f>9984.41+100+50</f>
        <v>10134.41</v>
      </c>
      <c r="EB115" s="2558">
        <f>4721.07+100</f>
        <v>4821.07</v>
      </c>
      <c r="EC115" s="2558">
        <f>3809.43+100</f>
        <v>3909.43</v>
      </c>
      <c r="ED115" s="2558">
        <f>4113.13+150</f>
        <v>4263.13</v>
      </c>
      <c r="EE115" s="2558">
        <f>1639.37+30</f>
        <v>1669.37</v>
      </c>
      <c r="EF115" s="2558">
        <f>5420.73+150</f>
        <v>5570.73</v>
      </c>
      <c r="EG115" s="2558">
        <f>14382.18+350</f>
        <v>14732.18</v>
      </c>
      <c r="EH115" s="1996">
        <f t="shared" si="147"/>
        <v>100.92131071623915</v>
      </c>
      <c r="EI115" s="1997">
        <f t="shared" si="148"/>
        <v>100.22533510978542</v>
      </c>
      <c r="EJ115" s="1998">
        <f t="shared" si="149"/>
        <v>101.1679750896421</v>
      </c>
      <c r="EK115" s="2000">
        <v>74320.42</v>
      </c>
      <c r="EL115" s="2000"/>
      <c r="EM115" s="1986"/>
      <c r="EN115" s="591">
        <v>73266.240000000005</v>
      </c>
      <c r="EO115" s="1231"/>
      <c r="EP115" s="1115">
        <v>74320.42</v>
      </c>
      <c r="EQ115" s="1762"/>
    </row>
    <row r="116" spans="1:148" s="195" customFormat="1" ht="21" customHeight="1">
      <c r="A116" s="2559" t="s">
        <v>208</v>
      </c>
      <c r="B116" s="2560" t="s">
        <v>209</v>
      </c>
      <c r="C116" s="2058" t="s">
        <v>771</v>
      </c>
      <c r="D116" s="2561"/>
      <c r="E116" s="2561"/>
      <c r="F116" s="2562">
        <f>F121+F125</f>
        <v>1234.6110000000001</v>
      </c>
      <c r="G116" s="2562">
        <f t="shared" ref="G116:BR116" si="183">G121+G125</f>
        <v>1634.6110000000001</v>
      </c>
      <c r="H116" s="2562">
        <f t="shared" si="183"/>
        <v>5.27</v>
      </c>
      <c r="I116" s="2562">
        <f t="shared" si="183"/>
        <v>64.331000000000003</v>
      </c>
      <c r="J116" s="2562">
        <f t="shared" si="183"/>
        <v>133.13999999999999</v>
      </c>
      <c r="K116" s="2562">
        <f t="shared" si="183"/>
        <v>78.72</v>
      </c>
      <c r="L116" s="2562">
        <f t="shared" si="183"/>
        <v>214.02</v>
      </c>
      <c r="M116" s="2562">
        <f t="shared" si="183"/>
        <v>147.31</v>
      </c>
      <c r="N116" s="2562">
        <f t="shared" si="183"/>
        <v>0</v>
      </c>
      <c r="O116" s="2562">
        <f t="shared" si="183"/>
        <v>0</v>
      </c>
      <c r="P116" s="2562">
        <f t="shared" si="183"/>
        <v>236.49</v>
      </c>
      <c r="Q116" s="2562">
        <f t="shared" si="183"/>
        <v>55.13</v>
      </c>
      <c r="R116" s="2562">
        <f t="shared" si="183"/>
        <v>166.68</v>
      </c>
      <c r="S116" s="2562">
        <f t="shared" si="183"/>
        <v>201.53</v>
      </c>
      <c r="T116" s="2562">
        <f t="shared" si="183"/>
        <v>116.30000000000001</v>
      </c>
      <c r="U116" s="2562">
        <f t="shared" si="183"/>
        <v>69.010000000000005</v>
      </c>
      <c r="V116" s="2562">
        <f t="shared" si="183"/>
        <v>1087.931</v>
      </c>
      <c r="W116" s="2562">
        <f t="shared" si="183"/>
        <v>1234.6010000000001</v>
      </c>
      <c r="X116" s="2562">
        <f t="shared" si="183"/>
        <v>1234.6110000000001</v>
      </c>
      <c r="Y116" s="2562">
        <f t="shared" si="183"/>
        <v>1446.16</v>
      </c>
      <c r="Z116" s="2562">
        <f t="shared" si="183"/>
        <v>5.3</v>
      </c>
      <c r="AA116" s="2562">
        <f t="shared" si="183"/>
        <v>61.290000000000006</v>
      </c>
      <c r="AB116" s="2562">
        <f t="shared" si="183"/>
        <v>138.66999999999999</v>
      </c>
      <c r="AC116" s="2562">
        <f t="shared" si="183"/>
        <v>73.16</v>
      </c>
      <c r="AD116" s="2562">
        <f t="shared" si="183"/>
        <v>223.85</v>
      </c>
      <c r="AE116" s="2562">
        <f t="shared" si="183"/>
        <v>167.81</v>
      </c>
      <c r="AF116" s="2562">
        <f t="shared" si="183"/>
        <v>0</v>
      </c>
      <c r="AG116" s="2562">
        <f t="shared" si="183"/>
        <v>0</v>
      </c>
      <c r="AH116" s="2562">
        <f t="shared" si="183"/>
        <v>272.46999999999997</v>
      </c>
      <c r="AI116" s="2562">
        <f t="shared" si="183"/>
        <v>39.64</v>
      </c>
      <c r="AJ116" s="2562">
        <f t="shared" si="183"/>
        <v>144.84</v>
      </c>
      <c r="AK116" s="2562">
        <f t="shared" si="183"/>
        <v>175.17</v>
      </c>
      <c r="AL116" s="2562">
        <f t="shared" si="183"/>
        <v>79.72</v>
      </c>
      <c r="AM116" s="2562">
        <f t="shared" si="183"/>
        <v>64.239999999999995</v>
      </c>
      <c r="AN116" s="2562">
        <f t="shared" si="183"/>
        <v>1406.3</v>
      </c>
      <c r="AO116" s="2562">
        <f t="shared" si="183"/>
        <v>14.02</v>
      </c>
      <c r="AP116" s="2562">
        <f t="shared" si="183"/>
        <v>61.24</v>
      </c>
      <c r="AQ116" s="2562">
        <f t="shared" si="183"/>
        <v>138.64000000000001</v>
      </c>
      <c r="AR116" s="2562">
        <f t="shared" si="183"/>
        <v>79.959999999999994</v>
      </c>
      <c r="AS116" s="2562">
        <f t="shared" si="183"/>
        <v>224.15</v>
      </c>
      <c r="AT116" s="2562">
        <f t="shared" si="183"/>
        <v>168.69</v>
      </c>
      <c r="AU116" s="2562">
        <f t="shared" si="183"/>
        <v>0</v>
      </c>
      <c r="AV116" s="2562">
        <f t="shared" si="183"/>
        <v>0</v>
      </c>
      <c r="AW116" s="2562">
        <f t="shared" si="183"/>
        <v>257.71999999999997</v>
      </c>
      <c r="AX116" s="2562">
        <f t="shared" si="183"/>
        <v>38.6</v>
      </c>
      <c r="AY116" s="2562">
        <f t="shared" si="183"/>
        <v>141.88</v>
      </c>
      <c r="AZ116" s="2562">
        <f t="shared" si="183"/>
        <v>143.29</v>
      </c>
      <c r="BA116" s="2562">
        <f t="shared" si="183"/>
        <v>78.42</v>
      </c>
      <c r="BB116" s="2562">
        <f t="shared" si="183"/>
        <v>59.69</v>
      </c>
      <c r="BC116" s="2562">
        <f t="shared" si="183"/>
        <v>1400.06</v>
      </c>
      <c r="BD116" s="2562">
        <f t="shared" si="183"/>
        <v>1446.16</v>
      </c>
      <c r="BE116" s="2562">
        <f t="shared" si="183"/>
        <v>1661.87</v>
      </c>
      <c r="BF116" s="2562">
        <f t="shared" si="183"/>
        <v>19</v>
      </c>
      <c r="BG116" s="2562">
        <f t="shared" si="183"/>
        <v>71.12</v>
      </c>
      <c r="BH116" s="2562">
        <f t="shared" si="183"/>
        <v>151</v>
      </c>
      <c r="BI116" s="2562">
        <f t="shared" si="183"/>
        <v>89</v>
      </c>
      <c r="BJ116" s="2562">
        <f t="shared" si="183"/>
        <v>243.41</v>
      </c>
      <c r="BK116" s="2562">
        <f t="shared" si="183"/>
        <v>194.92000000000002</v>
      </c>
      <c r="BL116" s="2562">
        <f t="shared" si="183"/>
        <v>0</v>
      </c>
      <c r="BM116" s="2562">
        <f t="shared" si="183"/>
        <v>0</v>
      </c>
      <c r="BN116" s="2562">
        <f t="shared" si="183"/>
        <v>369.29</v>
      </c>
      <c r="BO116" s="2562">
        <f t="shared" si="183"/>
        <v>38</v>
      </c>
      <c r="BP116" s="2562">
        <f t="shared" si="183"/>
        <v>174.1</v>
      </c>
      <c r="BQ116" s="2562">
        <f t="shared" si="183"/>
        <v>144</v>
      </c>
      <c r="BR116" s="2562">
        <f t="shared" si="183"/>
        <v>104.03</v>
      </c>
      <c r="BS116" s="2562">
        <f>BS121+BS125</f>
        <v>64</v>
      </c>
      <c r="BT116" s="2562">
        <f>BT121+BT125</f>
        <v>1920.17</v>
      </c>
      <c r="BU116" s="2562">
        <f t="shared" ref="BU116:DB116" si="184">BU121+BU125</f>
        <v>29.65</v>
      </c>
      <c r="BV116" s="2562">
        <f t="shared" si="184"/>
        <v>91.59</v>
      </c>
      <c r="BW116" s="2562">
        <f t="shared" si="184"/>
        <v>170.24</v>
      </c>
      <c r="BX116" s="2562">
        <f t="shared" si="184"/>
        <v>119.24</v>
      </c>
      <c r="BY116" s="2562">
        <f t="shared" si="184"/>
        <v>263.49</v>
      </c>
      <c r="BZ116" s="2562">
        <f t="shared" si="184"/>
        <v>222.84999999999997</v>
      </c>
      <c r="CA116" s="2562">
        <f t="shared" si="184"/>
        <v>0</v>
      </c>
      <c r="CB116" s="2562">
        <f t="shared" si="184"/>
        <v>0</v>
      </c>
      <c r="CC116" s="2562">
        <f t="shared" si="184"/>
        <v>505.79</v>
      </c>
      <c r="CD116" s="2562">
        <f t="shared" si="184"/>
        <v>38.6</v>
      </c>
      <c r="CE116" s="2562">
        <f t="shared" si="184"/>
        <v>141.88</v>
      </c>
      <c r="CF116" s="2562">
        <f t="shared" si="184"/>
        <v>143.29</v>
      </c>
      <c r="CG116" s="2562">
        <f t="shared" si="184"/>
        <v>129.31</v>
      </c>
      <c r="CH116" s="2562">
        <f t="shared" si="184"/>
        <v>64.239999999999995</v>
      </c>
      <c r="CI116" s="2562">
        <f t="shared" si="184"/>
        <v>242.21210583342807</v>
      </c>
      <c r="CJ116" s="2562">
        <f t="shared" si="184"/>
        <v>1923.9499999999998</v>
      </c>
      <c r="CK116" s="2562">
        <f t="shared" si="184"/>
        <v>2054.21</v>
      </c>
      <c r="CL116" s="2562">
        <f>CL121+CL125</f>
        <v>2001.8999999999996</v>
      </c>
      <c r="CM116" s="2562">
        <f t="shared" si="184"/>
        <v>2243.5299999999997</v>
      </c>
      <c r="CN116" s="2562">
        <f t="shared" si="184"/>
        <v>48.42</v>
      </c>
      <c r="CO116" s="2562">
        <f t="shared" si="184"/>
        <v>92.18</v>
      </c>
      <c r="CP116" s="2562">
        <f t="shared" si="184"/>
        <v>220.5</v>
      </c>
      <c r="CQ116" s="2562">
        <f t="shared" si="184"/>
        <v>146.88</v>
      </c>
      <c r="CR116" s="2562">
        <f t="shared" si="184"/>
        <v>308.21000000000004</v>
      </c>
      <c r="CS116" s="2562">
        <f t="shared" si="184"/>
        <v>304.22000000000003</v>
      </c>
      <c r="CT116" s="2562">
        <f t="shared" si="184"/>
        <v>100</v>
      </c>
      <c r="CU116" s="2562">
        <f t="shared" si="184"/>
        <v>50</v>
      </c>
      <c r="CV116" s="2562">
        <f t="shared" si="184"/>
        <v>618.71</v>
      </c>
      <c r="CW116" s="2562">
        <f t="shared" si="184"/>
        <v>59</v>
      </c>
      <c r="CX116" s="2562">
        <f t="shared" si="184"/>
        <v>194.1</v>
      </c>
      <c r="CY116" s="2562">
        <f t="shared" si="184"/>
        <v>213.43</v>
      </c>
      <c r="CZ116" s="2562">
        <f t="shared" si="184"/>
        <v>145.22999999999999</v>
      </c>
      <c r="DA116" s="2562">
        <f t="shared" si="184"/>
        <v>134.24</v>
      </c>
      <c r="DB116" s="2562">
        <f t="shared" si="184"/>
        <v>2434.1400000000003</v>
      </c>
      <c r="DC116" s="2562">
        <f>+DC121+DC125</f>
        <v>2354.4900000000002</v>
      </c>
      <c r="DD116" s="2562">
        <f t="shared" ref="DD116:DR116" si="185">DD121+DD125</f>
        <v>2742.1000000000004</v>
      </c>
      <c r="DE116" s="2562">
        <f t="shared" si="185"/>
        <v>53.63</v>
      </c>
      <c r="DF116" s="2562">
        <f t="shared" si="185"/>
        <v>113.03999999999999</v>
      </c>
      <c r="DG116" s="2562">
        <f t="shared" si="185"/>
        <v>281.78999999999996</v>
      </c>
      <c r="DH116" s="2562">
        <f t="shared" si="185"/>
        <v>206.79000000000002</v>
      </c>
      <c r="DI116" s="2562">
        <f t="shared" si="185"/>
        <v>331.62</v>
      </c>
      <c r="DJ116" s="2562">
        <f t="shared" si="185"/>
        <v>278.2</v>
      </c>
      <c r="DK116" s="2563">
        <f t="shared" si="185"/>
        <v>216.13</v>
      </c>
      <c r="DL116" s="2563">
        <f t="shared" si="185"/>
        <v>61.89</v>
      </c>
      <c r="DM116" s="2563">
        <f t="shared" si="185"/>
        <v>701.69999999999993</v>
      </c>
      <c r="DN116" s="2563">
        <f t="shared" si="185"/>
        <v>0</v>
      </c>
      <c r="DO116" s="2563">
        <f t="shared" si="185"/>
        <v>121.65</v>
      </c>
      <c r="DP116" s="2563">
        <f t="shared" si="185"/>
        <v>196.24</v>
      </c>
      <c r="DQ116" s="2563">
        <f t="shared" si="185"/>
        <v>101.72</v>
      </c>
      <c r="DR116" s="2562">
        <f t="shared" si="185"/>
        <v>77.7</v>
      </c>
      <c r="DS116" s="2562">
        <f t="shared" ref="DS116:EF116" si="186">DS121+DS125</f>
        <v>3195.0699999999997</v>
      </c>
      <c r="DT116" s="2562">
        <f t="shared" si="186"/>
        <v>63.63</v>
      </c>
      <c r="DU116" s="2562">
        <f t="shared" si="186"/>
        <v>122.78</v>
      </c>
      <c r="DV116" s="2562">
        <f t="shared" si="186"/>
        <v>301.78999999999996</v>
      </c>
      <c r="DW116" s="2562">
        <f t="shared" si="186"/>
        <v>236.79000000000002</v>
      </c>
      <c r="DX116" s="2562">
        <f t="shared" si="186"/>
        <v>381.62</v>
      </c>
      <c r="DY116" s="2562">
        <f t="shared" si="186"/>
        <v>318.2</v>
      </c>
      <c r="DZ116" s="2562">
        <f t="shared" si="186"/>
        <v>256.13</v>
      </c>
      <c r="EA116" s="2562">
        <f t="shared" si="186"/>
        <v>111.89</v>
      </c>
      <c r="EB116" s="2562">
        <f t="shared" si="186"/>
        <v>851.69999999999993</v>
      </c>
      <c r="EC116" s="2562">
        <f t="shared" si="186"/>
        <v>0</v>
      </c>
      <c r="ED116" s="2562">
        <f t="shared" si="186"/>
        <v>151.65</v>
      </c>
      <c r="EE116" s="2562">
        <f t="shared" si="186"/>
        <v>216.24</v>
      </c>
      <c r="EF116" s="2562">
        <f t="shared" si="186"/>
        <v>64.95</v>
      </c>
      <c r="EG116" s="2562"/>
      <c r="EH116" s="1996">
        <f t="shared" si="147"/>
        <v>136.97487386982371</v>
      </c>
      <c r="EI116" s="1997">
        <f t="shared" si="148"/>
        <v>122.2225688981204</v>
      </c>
      <c r="EJ116" s="1998">
        <f t="shared" si="149"/>
        <v>116.5190912074687</v>
      </c>
      <c r="EK116" s="2564">
        <f>EK121+EK125</f>
        <v>2428.79</v>
      </c>
      <c r="EL116" s="2564"/>
      <c r="EM116" s="2131"/>
      <c r="EN116" s="852"/>
      <c r="EO116" s="439"/>
      <c r="EP116" s="1212"/>
      <c r="EQ116" s="1770"/>
    </row>
    <row r="117" spans="1:148" s="195" customFormat="1" ht="21" hidden="1" customHeight="1">
      <c r="A117" s="2559"/>
      <c r="B117" s="2302" t="s">
        <v>210</v>
      </c>
      <c r="C117" s="1477" t="s">
        <v>142</v>
      </c>
      <c r="D117" s="2561"/>
      <c r="E117" s="2561"/>
      <c r="F117" s="2562"/>
      <c r="G117" s="2562"/>
      <c r="H117" s="2562"/>
      <c r="I117" s="2562"/>
      <c r="J117" s="2562"/>
      <c r="K117" s="2562"/>
      <c r="L117" s="2562"/>
      <c r="M117" s="2562"/>
      <c r="N117" s="2562"/>
      <c r="O117" s="2562"/>
      <c r="P117" s="2562"/>
      <c r="Q117" s="2562"/>
      <c r="R117" s="2562"/>
      <c r="S117" s="2562"/>
      <c r="T117" s="2562"/>
      <c r="U117" s="2562"/>
      <c r="V117" s="2562"/>
      <c r="W117" s="2562"/>
      <c r="X117" s="2562"/>
      <c r="Y117" s="2562"/>
      <c r="Z117" s="2562"/>
      <c r="AA117" s="2562"/>
      <c r="AB117" s="2562"/>
      <c r="AC117" s="2562"/>
      <c r="AD117" s="2562"/>
      <c r="AE117" s="2562"/>
      <c r="AF117" s="2562"/>
      <c r="AG117" s="2562"/>
      <c r="AH117" s="2562"/>
      <c r="AI117" s="2562"/>
      <c r="AJ117" s="2562"/>
      <c r="AK117" s="2562"/>
      <c r="AL117" s="2562"/>
      <c r="AM117" s="2562"/>
      <c r="AN117" s="2562"/>
      <c r="AO117" s="2562"/>
      <c r="AP117" s="2562"/>
      <c r="AQ117" s="2562"/>
      <c r="AR117" s="2562"/>
      <c r="AS117" s="2562"/>
      <c r="AT117" s="2562"/>
      <c r="AU117" s="2562"/>
      <c r="AV117" s="2562"/>
      <c r="AW117" s="2562"/>
      <c r="AX117" s="2562"/>
      <c r="AY117" s="2562"/>
      <c r="AZ117" s="2562"/>
      <c r="BA117" s="2562"/>
      <c r="BB117" s="2562"/>
      <c r="BC117" s="2562"/>
      <c r="BD117" s="2562"/>
      <c r="BE117" s="2562"/>
      <c r="BF117" s="2562"/>
      <c r="BG117" s="2562"/>
      <c r="BH117" s="2562"/>
      <c r="BI117" s="2562"/>
      <c r="BJ117" s="2562"/>
      <c r="BK117" s="2562"/>
      <c r="BL117" s="2562"/>
      <c r="BM117" s="2562"/>
      <c r="BN117" s="2562"/>
      <c r="BO117" s="2562"/>
      <c r="BP117" s="2562"/>
      <c r="BQ117" s="2562"/>
      <c r="BR117" s="2562"/>
      <c r="BS117" s="2562"/>
      <c r="BT117" s="2562"/>
      <c r="BU117" s="2562"/>
      <c r="BV117" s="2562"/>
      <c r="BW117" s="2562"/>
      <c r="BX117" s="2562"/>
      <c r="BY117" s="2562"/>
      <c r="BZ117" s="2562"/>
      <c r="CA117" s="2562"/>
      <c r="CB117" s="2562"/>
      <c r="CC117" s="2562"/>
      <c r="CD117" s="2562"/>
      <c r="CE117" s="2562"/>
      <c r="CF117" s="2562"/>
      <c r="CG117" s="2562"/>
      <c r="CH117" s="2562"/>
      <c r="CI117" s="2562"/>
      <c r="CJ117" s="2562"/>
      <c r="CK117" s="2562"/>
      <c r="CL117" s="2359">
        <f>CL122+CL126</f>
        <v>1611.6599999999999</v>
      </c>
      <c r="CM117" s="2359">
        <f>CM122+CM126</f>
        <v>1768.71</v>
      </c>
      <c r="CN117" s="2359"/>
      <c r="CO117" s="2359"/>
      <c r="CP117" s="2359"/>
      <c r="CQ117" s="2359"/>
      <c r="CR117" s="2359"/>
      <c r="CS117" s="2359"/>
      <c r="CT117" s="2359"/>
      <c r="CU117" s="2359"/>
      <c r="CV117" s="2359"/>
      <c r="CW117" s="2359"/>
      <c r="CX117" s="2359"/>
      <c r="CY117" s="2359"/>
      <c r="CZ117" s="2359"/>
      <c r="DA117" s="2359"/>
      <c r="DB117" s="2359"/>
      <c r="DC117" s="2359"/>
      <c r="DD117" s="2359">
        <f>DD122+DD126</f>
        <v>2301.7800000000002</v>
      </c>
      <c r="DE117" s="2359"/>
      <c r="DF117" s="2359"/>
      <c r="DG117" s="2359"/>
      <c r="DH117" s="2359"/>
      <c r="DI117" s="2359"/>
      <c r="DJ117" s="2359"/>
      <c r="DK117" s="2555"/>
      <c r="DL117" s="2555"/>
      <c r="DM117" s="2555"/>
      <c r="DN117" s="2555"/>
      <c r="DO117" s="2555"/>
      <c r="DP117" s="2555"/>
      <c r="DQ117" s="2555"/>
      <c r="DR117" s="2359"/>
      <c r="DS117" s="2359">
        <f>DS122+DS126</f>
        <v>2741.5199999999995</v>
      </c>
      <c r="DT117" s="2359"/>
      <c r="DU117" s="2359"/>
      <c r="DV117" s="2359"/>
      <c r="DW117" s="2359"/>
      <c r="DX117" s="2359"/>
      <c r="DY117" s="2359"/>
      <c r="DZ117" s="2359"/>
      <c r="EA117" s="2359"/>
      <c r="EB117" s="2359"/>
      <c r="EC117" s="2359"/>
      <c r="ED117" s="2359"/>
      <c r="EE117" s="2359"/>
      <c r="EF117" s="2359"/>
      <c r="EG117" s="2359"/>
      <c r="EH117" s="1996"/>
      <c r="EI117" s="1997"/>
      <c r="EJ117" s="1998"/>
      <c r="EK117" s="2564"/>
      <c r="EL117" s="2564"/>
      <c r="EM117" s="2131"/>
      <c r="EN117" s="852"/>
      <c r="EO117" s="439"/>
      <c r="EP117" s="1212"/>
      <c r="EQ117" s="1770">
        <v>2037.8600000000001</v>
      </c>
    </row>
    <row r="118" spans="1:148" s="195" customFormat="1" ht="21" hidden="1" customHeight="1">
      <c r="A118" s="2559"/>
      <c r="B118" s="2302" t="s">
        <v>211</v>
      </c>
      <c r="C118" s="1477" t="s">
        <v>142</v>
      </c>
      <c r="D118" s="2561"/>
      <c r="E118" s="2561"/>
      <c r="F118" s="2562"/>
      <c r="G118" s="2562"/>
      <c r="H118" s="2562"/>
      <c r="I118" s="2562"/>
      <c r="J118" s="2562"/>
      <c r="K118" s="2562"/>
      <c r="L118" s="2562"/>
      <c r="M118" s="2562"/>
      <c r="N118" s="2562"/>
      <c r="O118" s="2562"/>
      <c r="P118" s="2562"/>
      <c r="Q118" s="2562"/>
      <c r="R118" s="2562"/>
      <c r="S118" s="2562"/>
      <c r="T118" s="2562"/>
      <c r="U118" s="2562"/>
      <c r="V118" s="2562"/>
      <c r="W118" s="2562"/>
      <c r="X118" s="2562"/>
      <c r="Y118" s="2562"/>
      <c r="Z118" s="2562"/>
      <c r="AA118" s="2562"/>
      <c r="AB118" s="2562"/>
      <c r="AC118" s="2562"/>
      <c r="AD118" s="2562"/>
      <c r="AE118" s="2562"/>
      <c r="AF118" s="2562"/>
      <c r="AG118" s="2562"/>
      <c r="AH118" s="2562"/>
      <c r="AI118" s="2562"/>
      <c r="AJ118" s="2562"/>
      <c r="AK118" s="2562"/>
      <c r="AL118" s="2562"/>
      <c r="AM118" s="2562"/>
      <c r="AN118" s="2562"/>
      <c r="AO118" s="2562"/>
      <c r="AP118" s="2562"/>
      <c r="AQ118" s="2562"/>
      <c r="AR118" s="2562"/>
      <c r="AS118" s="2562"/>
      <c r="AT118" s="2562"/>
      <c r="AU118" s="2562"/>
      <c r="AV118" s="2562"/>
      <c r="AW118" s="2562"/>
      <c r="AX118" s="2562"/>
      <c r="AY118" s="2562"/>
      <c r="AZ118" s="2562"/>
      <c r="BA118" s="2562"/>
      <c r="BB118" s="2562"/>
      <c r="BC118" s="2562"/>
      <c r="BD118" s="2562"/>
      <c r="BE118" s="2562"/>
      <c r="BF118" s="2562"/>
      <c r="BG118" s="2562"/>
      <c r="BH118" s="2562"/>
      <c r="BI118" s="2562"/>
      <c r="BJ118" s="2562"/>
      <c r="BK118" s="2562"/>
      <c r="BL118" s="2562"/>
      <c r="BM118" s="2562"/>
      <c r="BN118" s="2562"/>
      <c r="BO118" s="2562"/>
      <c r="BP118" s="2562"/>
      <c r="BQ118" s="2562"/>
      <c r="BR118" s="2562"/>
      <c r="BS118" s="2562"/>
      <c r="BT118" s="2562"/>
      <c r="BU118" s="2562"/>
      <c r="BV118" s="2562"/>
      <c r="BW118" s="2562"/>
      <c r="BX118" s="2562"/>
      <c r="BY118" s="2562"/>
      <c r="BZ118" s="2562"/>
      <c r="CA118" s="2562"/>
      <c r="CB118" s="2562"/>
      <c r="CC118" s="2562"/>
      <c r="CD118" s="2562"/>
      <c r="CE118" s="2562"/>
      <c r="CF118" s="2562"/>
      <c r="CG118" s="2562"/>
      <c r="CH118" s="2562"/>
      <c r="CI118" s="2562"/>
      <c r="CJ118" s="2562"/>
      <c r="CK118" s="2562"/>
      <c r="CL118" s="2359">
        <f>CL123+CL127</f>
        <v>388.9</v>
      </c>
      <c r="CM118" s="2359">
        <f>CM123+CM127</f>
        <v>473.03</v>
      </c>
      <c r="CN118" s="2359"/>
      <c r="CO118" s="2359"/>
      <c r="CP118" s="2359"/>
      <c r="CQ118" s="2359"/>
      <c r="CR118" s="2359"/>
      <c r="CS118" s="2359"/>
      <c r="CT118" s="2359"/>
      <c r="CU118" s="2359"/>
      <c r="CV118" s="2359"/>
      <c r="CW118" s="2359"/>
      <c r="CX118" s="2359"/>
      <c r="CY118" s="2359"/>
      <c r="CZ118" s="2359"/>
      <c r="DA118" s="2359"/>
      <c r="DB118" s="2359"/>
      <c r="DC118" s="2359"/>
      <c r="DD118" s="2359">
        <f>DD123+DD127</f>
        <v>438.97999999999996</v>
      </c>
      <c r="DE118" s="2359"/>
      <c r="DF118" s="2359"/>
      <c r="DG118" s="2359"/>
      <c r="DH118" s="2359"/>
      <c r="DI118" s="2359"/>
      <c r="DJ118" s="2359"/>
      <c r="DK118" s="2555"/>
      <c r="DL118" s="2555"/>
      <c r="DM118" s="2555"/>
      <c r="DN118" s="2555"/>
      <c r="DO118" s="2555"/>
      <c r="DP118" s="2555"/>
      <c r="DQ118" s="2555"/>
      <c r="DR118" s="2359"/>
      <c r="DS118" s="2359">
        <f>DS123+DS127</f>
        <v>452.21</v>
      </c>
      <c r="DT118" s="2359"/>
      <c r="DU118" s="2359"/>
      <c r="DV118" s="2359"/>
      <c r="DW118" s="2359"/>
      <c r="DX118" s="2359"/>
      <c r="DY118" s="2359"/>
      <c r="DZ118" s="2359"/>
      <c r="EA118" s="2359"/>
      <c r="EB118" s="2359"/>
      <c r="EC118" s="2359"/>
      <c r="ED118" s="2359"/>
      <c r="EE118" s="2359"/>
      <c r="EF118" s="2359"/>
      <c r="EG118" s="2359"/>
      <c r="EH118" s="1996"/>
      <c r="EI118" s="1997"/>
      <c r="EJ118" s="1998"/>
      <c r="EK118" s="2564"/>
      <c r="EL118" s="2564"/>
      <c r="EM118" s="2131"/>
      <c r="EN118" s="852"/>
      <c r="EO118" s="439"/>
      <c r="EP118" s="1212"/>
      <c r="EQ118" s="1770">
        <v>359.39000000000004</v>
      </c>
    </row>
    <row r="119" spans="1:148" s="195" customFormat="1" ht="21" hidden="1" customHeight="1">
      <c r="A119" s="2559"/>
      <c r="B119" s="2565" t="s">
        <v>844</v>
      </c>
      <c r="C119" s="1477" t="s">
        <v>142</v>
      </c>
      <c r="D119" s="2561"/>
      <c r="E119" s="2561"/>
      <c r="F119" s="2562"/>
      <c r="G119" s="2562"/>
      <c r="H119" s="2562"/>
      <c r="I119" s="2562"/>
      <c r="J119" s="2562"/>
      <c r="K119" s="2562"/>
      <c r="L119" s="2562"/>
      <c r="M119" s="2562"/>
      <c r="N119" s="2562"/>
      <c r="O119" s="2562"/>
      <c r="P119" s="2562"/>
      <c r="Q119" s="2562"/>
      <c r="R119" s="2562"/>
      <c r="S119" s="2562"/>
      <c r="T119" s="2562"/>
      <c r="U119" s="2562"/>
      <c r="V119" s="2562"/>
      <c r="W119" s="2562"/>
      <c r="X119" s="2562"/>
      <c r="Y119" s="2562"/>
      <c r="Z119" s="2562"/>
      <c r="AA119" s="2562"/>
      <c r="AB119" s="2562"/>
      <c r="AC119" s="2562"/>
      <c r="AD119" s="2562"/>
      <c r="AE119" s="2562"/>
      <c r="AF119" s="2562"/>
      <c r="AG119" s="2562"/>
      <c r="AH119" s="2562"/>
      <c r="AI119" s="2562"/>
      <c r="AJ119" s="2562"/>
      <c r="AK119" s="2562"/>
      <c r="AL119" s="2562"/>
      <c r="AM119" s="2562"/>
      <c r="AN119" s="2562"/>
      <c r="AO119" s="2562"/>
      <c r="AP119" s="2562"/>
      <c r="AQ119" s="2562"/>
      <c r="AR119" s="2562"/>
      <c r="AS119" s="2562"/>
      <c r="AT119" s="2562"/>
      <c r="AU119" s="2562"/>
      <c r="AV119" s="2562"/>
      <c r="AW119" s="2562"/>
      <c r="AX119" s="2562"/>
      <c r="AY119" s="2562"/>
      <c r="AZ119" s="2562"/>
      <c r="BA119" s="2562"/>
      <c r="BB119" s="2562"/>
      <c r="BC119" s="2562"/>
      <c r="BD119" s="2562"/>
      <c r="BE119" s="2562"/>
      <c r="BF119" s="2562"/>
      <c r="BG119" s="2562"/>
      <c r="BH119" s="2562"/>
      <c r="BI119" s="2562"/>
      <c r="BJ119" s="2562"/>
      <c r="BK119" s="2562"/>
      <c r="BL119" s="2562"/>
      <c r="BM119" s="2562"/>
      <c r="BN119" s="2562"/>
      <c r="BO119" s="2562"/>
      <c r="BP119" s="2562"/>
      <c r="BQ119" s="2562"/>
      <c r="BR119" s="2562"/>
      <c r="BS119" s="2562"/>
      <c r="BT119" s="2562"/>
      <c r="BU119" s="2562"/>
      <c r="BV119" s="2562"/>
      <c r="BW119" s="2562"/>
      <c r="BX119" s="2562"/>
      <c r="BY119" s="2562"/>
      <c r="BZ119" s="2562"/>
      <c r="CA119" s="2562"/>
      <c r="CB119" s="2562"/>
      <c r="CC119" s="2562"/>
      <c r="CD119" s="2562"/>
      <c r="CE119" s="2562"/>
      <c r="CF119" s="2562"/>
      <c r="CG119" s="2562"/>
      <c r="CH119" s="2562"/>
      <c r="CI119" s="2562"/>
      <c r="CJ119" s="2562"/>
      <c r="CK119" s="2562"/>
      <c r="CL119" s="2566">
        <f>CL124+CL128</f>
        <v>1.34</v>
      </c>
      <c r="CM119" s="2566">
        <f>CM124+CM128</f>
        <v>1.79</v>
      </c>
      <c r="CN119" s="2566"/>
      <c r="CO119" s="2566"/>
      <c r="CP119" s="2566"/>
      <c r="CQ119" s="2566"/>
      <c r="CR119" s="2566"/>
      <c r="CS119" s="2566"/>
      <c r="CT119" s="2566"/>
      <c r="CU119" s="2566"/>
      <c r="CV119" s="2566"/>
      <c r="CW119" s="2566"/>
      <c r="CX119" s="2566"/>
      <c r="CY119" s="2566"/>
      <c r="CZ119" s="2566"/>
      <c r="DA119" s="2566"/>
      <c r="DB119" s="2566"/>
      <c r="DC119" s="2566"/>
      <c r="DD119" s="2566">
        <f>DD124+DD128</f>
        <v>1.34</v>
      </c>
      <c r="DE119" s="2566"/>
      <c r="DF119" s="2566"/>
      <c r="DG119" s="2566"/>
      <c r="DH119" s="2566"/>
      <c r="DI119" s="2566"/>
      <c r="DJ119" s="2566"/>
      <c r="DK119" s="2567"/>
      <c r="DL119" s="2567"/>
      <c r="DM119" s="2567"/>
      <c r="DN119" s="2567"/>
      <c r="DO119" s="2567"/>
      <c r="DP119" s="2567"/>
      <c r="DQ119" s="2567"/>
      <c r="DR119" s="2566"/>
      <c r="DS119" s="2566">
        <f>DS124+DS128</f>
        <v>1.34</v>
      </c>
      <c r="DT119" s="2359"/>
      <c r="DU119" s="2359"/>
      <c r="DV119" s="2359"/>
      <c r="DW119" s="2359"/>
      <c r="DX119" s="2359"/>
      <c r="DY119" s="2359"/>
      <c r="DZ119" s="2359"/>
      <c r="EA119" s="2359"/>
      <c r="EB119" s="2359"/>
      <c r="EC119" s="2359"/>
      <c r="ED119" s="2359"/>
      <c r="EE119" s="2359"/>
      <c r="EF119" s="2359"/>
      <c r="EG119" s="2359"/>
      <c r="EH119" s="1996"/>
      <c r="EI119" s="1997"/>
      <c r="EJ119" s="1998"/>
      <c r="EK119" s="2564"/>
      <c r="EL119" s="2564"/>
      <c r="EM119" s="2131"/>
      <c r="EN119" s="852"/>
      <c r="EO119" s="439"/>
      <c r="EP119" s="1212"/>
      <c r="EQ119" s="1788">
        <v>1.8</v>
      </c>
    </row>
    <row r="120" spans="1:148" s="195" customFormat="1" ht="21" hidden="1" customHeight="1">
      <c r="A120" s="2559"/>
      <c r="B120" s="2560" t="s">
        <v>49</v>
      </c>
      <c r="C120" s="2058"/>
      <c r="D120" s="2561"/>
      <c r="E120" s="2561"/>
      <c r="F120" s="2562"/>
      <c r="G120" s="2562"/>
      <c r="H120" s="2562"/>
      <c r="I120" s="2562"/>
      <c r="J120" s="2562"/>
      <c r="K120" s="2562"/>
      <c r="L120" s="2562"/>
      <c r="M120" s="2562"/>
      <c r="N120" s="2562"/>
      <c r="O120" s="2562"/>
      <c r="P120" s="2562"/>
      <c r="Q120" s="2562"/>
      <c r="R120" s="2562"/>
      <c r="S120" s="2562"/>
      <c r="T120" s="2562"/>
      <c r="U120" s="2562"/>
      <c r="V120" s="2562"/>
      <c r="W120" s="2562"/>
      <c r="X120" s="2562"/>
      <c r="Y120" s="2562"/>
      <c r="Z120" s="2562"/>
      <c r="AA120" s="2562"/>
      <c r="AB120" s="2562"/>
      <c r="AC120" s="2562"/>
      <c r="AD120" s="2562"/>
      <c r="AE120" s="2562"/>
      <c r="AF120" s="2562"/>
      <c r="AG120" s="2562"/>
      <c r="AH120" s="2562"/>
      <c r="AI120" s="2562"/>
      <c r="AJ120" s="2562"/>
      <c r="AK120" s="2562"/>
      <c r="AL120" s="2562"/>
      <c r="AM120" s="2562"/>
      <c r="AN120" s="2562"/>
      <c r="AO120" s="2562"/>
      <c r="AP120" s="2562"/>
      <c r="AQ120" s="2562"/>
      <c r="AR120" s="2562"/>
      <c r="AS120" s="2562"/>
      <c r="AT120" s="2562"/>
      <c r="AU120" s="2562"/>
      <c r="AV120" s="2562"/>
      <c r="AW120" s="2562"/>
      <c r="AX120" s="2562"/>
      <c r="AY120" s="2562"/>
      <c r="AZ120" s="2562"/>
      <c r="BA120" s="2562"/>
      <c r="BB120" s="2562"/>
      <c r="BC120" s="2562"/>
      <c r="BD120" s="2562"/>
      <c r="BE120" s="2562"/>
      <c r="BF120" s="2562"/>
      <c r="BG120" s="2562"/>
      <c r="BH120" s="2562"/>
      <c r="BI120" s="2562"/>
      <c r="BJ120" s="2562"/>
      <c r="BK120" s="2562"/>
      <c r="BL120" s="2562"/>
      <c r="BM120" s="2562"/>
      <c r="BN120" s="2562"/>
      <c r="BO120" s="2562"/>
      <c r="BP120" s="2562"/>
      <c r="BQ120" s="2562"/>
      <c r="BR120" s="2562"/>
      <c r="BS120" s="2562"/>
      <c r="BT120" s="2562"/>
      <c r="BU120" s="2562"/>
      <c r="BV120" s="2562"/>
      <c r="BW120" s="2562"/>
      <c r="BX120" s="2562"/>
      <c r="BY120" s="2562"/>
      <c r="BZ120" s="2562"/>
      <c r="CA120" s="2562"/>
      <c r="CB120" s="2562"/>
      <c r="CC120" s="2562"/>
      <c r="CD120" s="2562"/>
      <c r="CE120" s="2562"/>
      <c r="CF120" s="2562"/>
      <c r="CG120" s="2562"/>
      <c r="CH120" s="2562"/>
      <c r="CI120" s="2562"/>
      <c r="CJ120" s="2562"/>
      <c r="CK120" s="2562"/>
      <c r="CL120" s="2562"/>
      <c r="CM120" s="2562"/>
      <c r="CN120" s="2562"/>
      <c r="CO120" s="2562"/>
      <c r="CP120" s="2562"/>
      <c r="CQ120" s="2562"/>
      <c r="CR120" s="2562"/>
      <c r="CS120" s="2562"/>
      <c r="CT120" s="2562"/>
      <c r="CU120" s="2562"/>
      <c r="CV120" s="2562"/>
      <c r="CW120" s="2562"/>
      <c r="CX120" s="2562"/>
      <c r="CY120" s="2562"/>
      <c r="CZ120" s="2562"/>
      <c r="DA120" s="2562"/>
      <c r="DB120" s="2562"/>
      <c r="DC120" s="2562"/>
      <c r="DD120" s="2562"/>
      <c r="DE120" s="2562"/>
      <c r="DF120" s="2562"/>
      <c r="DG120" s="2562"/>
      <c r="DH120" s="2562"/>
      <c r="DI120" s="2562"/>
      <c r="DJ120" s="2562"/>
      <c r="DK120" s="2563"/>
      <c r="DL120" s="2563"/>
      <c r="DM120" s="2563"/>
      <c r="DN120" s="2563"/>
      <c r="DO120" s="2563"/>
      <c r="DP120" s="2563"/>
      <c r="DQ120" s="2563"/>
      <c r="DR120" s="2562"/>
      <c r="DS120" s="2562"/>
      <c r="DT120" s="2562"/>
      <c r="DU120" s="2562"/>
      <c r="DV120" s="2562"/>
      <c r="DW120" s="2562"/>
      <c r="DX120" s="2562"/>
      <c r="DY120" s="2562"/>
      <c r="DZ120" s="2562"/>
      <c r="EA120" s="2562"/>
      <c r="EB120" s="2562"/>
      <c r="EC120" s="2562"/>
      <c r="ED120" s="2562"/>
      <c r="EE120" s="2562"/>
      <c r="EF120" s="2562"/>
      <c r="EG120" s="2562"/>
      <c r="EH120" s="1996"/>
      <c r="EI120" s="1997"/>
      <c r="EJ120" s="1998"/>
      <c r="EK120" s="2564"/>
      <c r="EL120" s="2564"/>
      <c r="EM120" s="2131"/>
      <c r="EN120" s="852"/>
      <c r="EO120" s="439"/>
      <c r="EP120" s="1212"/>
      <c r="EQ120" s="1770"/>
    </row>
    <row r="121" spans="1:148" s="322" customFormat="1" ht="21" customHeight="1">
      <c r="A121" s="2568"/>
      <c r="B121" s="2569" t="s">
        <v>772</v>
      </c>
      <c r="C121" s="2570" t="s">
        <v>142</v>
      </c>
      <c r="D121" s="2544"/>
      <c r="E121" s="2544"/>
      <c r="F121" s="2533">
        <v>146.68</v>
      </c>
      <c r="G121" s="2533">
        <v>146.68</v>
      </c>
      <c r="H121" s="2533"/>
      <c r="I121" s="2533"/>
      <c r="J121" s="2533"/>
      <c r="K121" s="2533"/>
      <c r="L121" s="2533"/>
      <c r="M121" s="2533"/>
      <c r="N121" s="2533"/>
      <c r="O121" s="2533"/>
      <c r="P121" s="2533"/>
      <c r="Q121" s="2533"/>
      <c r="R121" s="2533"/>
      <c r="S121" s="2533"/>
      <c r="T121" s="2533"/>
      <c r="U121" s="2533"/>
      <c r="V121" s="2533"/>
      <c r="W121" s="2545">
        <f>W122+W123</f>
        <v>146.67000000000002</v>
      </c>
      <c r="X121" s="2533">
        <v>146.68</v>
      </c>
      <c r="Y121" s="2532">
        <f>Y122+Y123</f>
        <v>140.44</v>
      </c>
      <c r="Z121" s="2532">
        <f t="shared" ref="Z121:AM121" si="187">Z122+Z123</f>
        <v>0</v>
      </c>
      <c r="AA121" s="2532">
        <f t="shared" si="187"/>
        <v>1.81</v>
      </c>
      <c r="AB121" s="2532">
        <f t="shared" si="187"/>
        <v>0</v>
      </c>
      <c r="AC121" s="2532">
        <f t="shared" si="187"/>
        <v>0</v>
      </c>
      <c r="AD121" s="2532">
        <f t="shared" si="187"/>
        <v>82.41</v>
      </c>
      <c r="AE121" s="2532">
        <f t="shared" si="187"/>
        <v>26.36</v>
      </c>
      <c r="AF121" s="2532">
        <f t="shared" si="187"/>
        <v>0</v>
      </c>
      <c r="AG121" s="2532">
        <f t="shared" si="187"/>
        <v>0</v>
      </c>
      <c r="AH121" s="2532">
        <f t="shared" si="187"/>
        <v>29.86</v>
      </c>
      <c r="AI121" s="2532">
        <f t="shared" si="187"/>
        <v>0</v>
      </c>
      <c r="AJ121" s="2532">
        <f t="shared" si="187"/>
        <v>0</v>
      </c>
      <c r="AK121" s="2532">
        <f t="shared" si="187"/>
        <v>0</v>
      </c>
      <c r="AL121" s="2532">
        <f t="shared" si="187"/>
        <v>0</v>
      </c>
      <c r="AM121" s="2532">
        <f t="shared" si="187"/>
        <v>0</v>
      </c>
      <c r="AN121" s="2536">
        <f>AN122+AN123</f>
        <v>146.68</v>
      </c>
      <c r="AO121" s="2536">
        <f t="shared" ref="AO121:BB121" si="188">AO122+AO123</f>
        <v>0</v>
      </c>
      <c r="AP121" s="2536">
        <f t="shared" si="188"/>
        <v>1.81</v>
      </c>
      <c r="AQ121" s="2536">
        <f t="shared" si="188"/>
        <v>0</v>
      </c>
      <c r="AR121" s="2536">
        <f t="shared" si="188"/>
        <v>0</v>
      </c>
      <c r="AS121" s="2536">
        <f t="shared" si="188"/>
        <v>82.41</v>
      </c>
      <c r="AT121" s="2536">
        <f t="shared" si="188"/>
        <v>27.04</v>
      </c>
      <c r="AU121" s="2536">
        <f t="shared" si="188"/>
        <v>0</v>
      </c>
      <c r="AV121" s="2536">
        <f t="shared" si="188"/>
        <v>0</v>
      </c>
      <c r="AW121" s="2536">
        <f t="shared" si="188"/>
        <v>35.42</v>
      </c>
      <c r="AX121" s="2536">
        <f t="shared" si="188"/>
        <v>0</v>
      </c>
      <c r="AY121" s="2536">
        <f t="shared" si="188"/>
        <v>0</v>
      </c>
      <c r="AZ121" s="2536">
        <f t="shared" si="188"/>
        <v>0</v>
      </c>
      <c r="BA121" s="2536">
        <f t="shared" si="188"/>
        <v>0</v>
      </c>
      <c r="BB121" s="2536">
        <f t="shared" si="188"/>
        <v>0</v>
      </c>
      <c r="BC121" s="2536">
        <v>140.44</v>
      </c>
      <c r="BD121" s="2536">
        <v>140.44</v>
      </c>
      <c r="BE121" s="2536">
        <f>BE122+BE123</f>
        <v>180.87</v>
      </c>
      <c r="BF121" s="2536">
        <f t="shared" ref="BF121:BS121" si="189">BF122+BF123</f>
        <v>0</v>
      </c>
      <c r="BG121" s="2536">
        <f t="shared" si="189"/>
        <v>1.1200000000000001</v>
      </c>
      <c r="BH121" s="2536">
        <f t="shared" si="189"/>
        <v>0</v>
      </c>
      <c r="BI121" s="2536">
        <f t="shared" si="189"/>
        <v>0</v>
      </c>
      <c r="BJ121" s="2536">
        <f t="shared" si="189"/>
        <v>82.41</v>
      </c>
      <c r="BK121" s="2536">
        <f t="shared" si="189"/>
        <v>28.92</v>
      </c>
      <c r="BL121" s="2536">
        <f t="shared" si="189"/>
        <v>0</v>
      </c>
      <c r="BM121" s="2536">
        <f t="shared" si="189"/>
        <v>0</v>
      </c>
      <c r="BN121" s="2536">
        <f t="shared" si="189"/>
        <v>33.29</v>
      </c>
      <c r="BO121" s="2536">
        <f t="shared" si="189"/>
        <v>0</v>
      </c>
      <c r="BP121" s="2536">
        <f t="shared" si="189"/>
        <v>32.1</v>
      </c>
      <c r="BQ121" s="2536">
        <f t="shared" si="189"/>
        <v>0</v>
      </c>
      <c r="BR121" s="2536">
        <f t="shared" si="189"/>
        <v>3.03</v>
      </c>
      <c r="BS121" s="2536">
        <f t="shared" si="189"/>
        <v>0</v>
      </c>
      <c r="BT121" s="2536">
        <f>BT122+BT123</f>
        <v>140.44</v>
      </c>
      <c r="BU121" s="2545">
        <f t="shared" ref="BU121:CH121" si="190">BU122+BU123</f>
        <v>0</v>
      </c>
      <c r="BV121" s="2545">
        <f t="shared" si="190"/>
        <v>1.81</v>
      </c>
      <c r="BW121" s="2545">
        <f t="shared" si="190"/>
        <v>0</v>
      </c>
      <c r="BX121" s="2545">
        <f t="shared" si="190"/>
        <v>0</v>
      </c>
      <c r="BY121" s="2545">
        <f t="shared" si="190"/>
        <v>82.41</v>
      </c>
      <c r="BZ121" s="2545">
        <f t="shared" si="190"/>
        <v>26.36</v>
      </c>
      <c r="CA121" s="2545">
        <f t="shared" si="190"/>
        <v>0</v>
      </c>
      <c r="CB121" s="2545">
        <f t="shared" si="190"/>
        <v>0</v>
      </c>
      <c r="CC121" s="2545">
        <f t="shared" si="190"/>
        <v>29.86</v>
      </c>
      <c r="CD121" s="2545">
        <f t="shared" si="190"/>
        <v>0</v>
      </c>
      <c r="CE121" s="2545">
        <f t="shared" si="190"/>
        <v>0</v>
      </c>
      <c r="CF121" s="2545">
        <f t="shared" si="190"/>
        <v>0</v>
      </c>
      <c r="CG121" s="2545">
        <f t="shared" si="190"/>
        <v>0</v>
      </c>
      <c r="CH121" s="2545">
        <f t="shared" si="190"/>
        <v>0</v>
      </c>
      <c r="CI121" s="2413">
        <f t="shared" si="130"/>
        <v>128.78809455995443</v>
      </c>
      <c r="CJ121" s="2195">
        <v>180.87</v>
      </c>
      <c r="CK121" s="2195">
        <f>SUM(CK122:CK123)</f>
        <v>180.87</v>
      </c>
      <c r="CL121" s="2571">
        <f>+CL122+CL123+CL124</f>
        <v>148.09</v>
      </c>
      <c r="CM121" s="2536">
        <f>SUM(CN121:DA121)</f>
        <v>180.87</v>
      </c>
      <c r="CN121" s="2195">
        <v>0</v>
      </c>
      <c r="CO121" s="2195">
        <v>1.1200000000000001</v>
      </c>
      <c r="CP121" s="2195">
        <v>0</v>
      </c>
      <c r="CQ121" s="2195">
        <v>0</v>
      </c>
      <c r="CR121" s="2195">
        <v>82.41</v>
      </c>
      <c r="CS121" s="2195">
        <v>28.92</v>
      </c>
      <c r="CT121" s="2195">
        <v>0</v>
      </c>
      <c r="CU121" s="2195">
        <v>0</v>
      </c>
      <c r="CV121" s="2195">
        <v>33.29</v>
      </c>
      <c r="CW121" s="2195">
        <v>0</v>
      </c>
      <c r="CX121" s="2195">
        <v>32.1</v>
      </c>
      <c r="CY121" s="2195">
        <v>0</v>
      </c>
      <c r="CZ121" s="2195">
        <v>3.03</v>
      </c>
      <c r="DA121" s="2195">
        <v>0</v>
      </c>
      <c r="DB121" s="2572">
        <f>DB122+DB123</f>
        <v>148.09</v>
      </c>
      <c r="DC121" s="2572">
        <f>+DC122+DC123</f>
        <v>148.09</v>
      </c>
      <c r="DD121" s="2536">
        <f>SUM(DE121:DR121)</f>
        <v>289.08999999999997</v>
      </c>
      <c r="DE121" s="2573">
        <f t="shared" ref="DE121:DR121" si="191">DE122+DE123+DE124</f>
        <v>0</v>
      </c>
      <c r="DF121" s="2573">
        <f t="shared" si="191"/>
        <v>16.78</v>
      </c>
      <c r="DG121" s="2573">
        <f t="shared" si="191"/>
        <v>40</v>
      </c>
      <c r="DH121" s="2573">
        <f t="shared" si="191"/>
        <v>0</v>
      </c>
      <c r="DI121" s="2573">
        <f t="shared" si="191"/>
        <v>101.97</v>
      </c>
      <c r="DJ121" s="2573">
        <f t="shared" si="191"/>
        <v>41.94</v>
      </c>
      <c r="DK121" s="2574">
        <f t="shared" si="191"/>
        <v>0</v>
      </c>
      <c r="DL121" s="2574">
        <f t="shared" si="191"/>
        <v>0</v>
      </c>
      <c r="DM121" s="2574">
        <f t="shared" si="191"/>
        <v>53.27</v>
      </c>
      <c r="DN121" s="2574">
        <f t="shared" si="191"/>
        <v>0</v>
      </c>
      <c r="DO121" s="2574">
        <f t="shared" si="191"/>
        <v>32.1</v>
      </c>
      <c r="DP121" s="2574">
        <f t="shared" si="191"/>
        <v>0</v>
      </c>
      <c r="DQ121" s="2574">
        <f t="shared" si="191"/>
        <v>3.03</v>
      </c>
      <c r="DR121" s="2573">
        <f t="shared" si="191"/>
        <v>0</v>
      </c>
      <c r="DS121" s="2573">
        <f>SUM(DT121:EG121)</f>
        <v>289.08999999999997</v>
      </c>
      <c r="DT121" s="2195">
        <f>+DT122+DT123+DT124</f>
        <v>0</v>
      </c>
      <c r="DU121" s="2195">
        <f t="shared" ref="DU121:EG121" si="192">+DU122+DU123+DU124</f>
        <v>16.78</v>
      </c>
      <c r="DV121" s="2195">
        <f t="shared" si="192"/>
        <v>40</v>
      </c>
      <c r="DW121" s="2195">
        <f t="shared" si="192"/>
        <v>0</v>
      </c>
      <c r="DX121" s="2195">
        <f t="shared" si="192"/>
        <v>101.97</v>
      </c>
      <c r="DY121" s="2195">
        <f t="shared" si="192"/>
        <v>41.94</v>
      </c>
      <c r="DZ121" s="2195">
        <f t="shared" si="192"/>
        <v>0</v>
      </c>
      <c r="EA121" s="2195">
        <f t="shared" si="192"/>
        <v>0</v>
      </c>
      <c r="EB121" s="2195">
        <f t="shared" si="192"/>
        <v>53.27</v>
      </c>
      <c r="EC121" s="2195">
        <f t="shared" si="192"/>
        <v>0</v>
      </c>
      <c r="ED121" s="2195">
        <f t="shared" si="192"/>
        <v>32.1</v>
      </c>
      <c r="EE121" s="2195">
        <f t="shared" si="192"/>
        <v>0</v>
      </c>
      <c r="EF121" s="2195">
        <f t="shared" si="192"/>
        <v>3.03</v>
      </c>
      <c r="EG121" s="2195">
        <f t="shared" si="192"/>
        <v>0</v>
      </c>
      <c r="EH121" s="1996">
        <f t="shared" si="147"/>
        <v>195.21237085556078</v>
      </c>
      <c r="EI121" s="1997">
        <f t="shared" si="148"/>
        <v>159.83302924752584</v>
      </c>
      <c r="EJ121" s="1998">
        <f t="shared" si="149"/>
        <v>100</v>
      </c>
      <c r="EK121" s="2195">
        <v>180.87</v>
      </c>
      <c r="EL121" s="2195"/>
      <c r="EM121" s="2575"/>
      <c r="EN121" s="1230">
        <v>1441.3200000000002</v>
      </c>
      <c r="EO121" s="436"/>
      <c r="EP121" s="1340"/>
      <c r="EQ121" s="1773"/>
    </row>
    <row r="122" spans="1:148" s="319" customFormat="1" ht="21" customHeight="1">
      <c r="A122" s="2576"/>
      <c r="B122" s="2302" t="s">
        <v>210</v>
      </c>
      <c r="C122" s="1477" t="s">
        <v>142</v>
      </c>
      <c r="D122" s="2577"/>
      <c r="E122" s="2577"/>
      <c r="F122" s="1996">
        <v>64.27</v>
      </c>
      <c r="G122" s="1996">
        <v>64.27</v>
      </c>
      <c r="H122" s="1996"/>
      <c r="I122" s="1996"/>
      <c r="J122" s="1996"/>
      <c r="K122" s="1996"/>
      <c r="L122" s="1996"/>
      <c r="M122" s="1996"/>
      <c r="N122" s="1996"/>
      <c r="O122" s="1996"/>
      <c r="P122" s="1996"/>
      <c r="Q122" s="1996"/>
      <c r="R122" s="1996"/>
      <c r="S122" s="1996"/>
      <c r="T122" s="1996"/>
      <c r="U122" s="1996"/>
      <c r="V122" s="1996"/>
      <c r="W122" s="1996">
        <v>64.27</v>
      </c>
      <c r="X122" s="1996">
        <v>64.27</v>
      </c>
      <c r="Y122" s="2359">
        <f>SUM(Z122:AM122)</f>
        <v>58.03</v>
      </c>
      <c r="Z122" s="2299"/>
      <c r="AA122" s="2299">
        <v>1.81</v>
      </c>
      <c r="AB122" s="2299"/>
      <c r="AC122" s="2299"/>
      <c r="AD122" s="2299"/>
      <c r="AE122" s="2299">
        <v>26.36</v>
      </c>
      <c r="AF122" s="2299"/>
      <c r="AG122" s="2299"/>
      <c r="AH122" s="2299">
        <v>29.86</v>
      </c>
      <c r="AI122" s="2299"/>
      <c r="AJ122" s="2299"/>
      <c r="AK122" s="2299"/>
      <c r="AL122" s="2299"/>
      <c r="AM122" s="2299"/>
      <c r="AN122" s="2158">
        <f>SUM(AO122:BB122)</f>
        <v>64.27</v>
      </c>
      <c r="AO122" s="2299"/>
      <c r="AP122" s="2299">
        <v>1.81</v>
      </c>
      <c r="AQ122" s="2299"/>
      <c r="AR122" s="2299"/>
      <c r="AS122" s="2299"/>
      <c r="AT122" s="2299">
        <v>27.04</v>
      </c>
      <c r="AU122" s="2299"/>
      <c r="AV122" s="2299"/>
      <c r="AW122" s="2299">
        <v>35.42</v>
      </c>
      <c r="AX122" s="2299"/>
      <c r="AY122" s="2299"/>
      <c r="AZ122" s="2299"/>
      <c r="BA122" s="2299"/>
      <c r="BB122" s="2299"/>
      <c r="BC122" s="2299">
        <v>58.03</v>
      </c>
      <c r="BD122" s="2299">
        <v>58.03</v>
      </c>
      <c r="BE122" s="2555">
        <f t="shared" ref="BE122:BE127" si="193">SUM(BF122:BS122)</f>
        <v>95.43</v>
      </c>
      <c r="BF122" s="2556"/>
      <c r="BG122" s="2556">
        <v>1.1200000000000001</v>
      </c>
      <c r="BH122" s="2556"/>
      <c r="BI122" s="2556"/>
      <c r="BJ122" s="2556"/>
      <c r="BK122" s="2556">
        <v>28.92</v>
      </c>
      <c r="BL122" s="2556"/>
      <c r="BM122" s="2556"/>
      <c r="BN122" s="2556">
        <v>33.29</v>
      </c>
      <c r="BO122" s="2556"/>
      <c r="BP122" s="2556">
        <v>32.1</v>
      </c>
      <c r="BQ122" s="2556"/>
      <c r="BR122" s="2556"/>
      <c r="BS122" s="2556"/>
      <c r="BT122" s="2158">
        <f>SUM(BU122:CH122)</f>
        <v>58.03</v>
      </c>
      <c r="BU122" s="2578"/>
      <c r="BV122" s="2578">
        <v>1.81</v>
      </c>
      <c r="BW122" s="2578"/>
      <c r="BX122" s="2578"/>
      <c r="BY122" s="2578"/>
      <c r="BZ122" s="2578">
        <v>26.36</v>
      </c>
      <c r="CA122" s="2578"/>
      <c r="CB122" s="2578"/>
      <c r="CC122" s="2578">
        <v>29.86</v>
      </c>
      <c r="CD122" s="2578"/>
      <c r="CE122" s="2578"/>
      <c r="CF122" s="2578"/>
      <c r="CG122" s="2578"/>
      <c r="CH122" s="2578"/>
      <c r="CI122" s="2007">
        <f t="shared" si="130"/>
        <v>164.44942271239015</v>
      </c>
      <c r="CJ122" s="2000">
        <v>95.43</v>
      </c>
      <c r="CK122" s="2000">
        <v>95.43</v>
      </c>
      <c r="CL122" s="2000">
        <v>88.09</v>
      </c>
      <c r="CM122" s="2004">
        <f>SUM(CN122:DA122)</f>
        <v>95.43</v>
      </c>
      <c r="CN122" s="2000"/>
      <c r="CO122" s="2000">
        <v>1.1200000000000001</v>
      </c>
      <c r="CP122" s="2000"/>
      <c r="CQ122" s="2000"/>
      <c r="CR122" s="2000"/>
      <c r="CS122" s="2000">
        <v>28.92</v>
      </c>
      <c r="CT122" s="2000"/>
      <c r="CU122" s="2000"/>
      <c r="CV122" s="2000">
        <v>33.29</v>
      </c>
      <c r="CW122" s="2000"/>
      <c r="CX122" s="2000">
        <v>32.1</v>
      </c>
      <c r="CY122" s="2000"/>
      <c r="CZ122" s="2000"/>
      <c r="DA122" s="2000"/>
      <c r="DB122" s="2261">
        <v>88.09</v>
      </c>
      <c r="DC122" s="2261">
        <v>88.09</v>
      </c>
      <c r="DD122" s="2004">
        <f>SUM(DE122:DR122)</f>
        <v>229.09</v>
      </c>
      <c r="DE122" s="2000"/>
      <c r="DF122" s="2000">
        <v>16.78</v>
      </c>
      <c r="DG122" s="2000">
        <v>40</v>
      </c>
      <c r="DH122" s="2000"/>
      <c r="DI122" s="2000">
        <v>45</v>
      </c>
      <c r="DJ122" s="2000">
        <v>41.94</v>
      </c>
      <c r="DK122" s="2579"/>
      <c r="DL122" s="2579"/>
      <c r="DM122" s="2579">
        <v>53.27</v>
      </c>
      <c r="DN122" s="2579"/>
      <c r="DO122" s="2579">
        <v>32.1</v>
      </c>
      <c r="DP122" s="2579"/>
      <c r="DQ122" s="2579"/>
      <c r="DR122" s="2000"/>
      <c r="DS122" s="2004">
        <f>SUM(DT122:EG122)</f>
        <v>229.09</v>
      </c>
      <c r="DT122" s="2558"/>
      <c r="DU122" s="2558">
        <f>0.78+16</f>
        <v>16.78</v>
      </c>
      <c r="DV122" s="2558">
        <v>40</v>
      </c>
      <c r="DW122" s="2558"/>
      <c r="DX122" s="2558">
        <v>45</v>
      </c>
      <c r="DY122" s="2558">
        <f>21.94+20</f>
        <v>41.94</v>
      </c>
      <c r="DZ122" s="2558"/>
      <c r="EA122" s="2558"/>
      <c r="EB122" s="2558">
        <f>33.27+20</f>
        <v>53.27</v>
      </c>
      <c r="EC122" s="2558"/>
      <c r="ED122" s="2558">
        <v>32.1</v>
      </c>
      <c r="EE122" s="2558"/>
      <c r="EF122" s="2558"/>
      <c r="EG122" s="2558"/>
      <c r="EH122" s="1996">
        <f t="shared" si="147"/>
        <v>260.06357134748555</v>
      </c>
      <c r="EI122" s="1997">
        <f t="shared" si="148"/>
        <v>240.06077753327045</v>
      </c>
      <c r="EJ122" s="1998">
        <f t="shared" si="149"/>
        <v>100</v>
      </c>
      <c r="EK122" s="2000">
        <v>95.43</v>
      </c>
      <c r="EL122" s="2000"/>
      <c r="EM122" s="2580"/>
      <c r="EN122" s="579">
        <v>1.1299999999999999</v>
      </c>
      <c r="EO122" s="505"/>
      <c r="EP122" s="1115"/>
      <c r="EQ122" s="1774"/>
      <c r="ER122" s="322"/>
    </row>
    <row r="123" spans="1:148" s="319" customFormat="1" ht="21" customHeight="1">
      <c r="A123" s="2576"/>
      <c r="B123" s="2302" t="s">
        <v>211</v>
      </c>
      <c r="C123" s="1477" t="s">
        <v>142</v>
      </c>
      <c r="D123" s="2577"/>
      <c r="E123" s="2577"/>
      <c r="F123" s="1996">
        <v>82.41</v>
      </c>
      <c r="G123" s="1996">
        <v>82.41</v>
      </c>
      <c r="H123" s="1996"/>
      <c r="I123" s="1996"/>
      <c r="J123" s="1996"/>
      <c r="K123" s="1996"/>
      <c r="L123" s="1996"/>
      <c r="M123" s="1996"/>
      <c r="N123" s="1996"/>
      <c r="O123" s="1996"/>
      <c r="P123" s="1996"/>
      <c r="Q123" s="1996"/>
      <c r="R123" s="1996"/>
      <c r="S123" s="1996"/>
      <c r="T123" s="1996"/>
      <c r="U123" s="1996"/>
      <c r="V123" s="1996"/>
      <c r="W123" s="1996">
        <v>82.4</v>
      </c>
      <c r="X123" s="1996">
        <v>82.41</v>
      </c>
      <c r="Y123" s="2359">
        <f>SUM(Z123:AM123)</f>
        <v>82.41</v>
      </c>
      <c r="Z123" s="2299"/>
      <c r="AA123" s="2299"/>
      <c r="AB123" s="2299"/>
      <c r="AC123" s="2299"/>
      <c r="AD123" s="2299">
        <v>82.41</v>
      </c>
      <c r="AE123" s="2299"/>
      <c r="AF123" s="2299"/>
      <c r="AG123" s="2299"/>
      <c r="AH123" s="2299"/>
      <c r="AI123" s="2299"/>
      <c r="AJ123" s="2299"/>
      <c r="AK123" s="2299"/>
      <c r="AL123" s="2299"/>
      <c r="AM123" s="2299"/>
      <c r="AN123" s="2158">
        <f>SUM(AO123:BB123)</f>
        <v>82.41</v>
      </c>
      <c r="AO123" s="2299"/>
      <c r="AP123" s="2299"/>
      <c r="AQ123" s="2299"/>
      <c r="AR123" s="2299"/>
      <c r="AS123" s="2299">
        <v>82.41</v>
      </c>
      <c r="AT123" s="2299"/>
      <c r="AU123" s="2299"/>
      <c r="AV123" s="2299"/>
      <c r="AW123" s="2299"/>
      <c r="AX123" s="2299"/>
      <c r="AY123" s="2299"/>
      <c r="AZ123" s="2299"/>
      <c r="BA123" s="2299"/>
      <c r="BB123" s="2299"/>
      <c r="BC123" s="2299">
        <v>82.41</v>
      </c>
      <c r="BD123" s="2299">
        <v>82.41</v>
      </c>
      <c r="BE123" s="2555">
        <f t="shared" si="193"/>
        <v>85.44</v>
      </c>
      <c r="BF123" s="2556"/>
      <c r="BG123" s="2556"/>
      <c r="BH123" s="2556"/>
      <c r="BI123" s="2556"/>
      <c r="BJ123" s="2556">
        <v>82.41</v>
      </c>
      <c r="BK123" s="2556"/>
      <c r="BL123" s="2556"/>
      <c r="BM123" s="2556"/>
      <c r="BN123" s="2556"/>
      <c r="BO123" s="2556"/>
      <c r="BP123" s="2556"/>
      <c r="BQ123" s="2556"/>
      <c r="BR123" s="2556">
        <v>3.03</v>
      </c>
      <c r="BS123" s="2556"/>
      <c r="BT123" s="2158">
        <f>SUM(BU123:CH123)</f>
        <v>82.41</v>
      </c>
      <c r="BU123" s="2578"/>
      <c r="BV123" s="2578"/>
      <c r="BW123" s="2578"/>
      <c r="BX123" s="2578"/>
      <c r="BY123" s="2578">
        <v>82.41</v>
      </c>
      <c r="BZ123" s="2578"/>
      <c r="CA123" s="2578"/>
      <c r="CB123" s="2578"/>
      <c r="CC123" s="2578"/>
      <c r="CD123" s="2578"/>
      <c r="CE123" s="2578"/>
      <c r="CF123" s="2578"/>
      <c r="CG123" s="2578"/>
      <c r="CH123" s="2578"/>
      <c r="CI123" s="2007">
        <f t="shared" si="130"/>
        <v>103.67673825991992</v>
      </c>
      <c r="CJ123" s="2000">
        <v>85.44</v>
      </c>
      <c r="CK123" s="2000">
        <v>85.44</v>
      </c>
      <c r="CL123" s="2000">
        <v>60</v>
      </c>
      <c r="CM123" s="2004">
        <f>SUM(CN123:DA123)</f>
        <v>85.44</v>
      </c>
      <c r="CN123" s="2000"/>
      <c r="CO123" s="2000"/>
      <c r="CP123" s="2000"/>
      <c r="CQ123" s="2000"/>
      <c r="CR123" s="2000">
        <v>82.41</v>
      </c>
      <c r="CS123" s="2000"/>
      <c r="CT123" s="2000"/>
      <c r="CU123" s="2000"/>
      <c r="CV123" s="2000"/>
      <c r="CW123" s="2000"/>
      <c r="CX123" s="2000"/>
      <c r="CY123" s="2000"/>
      <c r="CZ123" s="2000">
        <v>3.03</v>
      </c>
      <c r="DA123" s="2000"/>
      <c r="DB123" s="2261">
        <v>60</v>
      </c>
      <c r="DC123" s="2261">
        <v>60</v>
      </c>
      <c r="DD123" s="2004">
        <f>SUM(DE123:DR123)</f>
        <v>60</v>
      </c>
      <c r="DE123" s="2000"/>
      <c r="DF123" s="2000"/>
      <c r="DG123" s="2000"/>
      <c r="DH123" s="2000"/>
      <c r="DI123" s="2000">
        <v>56.97</v>
      </c>
      <c r="DJ123" s="2000"/>
      <c r="DK123" s="2579"/>
      <c r="DL123" s="2579"/>
      <c r="DM123" s="2579"/>
      <c r="DN123" s="2579"/>
      <c r="DO123" s="2579"/>
      <c r="DP123" s="2579"/>
      <c r="DQ123" s="2579">
        <v>3.03</v>
      </c>
      <c r="DR123" s="2000"/>
      <c r="DS123" s="2004">
        <f>SUM(DT123:EG123)</f>
        <v>60</v>
      </c>
      <c r="DT123" s="2558"/>
      <c r="DU123" s="2558"/>
      <c r="DV123" s="2558"/>
      <c r="DW123" s="2558"/>
      <c r="DX123" s="2558">
        <v>56.97</v>
      </c>
      <c r="DY123" s="2558"/>
      <c r="DZ123" s="2558"/>
      <c r="EA123" s="2558"/>
      <c r="EB123" s="2558"/>
      <c r="EC123" s="2558"/>
      <c r="ED123" s="2558"/>
      <c r="EE123" s="2558"/>
      <c r="EF123" s="2558">
        <v>3.03</v>
      </c>
      <c r="EG123" s="2558"/>
      <c r="EH123" s="1996">
        <f t="shared" si="147"/>
        <v>100</v>
      </c>
      <c r="EI123" s="1997">
        <f t="shared" si="148"/>
        <v>70.224719101123597</v>
      </c>
      <c r="EJ123" s="1998">
        <f t="shared" si="149"/>
        <v>100</v>
      </c>
      <c r="EK123" s="2000">
        <v>85.44</v>
      </c>
      <c r="EL123" s="2000"/>
      <c r="EM123" s="2580"/>
      <c r="EN123" s="579">
        <v>1127.21</v>
      </c>
      <c r="EO123" s="505"/>
      <c r="EP123" s="1115"/>
      <c r="EQ123" s="1774"/>
      <c r="ER123" s="322"/>
    </row>
    <row r="124" spans="1:148" s="319" customFormat="1" ht="21" customHeight="1">
      <c r="A124" s="2576"/>
      <c r="B124" s="2565" t="s">
        <v>844</v>
      </c>
      <c r="C124" s="1477" t="s">
        <v>142</v>
      </c>
      <c r="D124" s="2577"/>
      <c r="E124" s="2577"/>
      <c r="F124" s="1996"/>
      <c r="G124" s="1996"/>
      <c r="H124" s="1996"/>
      <c r="I124" s="1996"/>
      <c r="J124" s="1996"/>
      <c r="K124" s="1996"/>
      <c r="L124" s="1996"/>
      <c r="M124" s="1996"/>
      <c r="N124" s="1996"/>
      <c r="O124" s="1996"/>
      <c r="P124" s="1996"/>
      <c r="Q124" s="1996"/>
      <c r="R124" s="1996"/>
      <c r="S124" s="1996"/>
      <c r="T124" s="1996"/>
      <c r="U124" s="1996"/>
      <c r="V124" s="1996"/>
      <c r="W124" s="1996"/>
      <c r="X124" s="1996"/>
      <c r="Y124" s="2359"/>
      <c r="Z124" s="2299"/>
      <c r="AA124" s="2299"/>
      <c r="AB124" s="2299"/>
      <c r="AC124" s="2299"/>
      <c r="AD124" s="2299"/>
      <c r="AE124" s="2299"/>
      <c r="AF124" s="2299"/>
      <c r="AG124" s="2299"/>
      <c r="AH124" s="2299"/>
      <c r="AI124" s="2299"/>
      <c r="AJ124" s="2299"/>
      <c r="AK124" s="2299"/>
      <c r="AL124" s="2299"/>
      <c r="AM124" s="2299"/>
      <c r="AN124" s="2158"/>
      <c r="AO124" s="2299"/>
      <c r="AP124" s="2299"/>
      <c r="AQ124" s="2299"/>
      <c r="AR124" s="2299"/>
      <c r="AS124" s="2299"/>
      <c r="AT124" s="2299"/>
      <c r="AU124" s="2299"/>
      <c r="AV124" s="2299"/>
      <c r="AW124" s="2299"/>
      <c r="AX124" s="2299"/>
      <c r="AY124" s="2299"/>
      <c r="AZ124" s="2299"/>
      <c r="BA124" s="2299"/>
      <c r="BB124" s="2299"/>
      <c r="BC124" s="2299"/>
      <c r="BD124" s="2299"/>
      <c r="BE124" s="2555"/>
      <c r="BF124" s="2556"/>
      <c r="BG124" s="2556"/>
      <c r="BH124" s="2556"/>
      <c r="BI124" s="2556"/>
      <c r="BJ124" s="2556"/>
      <c r="BK124" s="2556"/>
      <c r="BL124" s="2556"/>
      <c r="BM124" s="2556"/>
      <c r="BN124" s="2556"/>
      <c r="BO124" s="2556"/>
      <c r="BP124" s="2556"/>
      <c r="BQ124" s="2556"/>
      <c r="BR124" s="2556"/>
      <c r="BS124" s="2556"/>
      <c r="BT124" s="2158">
        <f>SUM(BU124:CH124)</f>
        <v>0</v>
      </c>
      <c r="BU124" s="2578"/>
      <c r="BV124" s="2578"/>
      <c r="BW124" s="2578"/>
      <c r="BX124" s="2578"/>
      <c r="BY124" s="2578"/>
      <c r="BZ124" s="2578"/>
      <c r="CA124" s="2578"/>
      <c r="CB124" s="2578"/>
      <c r="CC124" s="2578"/>
      <c r="CD124" s="2578"/>
      <c r="CE124" s="2578"/>
      <c r="CF124" s="2578"/>
      <c r="CG124" s="2578"/>
      <c r="CH124" s="2578"/>
      <c r="CI124" s="2007"/>
      <c r="CJ124" s="2007"/>
      <c r="CK124" s="2007"/>
      <c r="CL124" s="2007"/>
      <c r="CM124" s="2007"/>
      <c r="CN124" s="2007"/>
      <c r="CO124" s="2007"/>
      <c r="CP124" s="2007"/>
      <c r="CQ124" s="2007"/>
      <c r="CR124" s="2007"/>
      <c r="CS124" s="2007"/>
      <c r="CT124" s="2007"/>
      <c r="CU124" s="2007"/>
      <c r="CV124" s="2007"/>
      <c r="CW124" s="2007"/>
      <c r="CX124" s="2007"/>
      <c r="CY124" s="2007"/>
      <c r="CZ124" s="2007"/>
      <c r="DA124" s="2007"/>
      <c r="DB124" s="2007"/>
      <c r="DC124" s="2007"/>
      <c r="DD124" s="2007"/>
      <c r="DE124" s="2007"/>
      <c r="DF124" s="2007"/>
      <c r="DG124" s="2007"/>
      <c r="DH124" s="2007"/>
      <c r="DI124" s="2007"/>
      <c r="DJ124" s="2007"/>
      <c r="DK124" s="2274"/>
      <c r="DL124" s="2274"/>
      <c r="DM124" s="2274"/>
      <c r="DN124" s="2274"/>
      <c r="DO124" s="2274"/>
      <c r="DP124" s="2274"/>
      <c r="DQ124" s="2274"/>
      <c r="DR124" s="2007"/>
      <c r="DS124" s="2007"/>
      <c r="DT124" s="2007"/>
      <c r="DU124" s="2007"/>
      <c r="DV124" s="2007"/>
      <c r="DW124" s="2007"/>
      <c r="DX124" s="2007"/>
      <c r="DY124" s="2007"/>
      <c r="DZ124" s="2007"/>
      <c r="EA124" s="2007"/>
      <c r="EB124" s="2007"/>
      <c r="EC124" s="2007"/>
      <c r="ED124" s="2007"/>
      <c r="EE124" s="2007"/>
      <c r="EF124" s="2007"/>
      <c r="EG124" s="2007"/>
      <c r="EH124" s="1996"/>
      <c r="EI124" s="1997"/>
      <c r="EJ124" s="1998"/>
      <c r="EK124" s="2007"/>
      <c r="EL124" s="2007"/>
      <c r="EM124" s="2580"/>
      <c r="EN124" s="579">
        <v>312.98</v>
      </c>
      <c r="EO124" s="436"/>
      <c r="EP124" s="1115"/>
      <c r="EQ124" s="1774"/>
    </row>
    <row r="125" spans="1:148" s="194" customFormat="1" ht="21" customHeight="1">
      <c r="A125" s="2528"/>
      <c r="B125" s="2310" t="s">
        <v>773</v>
      </c>
      <c r="C125" s="2307" t="s">
        <v>142</v>
      </c>
      <c r="D125" s="2282">
        <f t="shared" ref="D125:X125" si="194">D126+D127</f>
        <v>101.54</v>
      </c>
      <c r="E125" s="2282">
        <f t="shared" si="194"/>
        <v>101.54</v>
      </c>
      <c r="F125" s="2581">
        <f t="shared" si="194"/>
        <v>1087.931</v>
      </c>
      <c r="G125" s="2433">
        <f t="shared" si="194"/>
        <v>1487.931</v>
      </c>
      <c r="H125" s="2433">
        <f t="shared" si="194"/>
        <v>5.27</v>
      </c>
      <c r="I125" s="2433">
        <f t="shared" si="194"/>
        <v>64.331000000000003</v>
      </c>
      <c r="J125" s="2433">
        <f t="shared" si="194"/>
        <v>133.13999999999999</v>
      </c>
      <c r="K125" s="2433">
        <f t="shared" si="194"/>
        <v>78.72</v>
      </c>
      <c r="L125" s="2433">
        <f t="shared" si="194"/>
        <v>214.02</v>
      </c>
      <c r="M125" s="2433">
        <f t="shared" si="194"/>
        <v>147.31</v>
      </c>
      <c r="N125" s="2433">
        <f t="shared" si="194"/>
        <v>0</v>
      </c>
      <c r="O125" s="2433">
        <f t="shared" si="194"/>
        <v>0</v>
      </c>
      <c r="P125" s="2433">
        <f t="shared" si="194"/>
        <v>236.49</v>
      </c>
      <c r="Q125" s="2433">
        <f t="shared" si="194"/>
        <v>55.13</v>
      </c>
      <c r="R125" s="2433">
        <f t="shared" si="194"/>
        <v>166.68</v>
      </c>
      <c r="S125" s="2433">
        <f t="shared" si="194"/>
        <v>201.53</v>
      </c>
      <c r="T125" s="2433">
        <f t="shared" si="194"/>
        <v>116.30000000000001</v>
      </c>
      <c r="U125" s="2433">
        <f t="shared" si="194"/>
        <v>69.010000000000005</v>
      </c>
      <c r="V125" s="2433">
        <f t="shared" si="194"/>
        <v>1087.931</v>
      </c>
      <c r="W125" s="2433">
        <f t="shared" si="194"/>
        <v>1087.931</v>
      </c>
      <c r="X125" s="2433">
        <f t="shared" si="194"/>
        <v>1087.931</v>
      </c>
      <c r="Y125" s="2536">
        <f t="shared" ref="Y125:AM125" si="195">Y126+Y127</f>
        <v>1305.72</v>
      </c>
      <c r="Z125" s="2536">
        <f t="shared" si="195"/>
        <v>5.3</v>
      </c>
      <c r="AA125" s="2536">
        <f t="shared" si="195"/>
        <v>59.480000000000004</v>
      </c>
      <c r="AB125" s="2536">
        <f t="shared" si="195"/>
        <v>138.66999999999999</v>
      </c>
      <c r="AC125" s="2536">
        <f t="shared" si="195"/>
        <v>73.16</v>
      </c>
      <c r="AD125" s="2536">
        <f t="shared" si="195"/>
        <v>141.44</v>
      </c>
      <c r="AE125" s="2536">
        <f t="shared" si="195"/>
        <v>141.45000000000002</v>
      </c>
      <c r="AF125" s="2536">
        <f t="shared" si="195"/>
        <v>0</v>
      </c>
      <c r="AG125" s="2536">
        <f t="shared" si="195"/>
        <v>0</v>
      </c>
      <c r="AH125" s="2536">
        <f t="shared" si="195"/>
        <v>242.60999999999999</v>
      </c>
      <c r="AI125" s="2536">
        <f t="shared" si="195"/>
        <v>39.64</v>
      </c>
      <c r="AJ125" s="2536">
        <f t="shared" si="195"/>
        <v>144.84</v>
      </c>
      <c r="AK125" s="2536">
        <f t="shared" si="195"/>
        <v>175.17</v>
      </c>
      <c r="AL125" s="2536">
        <f t="shared" si="195"/>
        <v>79.72</v>
      </c>
      <c r="AM125" s="2536">
        <f t="shared" si="195"/>
        <v>64.239999999999995</v>
      </c>
      <c r="AN125" s="2536">
        <f t="shared" ref="AN125:BD125" si="196">AN126+AN127</f>
        <v>1259.6199999999999</v>
      </c>
      <c r="AO125" s="2536">
        <f t="shared" si="196"/>
        <v>14.02</v>
      </c>
      <c r="AP125" s="2536">
        <f t="shared" si="196"/>
        <v>59.43</v>
      </c>
      <c r="AQ125" s="2536">
        <f t="shared" si="196"/>
        <v>138.64000000000001</v>
      </c>
      <c r="AR125" s="2536">
        <f t="shared" si="196"/>
        <v>79.959999999999994</v>
      </c>
      <c r="AS125" s="2536">
        <f t="shared" si="196"/>
        <v>141.74</v>
      </c>
      <c r="AT125" s="2536">
        <f t="shared" si="196"/>
        <v>141.65</v>
      </c>
      <c r="AU125" s="2536">
        <f t="shared" si="196"/>
        <v>0</v>
      </c>
      <c r="AV125" s="2536">
        <f t="shared" si="196"/>
        <v>0</v>
      </c>
      <c r="AW125" s="2536">
        <f t="shared" si="196"/>
        <v>222.29999999999998</v>
      </c>
      <c r="AX125" s="2536">
        <f t="shared" si="196"/>
        <v>38.6</v>
      </c>
      <c r="AY125" s="2536">
        <f t="shared" si="196"/>
        <v>141.88</v>
      </c>
      <c r="AZ125" s="2536">
        <f t="shared" si="196"/>
        <v>143.29</v>
      </c>
      <c r="BA125" s="2536">
        <f t="shared" si="196"/>
        <v>78.42</v>
      </c>
      <c r="BB125" s="2536">
        <f t="shared" si="196"/>
        <v>59.69</v>
      </c>
      <c r="BC125" s="2536">
        <f t="shared" si="196"/>
        <v>1259.6199999999999</v>
      </c>
      <c r="BD125" s="2536">
        <f t="shared" si="196"/>
        <v>1305.72</v>
      </c>
      <c r="BE125" s="2582">
        <f t="shared" ref="BE125:BS125" si="197">BE126+BE127</f>
        <v>1481</v>
      </c>
      <c r="BF125" s="2582">
        <f t="shared" si="197"/>
        <v>19</v>
      </c>
      <c r="BG125" s="2582">
        <f t="shared" si="197"/>
        <v>70</v>
      </c>
      <c r="BH125" s="2582">
        <f t="shared" si="197"/>
        <v>151</v>
      </c>
      <c r="BI125" s="2582">
        <f t="shared" si="197"/>
        <v>89</v>
      </c>
      <c r="BJ125" s="2582">
        <f t="shared" si="197"/>
        <v>161</v>
      </c>
      <c r="BK125" s="2582">
        <f t="shared" si="197"/>
        <v>166</v>
      </c>
      <c r="BL125" s="2582">
        <f t="shared" si="197"/>
        <v>0</v>
      </c>
      <c r="BM125" s="2582">
        <f t="shared" si="197"/>
        <v>0</v>
      </c>
      <c r="BN125" s="2582">
        <f t="shared" si="197"/>
        <v>336</v>
      </c>
      <c r="BO125" s="2582">
        <f t="shared" si="197"/>
        <v>38</v>
      </c>
      <c r="BP125" s="2582">
        <f t="shared" si="197"/>
        <v>142</v>
      </c>
      <c r="BQ125" s="2582">
        <f t="shared" si="197"/>
        <v>144</v>
      </c>
      <c r="BR125" s="2582">
        <f t="shared" si="197"/>
        <v>101</v>
      </c>
      <c r="BS125" s="2582">
        <f t="shared" si="197"/>
        <v>64</v>
      </c>
      <c r="BT125" s="2536">
        <f>BT126+BT127</f>
        <v>1779.73</v>
      </c>
      <c r="BU125" s="2433">
        <f t="shared" ref="BU125:CH125" si="198">BU126+BU127</f>
        <v>29.65</v>
      </c>
      <c r="BV125" s="2433">
        <f t="shared" si="198"/>
        <v>89.78</v>
      </c>
      <c r="BW125" s="2433">
        <f t="shared" si="198"/>
        <v>170.24</v>
      </c>
      <c r="BX125" s="2433">
        <f t="shared" si="198"/>
        <v>119.24</v>
      </c>
      <c r="BY125" s="2433">
        <f t="shared" si="198"/>
        <v>181.08</v>
      </c>
      <c r="BZ125" s="2433">
        <f t="shared" si="198"/>
        <v>196.48999999999998</v>
      </c>
      <c r="CA125" s="2433">
        <f t="shared" si="198"/>
        <v>0</v>
      </c>
      <c r="CB125" s="2433">
        <f t="shared" si="198"/>
        <v>0</v>
      </c>
      <c r="CC125" s="2433">
        <f t="shared" si="198"/>
        <v>475.93</v>
      </c>
      <c r="CD125" s="2433">
        <f t="shared" si="198"/>
        <v>38.6</v>
      </c>
      <c r="CE125" s="2433">
        <f t="shared" si="198"/>
        <v>141.88</v>
      </c>
      <c r="CF125" s="2433">
        <f t="shared" si="198"/>
        <v>143.29</v>
      </c>
      <c r="CG125" s="2433">
        <f t="shared" si="198"/>
        <v>129.31</v>
      </c>
      <c r="CH125" s="2433">
        <f t="shared" si="198"/>
        <v>64.239999999999995</v>
      </c>
      <c r="CI125" s="2413">
        <f t="shared" si="130"/>
        <v>113.42401127347364</v>
      </c>
      <c r="CJ125" s="2583">
        <f>CJ126+CJ127+CJ128</f>
        <v>1743.08</v>
      </c>
      <c r="CK125" s="2583">
        <f>CK126+CK127+CK128</f>
        <v>1873.34</v>
      </c>
      <c r="CL125" s="2536">
        <f>CL126+CL127+CL128</f>
        <v>1853.8099999999997</v>
      </c>
      <c r="CM125" s="2536">
        <f>CM126+CM127+CM128</f>
        <v>2062.66</v>
      </c>
      <c r="CN125" s="2583">
        <v>48.42</v>
      </c>
      <c r="CO125" s="2583">
        <v>91.06</v>
      </c>
      <c r="CP125" s="2583">
        <v>220.5</v>
      </c>
      <c r="CQ125" s="2583">
        <v>146.88</v>
      </c>
      <c r="CR125" s="2583">
        <v>225.8</v>
      </c>
      <c r="CS125" s="2583">
        <v>275.3</v>
      </c>
      <c r="CT125" s="2583">
        <v>100</v>
      </c>
      <c r="CU125" s="2583">
        <v>50</v>
      </c>
      <c r="CV125" s="2583">
        <v>585.42000000000007</v>
      </c>
      <c r="CW125" s="2583">
        <v>59</v>
      </c>
      <c r="CX125" s="2583">
        <v>162</v>
      </c>
      <c r="CY125" s="2583">
        <v>213.43</v>
      </c>
      <c r="CZ125" s="2583">
        <v>142.19999999999999</v>
      </c>
      <c r="DA125" s="2583">
        <f>DA126</f>
        <v>134.24</v>
      </c>
      <c r="DB125" s="2514">
        <f>+DB126+DB127+DB128</f>
        <v>2286.0500000000002</v>
      </c>
      <c r="DC125" s="2536">
        <f>DC126+DC127+DC128</f>
        <v>2206.4</v>
      </c>
      <c r="DD125" s="2573">
        <f>DD126+DD127+DD128</f>
        <v>2453.0100000000002</v>
      </c>
      <c r="DE125" s="2573">
        <f t="shared" ref="DE125:DR125" si="199">DE126+DE127+DE128</f>
        <v>53.63</v>
      </c>
      <c r="DF125" s="2573">
        <f t="shared" si="199"/>
        <v>96.259999999999991</v>
      </c>
      <c r="DG125" s="2573">
        <f t="shared" si="199"/>
        <v>241.79</v>
      </c>
      <c r="DH125" s="2573">
        <f t="shared" si="199"/>
        <v>206.79000000000002</v>
      </c>
      <c r="DI125" s="2573">
        <f t="shared" si="199"/>
        <v>229.65</v>
      </c>
      <c r="DJ125" s="2573">
        <f t="shared" si="199"/>
        <v>236.26</v>
      </c>
      <c r="DK125" s="2574">
        <f t="shared" si="199"/>
        <v>216.13</v>
      </c>
      <c r="DL125" s="2574">
        <f t="shared" si="199"/>
        <v>61.89</v>
      </c>
      <c r="DM125" s="2574">
        <f t="shared" si="199"/>
        <v>648.42999999999995</v>
      </c>
      <c r="DN125" s="2574">
        <f t="shared" si="199"/>
        <v>0</v>
      </c>
      <c r="DO125" s="2574">
        <f t="shared" si="199"/>
        <v>89.550000000000011</v>
      </c>
      <c r="DP125" s="2574">
        <f t="shared" si="199"/>
        <v>196.24</v>
      </c>
      <c r="DQ125" s="2574">
        <f t="shared" si="199"/>
        <v>98.69</v>
      </c>
      <c r="DR125" s="2573">
        <f t="shared" si="199"/>
        <v>77.7</v>
      </c>
      <c r="DS125" s="2573">
        <f>DS126+DS127+DS128</f>
        <v>2905.9799999999996</v>
      </c>
      <c r="DT125" s="2416">
        <f>+DT126+DT127+DT128</f>
        <v>63.63</v>
      </c>
      <c r="DU125" s="2416">
        <f>+DU126</f>
        <v>106</v>
      </c>
      <c r="DV125" s="2416">
        <f t="shared" ref="DV125:EG125" si="200">+DV126+DV127+DV128</f>
        <v>261.78999999999996</v>
      </c>
      <c r="DW125" s="2416">
        <f t="shared" si="200"/>
        <v>236.79000000000002</v>
      </c>
      <c r="DX125" s="2416">
        <f t="shared" si="200"/>
        <v>279.64999999999998</v>
      </c>
      <c r="DY125" s="2416">
        <f t="shared" si="200"/>
        <v>276.26</v>
      </c>
      <c r="DZ125" s="2416">
        <f t="shared" si="200"/>
        <v>256.13</v>
      </c>
      <c r="EA125" s="2416">
        <f t="shared" si="200"/>
        <v>111.89</v>
      </c>
      <c r="EB125" s="2416">
        <f t="shared" si="200"/>
        <v>798.43</v>
      </c>
      <c r="EC125" s="2416">
        <f t="shared" si="200"/>
        <v>0</v>
      </c>
      <c r="ED125" s="2416">
        <f t="shared" si="200"/>
        <v>119.55000000000001</v>
      </c>
      <c r="EE125" s="2416">
        <f t="shared" si="200"/>
        <v>216.24</v>
      </c>
      <c r="EF125" s="2416">
        <f t="shared" si="200"/>
        <v>61.92</v>
      </c>
      <c r="EG125" s="2416">
        <f t="shared" si="200"/>
        <v>117.7</v>
      </c>
      <c r="EH125" s="1996">
        <f t="shared" si="147"/>
        <v>132.32262205943439</v>
      </c>
      <c r="EI125" s="1997">
        <f t="shared" si="148"/>
        <v>118.92459251645934</v>
      </c>
      <c r="EJ125" s="1998">
        <f t="shared" si="149"/>
        <v>118.46588477013952</v>
      </c>
      <c r="EK125" s="2583">
        <f>EK126+EK127+EK128</f>
        <v>2247.92</v>
      </c>
      <c r="EL125" s="2583"/>
      <c r="EM125" s="2333"/>
      <c r="EN125" s="852"/>
      <c r="EO125" s="436"/>
      <c r="EP125" s="404">
        <f>EP126+EP127+EP128</f>
        <v>2062.63</v>
      </c>
      <c r="EQ125" s="1770"/>
    </row>
    <row r="126" spans="1:148" s="192" customFormat="1" ht="21" customHeight="1">
      <c r="A126" s="1487"/>
      <c r="B126" s="2302" t="s">
        <v>210</v>
      </c>
      <c r="C126" s="1477" t="s">
        <v>142</v>
      </c>
      <c r="D126" s="2584">
        <v>0</v>
      </c>
      <c r="E126" s="2584">
        <v>0</v>
      </c>
      <c r="F126" s="2566">
        <v>817.58100000000002</v>
      </c>
      <c r="G126" s="2359">
        <f>SUM(H126:U126)</f>
        <v>1217.5810000000001</v>
      </c>
      <c r="H126" s="2566">
        <v>5.27</v>
      </c>
      <c r="I126" s="2566">
        <v>55.680999999999997</v>
      </c>
      <c r="J126" s="2566">
        <v>130.94</v>
      </c>
      <c r="K126" s="2566">
        <v>78.72</v>
      </c>
      <c r="L126" s="2566">
        <v>144.02000000000001</v>
      </c>
      <c r="M126" s="2566">
        <v>120.31</v>
      </c>
      <c r="N126" s="2566"/>
      <c r="O126" s="2566"/>
      <c r="P126" s="2566">
        <v>201.99</v>
      </c>
      <c r="Q126" s="2566">
        <v>55.13</v>
      </c>
      <c r="R126" s="2566">
        <v>105.08</v>
      </c>
      <c r="S126" s="2566">
        <v>158</v>
      </c>
      <c r="T126" s="2566">
        <v>93.43</v>
      </c>
      <c r="U126" s="2566">
        <v>69.010000000000005</v>
      </c>
      <c r="V126" s="2566">
        <v>817.58100000000002</v>
      </c>
      <c r="W126" s="2566">
        <v>817.58100000000002</v>
      </c>
      <c r="X126" s="2566">
        <v>817.58100000000002</v>
      </c>
      <c r="Y126" s="2359">
        <f>SUM(Z126:AM126)</f>
        <v>1121.52</v>
      </c>
      <c r="Z126" s="2484">
        <v>5.3</v>
      </c>
      <c r="AA126" s="2484">
        <v>50.78</v>
      </c>
      <c r="AB126" s="2484">
        <v>136.47</v>
      </c>
      <c r="AC126" s="2484">
        <v>73.16</v>
      </c>
      <c r="AD126" s="2484">
        <v>141.44</v>
      </c>
      <c r="AE126" s="2484">
        <f>55.75+74.9</f>
        <v>130.65</v>
      </c>
      <c r="AF126" s="2484"/>
      <c r="AG126" s="2484"/>
      <c r="AH126" s="2484">
        <f>5.69+202.42</f>
        <v>208.10999999999999</v>
      </c>
      <c r="AI126" s="2484">
        <v>39.64</v>
      </c>
      <c r="AJ126" s="2484">
        <f>78.82+4.42</f>
        <v>83.24</v>
      </c>
      <c r="AK126" s="2484">
        <v>131.66999999999999</v>
      </c>
      <c r="AL126" s="2484">
        <f>19.48+37.34</f>
        <v>56.820000000000007</v>
      </c>
      <c r="AM126" s="2484">
        <v>64.239999999999995</v>
      </c>
      <c r="AN126" s="2359">
        <f>SUM(AO126:BB126)</f>
        <v>1007.2099999999998</v>
      </c>
      <c r="AO126" s="2484">
        <v>12.85</v>
      </c>
      <c r="AP126" s="2484">
        <v>59.43</v>
      </c>
      <c r="AQ126" s="2484">
        <v>131.9</v>
      </c>
      <c r="AR126" s="2484">
        <v>79.959999999999994</v>
      </c>
      <c r="AS126" s="2484">
        <v>141.74</v>
      </c>
      <c r="AT126" s="2484">
        <v>97.55</v>
      </c>
      <c r="AU126" s="2484"/>
      <c r="AV126" s="2484"/>
      <c r="AW126" s="2484">
        <v>215.2</v>
      </c>
      <c r="AX126" s="2484">
        <v>38.31</v>
      </c>
      <c r="AY126" s="2484">
        <v>111.32</v>
      </c>
      <c r="AZ126" s="2484">
        <v>5.59</v>
      </c>
      <c r="BA126" s="2484">
        <v>53.67</v>
      </c>
      <c r="BB126" s="2484">
        <v>59.69</v>
      </c>
      <c r="BC126" s="2158">
        <f>AN126</f>
        <v>1007.2099999999998</v>
      </c>
      <c r="BD126" s="2158">
        <v>1121.52</v>
      </c>
      <c r="BE126" s="2555">
        <f t="shared" si="193"/>
        <v>1198</v>
      </c>
      <c r="BF126" s="2556">
        <v>18</v>
      </c>
      <c r="BG126" s="2556">
        <v>70</v>
      </c>
      <c r="BH126" s="2556">
        <v>144</v>
      </c>
      <c r="BI126" s="2556">
        <v>89</v>
      </c>
      <c r="BJ126" s="2556">
        <v>161</v>
      </c>
      <c r="BK126" s="2556">
        <v>122</v>
      </c>
      <c r="BL126" s="2556"/>
      <c r="BM126" s="2556"/>
      <c r="BN126" s="2556">
        <v>314</v>
      </c>
      <c r="BO126" s="2556">
        <v>38</v>
      </c>
      <c r="BP126" s="2556">
        <v>111</v>
      </c>
      <c r="BQ126" s="2556">
        <v>6</v>
      </c>
      <c r="BR126" s="2556">
        <v>61</v>
      </c>
      <c r="BS126" s="2556">
        <v>64</v>
      </c>
      <c r="BT126" s="2359">
        <f>SUM(BU126:CH126)</f>
        <v>1499.78</v>
      </c>
      <c r="BU126" s="2181">
        <v>28.48</v>
      </c>
      <c r="BV126" s="2181">
        <v>89.78</v>
      </c>
      <c r="BW126" s="2181">
        <v>163.5</v>
      </c>
      <c r="BX126" s="2181">
        <v>119.24</v>
      </c>
      <c r="BY126" s="2181">
        <v>181.08</v>
      </c>
      <c r="BZ126" s="2181">
        <v>152.38999999999999</v>
      </c>
      <c r="CA126" s="2181"/>
      <c r="CB126" s="2181"/>
      <c r="CC126" s="2181">
        <v>454.23</v>
      </c>
      <c r="CD126" s="2181">
        <v>38.31</v>
      </c>
      <c r="CE126" s="2181">
        <v>111.32</v>
      </c>
      <c r="CF126" s="2181">
        <v>5.59</v>
      </c>
      <c r="CG126" s="2181">
        <f>61.62+30</f>
        <v>91.62</v>
      </c>
      <c r="CH126" s="2181">
        <v>64.239999999999995</v>
      </c>
      <c r="CI126" s="2007">
        <f t="shared" si="130"/>
        <v>106.81931664170055</v>
      </c>
      <c r="CJ126" s="2005">
        <v>1465.06</v>
      </c>
      <c r="CK126" s="2005">
        <v>1548</v>
      </c>
      <c r="CL126" s="2005">
        <v>1523.57</v>
      </c>
      <c r="CM126" s="2005">
        <f>SUM(CN126:DA126)</f>
        <v>1673.28</v>
      </c>
      <c r="CN126" s="2585">
        <v>36.799999999999997</v>
      </c>
      <c r="CO126" s="2585">
        <v>90.8</v>
      </c>
      <c r="CP126" s="2585">
        <v>144</v>
      </c>
      <c r="CQ126" s="2585">
        <v>135</v>
      </c>
      <c r="CR126" s="2585">
        <v>133.30000000000001</v>
      </c>
      <c r="CS126" s="2585">
        <v>180.8</v>
      </c>
      <c r="CT126" s="2585">
        <v>20</v>
      </c>
      <c r="CU126" s="2585">
        <v>20</v>
      </c>
      <c r="CV126" s="2585">
        <v>472.24</v>
      </c>
      <c r="CW126" s="2585">
        <v>58.3</v>
      </c>
      <c r="CX126" s="2585">
        <v>113</v>
      </c>
      <c r="CY126" s="2585">
        <v>45</v>
      </c>
      <c r="CZ126" s="2585">
        <v>89.8</v>
      </c>
      <c r="DA126" s="2585">
        <v>134.24</v>
      </c>
      <c r="DB126" s="2586">
        <f>1543+362.25</f>
        <v>1905.25</v>
      </c>
      <c r="DC126" s="2586">
        <v>1884</v>
      </c>
      <c r="DD126" s="2005">
        <f>SUM(DE126:DR126)</f>
        <v>2072.69</v>
      </c>
      <c r="DE126" s="2579">
        <f>36.67+15.96</f>
        <v>52.63</v>
      </c>
      <c r="DF126" s="2579">
        <f>71.07+25.19</f>
        <v>96.259999999999991</v>
      </c>
      <c r="DG126" s="2579">
        <f>177.78+57.01</f>
        <v>234.79</v>
      </c>
      <c r="DH126" s="2579">
        <f>126.4+80.39</f>
        <v>206.79000000000002</v>
      </c>
      <c r="DI126" s="2579">
        <f>185.75+43.9</f>
        <v>229.65</v>
      </c>
      <c r="DJ126" s="2579">
        <f>139.57+52.69</f>
        <v>192.26</v>
      </c>
      <c r="DK126" s="2579">
        <v>166.05</v>
      </c>
      <c r="DL126" s="2579">
        <v>61.89</v>
      </c>
      <c r="DM126" s="2579">
        <f>467.06+110.24</f>
        <v>577.29999999999995</v>
      </c>
      <c r="DN126" s="2579"/>
      <c r="DO126" s="2579">
        <f>4.42+54.13</f>
        <v>58.550000000000004</v>
      </c>
      <c r="DP126" s="2579">
        <f>22.62+35.62</f>
        <v>58.239999999999995</v>
      </c>
      <c r="DQ126" s="2579">
        <f>51.53+9.05</f>
        <v>60.58</v>
      </c>
      <c r="DR126" s="2579">
        <v>77.7</v>
      </c>
      <c r="DS126" s="2005">
        <f>SUM(DT126:EG126)</f>
        <v>2512.4299999999994</v>
      </c>
      <c r="DT126" s="2341">
        <f>36.67+15.96+DT109</f>
        <v>62.63</v>
      </c>
      <c r="DU126" s="2341">
        <f>96+10</f>
        <v>106</v>
      </c>
      <c r="DV126" s="2341">
        <f>+DG126+20</f>
        <v>254.79</v>
      </c>
      <c r="DW126" s="2341">
        <f>+DH126+30</f>
        <v>236.79000000000002</v>
      </c>
      <c r="DX126" s="2341">
        <f>+DI126+50</f>
        <v>279.64999999999998</v>
      </c>
      <c r="DY126" s="2341">
        <f>+DJ126+40</f>
        <v>232.26</v>
      </c>
      <c r="DZ126" s="2341">
        <f>+DK126+40</f>
        <v>206.05</v>
      </c>
      <c r="EA126" s="2341">
        <f>+DL126+50</f>
        <v>111.89</v>
      </c>
      <c r="EB126" s="2341">
        <f>+DM126+100</f>
        <v>677.3</v>
      </c>
      <c r="EC126" s="2341"/>
      <c r="ED126" s="2341">
        <f>+DO126+30</f>
        <v>88.550000000000011</v>
      </c>
      <c r="EE126" s="2341">
        <f>+DP126+20</f>
        <v>78.239999999999995</v>
      </c>
      <c r="EF126" s="2341">
        <f>+DQ126</f>
        <v>60.58</v>
      </c>
      <c r="EG126" s="2341">
        <f>+DR126+40</f>
        <v>117.7</v>
      </c>
      <c r="EH126" s="1996">
        <f t="shared" si="147"/>
        <v>136.04166529926422</v>
      </c>
      <c r="EI126" s="1997">
        <f t="shared" si="148"/>
        <v>123.86988429910116</v>
      </c>
      <c r="EJ126" s="1998">
        <f t="shared" si="149"/>
        <v>121.21590782992148</v>
      </c>
      <c r="EK126" s="2579">
        <v>1889.7</v>
      </c>
      <c r="EL126" s="2579"/>
      <c r="EM126" s="1986"/>
      <c r="EN126" s="570"/>
      <c r="EO126" s="505"/>
      <c r="EP126" s="1115">
        <v>1673.28</v>
      </c>
      <c r="EQ126" s="1762"/>
    </row>
    <row r="127" spans="1:148" s="192" customFormat="1" ht="21" customHeight="1">
      <c r="A127" s="1487"/>
      <c r="B127" s="2302" t="s">
        <v>211</v>
      </c>
      <c r="C127" s="1477" t="s">
        <v>142</v>
      </c>
      <c r="D127" s="2584">
        <v>101.54</v>
      </c>
      <c r="E127" s="2584">
        <v>101.54</v>
      </c>
      <c r="F127" s="2566">
        <v>270.34999999999997</v>
      </c>
      <c r="G127" s="2359">
        <f>SUM(H127:U127)</f>
        <v>270.34999999999997</v>
      </c>
      <c r="H127" s="2566"/>
      <c r="I127" s="2566">
        <v>8.65</v>
      </c>
      <c r="J127" s="2566">
        <v>2.2000000000000002</v>
      </c>
      <c r="K127" s="2566"/>
      <c r="L127" s="2566">
        <v>70</v>
      </c>
      <c r="M127" s="2566">
        <v>27</v>
      </c>
      <c r="N127" s="2566"/>
      <c r="O127" s="2566"/>
      <c r="P127" s="2566">
        <v>34.5</v>
      </c>
      <c r="Q127" s="2566"/>
      <c r="R127" s="2566">
        <v>61.6</v>
      </c>
      <c r="S127" s="2566">
        <v>43.53</v>
      </c>
      <c r="T127" s="2566">
        <v>22.87</v>
      </c>
      <c r="U127" s="2566"/>
      <c r="V127" s="2566">
        <v>270.35000000000002</v>
      </c>
      <c r="W127" s="2566">
        <v>270.35000000000002</v>
      </c>
      <c r="X127" s="2566">
        <v>270.35000000000002</v>
      </c>
      <c r="Y127" s="2359">
        <f>SUM(Z127:AM127)</f>
        <v>184.20000000000002</v>
      </c>
      <c r="Z127" s="2484"/>
      <c r="AA127" s="2484">
        <v>8.6999999999999993</v>
      </c>
      <c r="AB127" s="2484">
        <v>2.2000000000000002</v>
      </c>
      <c r="AC127" s="2484"/>
      <c r="AD127" s="2484"/>
      <c r="AE127" s="2484">
        <f>27-16.2</f>
        <v>10.8</v>
      </c>
      <c r="AF127" s="2484"/>
      <c r="AG127" s="2484"/>
      <c r="AH127" s="2484">
        <f>34.5-AH123</f>
        <v>34.5</v>
      </c>
      <c r="AI127" s="2484"/>
      <c r="AJ127" s="2484">
        <v>61.6</v>
      </c>
      <c r="AK127" s="2484">
        <v>43.5</v>
      </c>
      <c r="AL127" s="2484">
        <v>22.9</v>
      </c>
      <c r="AM127" s="2484"/>
      <c r="AN127" s="2359">
        <f>SUM(AO127:BB127)</f>
        <v>252.41</v>
      </c>
      <c r="AO127" s="2484">
        <v>1.17</v>
      </c>
      <c r="AP127" s="2484"/>
      <c r="AQ127" s="2484">
        <v>6.74</v>
      </c>
      <c r="AR127" s="2484"/>
      <c r="AS127" s="2484"/>
      <c r="AT127" s="2484">
        <v>44.1</v>
      </c>
      <c r="AU127" s="2484"/>
      <c r="AV127" s="2484"/>
      <c r="AW127" s="2484">
        <v>7.1</v>
      </c>
      <c r="AX127" s="2484">
        <v>0.28999999999999998</v>
      </c>
      <c r="AY127" s="2484">
        <v>30.56</v>
      </c>
      <c r="AZ127" s="2484">
        <v>137.69999999999999</v>
      </c>
      <c r="BA127" s="2484">
        <v>24.75</v>
      </c>
      <c r="BB127" s="2484"/>
      <c r="BC127" s="2158">
        <f>AN127</f>
        <v>252.41</v>
      </c>
      <c r="BD127" s="2158">
        <v>184.20000000000002</v>
      </c>
      <c r="BE127" s="2587">
        <f t="shared" si="193"/>
        <v>283</v>
      </c>
      <c r="BF127" s="2556">
        <v>1</v>
      </c>
      <c r="BG127" s="2556"/>
      <c r="BH127" s="2556">
        <v>7</v>
      </c>
      <c r="BI127" s="2556"/>
      <c r="BJ127" s="2556"/>
      <c r="BK127" s="2556">
        <v>44</v>
      </c>
      <c r="BL127" s="2556"/>
      <c r="BM127" s="2556"/>
      <c r="BN127" s="2556">
        <v>22</v>
      </c>
      <c r="BO127" s="2556">
        <v>0</v>
      </c>
      <c r="BP127" s="2556">
        <v>31</v>
      </c>
      <c r="BQ127" s="2556">
        <v>138</v>
      </c>
      <c r="BR127" s="2556">
        <v>40</v>
      </c>
      <c r="BS127" s="2556"/>
      <c r="BT127" s="2359">
        <f>SUM(BU127:CH127)</f>
        <v>279.95</v>
      </c>
      <c r="BU127" s="2181">
        <v>1.17</v>
      </c>
      <c r="BV127" s="2181"/>
      <c r="BW127" s="2181">
        <v>6.74</v>
      </c>
      <c r="BX127" s="2181"/>
      <c r="BY127" s="2181"/>
      <c r="BZ127" s="2181">
        <v>44.1</v>
      </c>
      <c r="CA127" s="2181"/>
      <c r="CB127" s="2181"/>
      <c r="CC127" s="2181">
        <v>21.7</v>
      </c>
      <c r="CD127" s="2181">
        <v>0.28999999999999998</v>
      </c>
      <c r="CE127" s="2181">
        <v>30.56</v>
      </c>
      <c r="CF127" s="2181">
        <v>137.69999999999999</v>
      </c>
      <c r="CG127" s="2181">
        <v>37.69</v>
      </c>
      <c r="CH127" s="2181"/>
      <c r="CI127" s="2007">
        <f t="shared" si="130"/>
        <v>153.63735070575461</v>
      </c>
      <c r="CJ127" s="2005">
        <v>276.72000000000003</v>
      </c>
      <c r="CK127" s="2005">
        <v>324</v>
      </c>
      <c r="CL127" s="2005">
        <v>328.9</v>
      </c>
      <c r="CM127" s="2005">
        <f>SUM(CN127:DA127)</f>
        <v>387.59</v>
      </c>
      <c r="CN127" s="2338">
        <v>1.2</v>
      </c>
      <c r="CO127" s="2588">
        <v>0</v>
      </c>
      <c r="CP127" s="2588">
        <v>6.74</v>
      </c>
      <c r="CQ127" s="2588">
        <v>0</v>
      </c>
      <c r="CR127" s="2588">
        <v>82.41</v>
      </c>
      <c r="CS127" s="2588">
        <v>37</v>
      </c>
      <c r="CT127" s="2588">
        <v>50</v>
      </c>
      <c r="CU127" s="2588">
        <v>0</v>
      </c>
      <c r="CV127" s="2588">
        <v>50</v>
      </c>
      <c r="CW127" s="2588">
        <v>0.28999999999999998</v>
      </c>
      <c r="CX127" s="2588">
        <v>30.55</v>
      </c>
      <c r="CY127" s="2588">
        <v>91.69</v>
      </c>
      <c r="CZ127" s="2588">
        <v>37.71</v>
      </c>
      <c r="DA127" s="2588">
        <v>0</v>
      </c>
      <c r="DB127" s="2586">
        <f>330+49</f>
        <v>379</v>
      </c>
      <c r="DC127" s="2586">
        <v>320.60000000000002</v>
      </c>
      <c r="DD127" s="2005">
        <f>SUM(DE127:DR127)</f>
        <v>378.97999999999996</v>
      </c>
      <c r="DE127" s="2005">
        <v>1</v>
      </c>
      <c r="DF127" s="2005"/>
      <c r="DG127" s="2005">
        <v>7</v>
      </c>
      <c r="DH127" s="2005"/>
      <c r="DI127" s="2005"/>
      <c r="DJ127" s="2005">
        <v>44</v>
      </c>
      <c r="DK127" s="2005">
        <v>50.08</v>
      </c>
      <c r="DL127" s="2005"/>
      <c r="DM127" s="2005">
        <f>22+49.13</f>
        <v>71.13</v>
      </c>
      <c r="DN127" s="2589">
        <v>0</v>
      </c>
      <c r="DO127" s="2589">
        <v>31</v>
      </c>
      <c r="DP127" s="2005">
        <v>138</v>
      </c>
      <c r="DQ127" s="2005">
        <v>36.770000000000003</v>
      </c>
      <c r="DR127" s="2006"/>
      <c r="DS127" s="2005">
        <f>SUM(DT127:EG127)</f>
        <v>392.21</v>
      </c>
      <c r="DT127" s="2590">
        <v>1</v>
      </c>
      <c r="DU127" s="2318"/>
      <c r="DV127" s="2590">
        <v>7</v>
      </c>
      <c r="DW127" s="2590"/>
      <c r="DX127" s="2590"/>
      <c r="DY127" s="2590">
        <v>44</v>
      </c>
      <c r="DZ127" s="2590">
        <v>50.08</v>
      </c>
      <c r="EA127" s="2590"/>
      <c r="EB127" s="2590">
        <f>22+49.13+50</f>
        <v>121.13</v>
      </c>
      <c r="EC127" s="2591">
        <v>0</v>
      </c>
      <c r="ED127" s="2591">
        <v>31</v>
      </c>
      <c r="EE127" s="2590">
        <v>138</v>
      </c>
      <c r="EF127" s="2590"/>
      <c r="EG127" s="2092"/>
      <c r="EH127" s="1996">
        <f t="shared" si="147"/>
        <v>115.22651261781697</v>
      </c>
      <c r="EI127" s="1997">
        <f t="shared" si="148"/>
        <v>97.778580458732165</v>
      </c>
      <c r="EJ127" s="1998">
        <f t="shared" si="149"/>
        <v>103.49094939046915</v>
      </c>
      <c r="EK127" s="2579">
        <v>356.92</v>
      </c>
      <c r="EL127" s="2579"/>
      <c r="EM127" s="1986"/>
      <c r="EN127" s="570"/>
      <c r="EO127" s="505"/>
      <c r="EP127" s="1115">
        <v>387.55999999999995</v>
      </c>
      <c r="EQ127" s="1762"/>
    </row>
    <row r="128" spans="1:148" s="192" customFormat="1" ht="21" customHeight="1">
      <c r="A128" s="1487"/>
      <c r="B128" s="2565" t="s">
        <v>844</v>
      </c>
      <c r="C128" s="1477" t="s">
        <v>142</v>
      </c>
      <c r="D128" s="2584"/>
      <c r="E128" s="2584"/>
      <c r="F128" s="2566"/>
      <c r="G128" s="2359"/>
      <c r="H128" s="2566"/>
      <c r="I128" s="2566"/>
      <c r="J128" s="2566"/>
      <c r="K128" s="2566"/>
      <c r="L128" s="2566"/>
      <c r="M128" s="2566"/>
      <c r="N128" s="2566"/>
      <c r="O128" s="2566"/>
      <c r="P128" s="2566"/>
      <c r="Q128" s="2566"/>
      <c r="R128" s="2566"/>
      <c r="S128" s="2566"/>
      <c r="T128" s="2566"/>
      <c r="U128" s="2566"/>
      <c r="V128" s="2566"/>
      <c r="W128" s="2566"/>
      <c r="X128" s="2566"/>
      <c r="Y128" s="2359"/>
      <c r="Z128" s="2484"/>
      <c r="AA128" s="2484"/>
      <c r="AB128" s="2484"/>
      <c r="AC128" s="2484"/>
      <c r="AD128" s="2484"/>
      <c r="AE128" s="2484"/>
      <c r="AF128" s="2484"/>
      <c r="AG128" s="2484"/>
      <c r="AH128" s="2484"/>
      <c r="AI128" s="2484"/>
      <c r="AJ128" s="2484"/>
      <c r="AK128" s="2484"/>
      <c r="AL128" s="2484"/>
      <c r="AM128" s="2484"/>
      <c r="AN128" s="2359"/>
      <c r="AO128" s="2484"/>
      <c r="AP128" s="2484"/>
      <c r="AQ128" s="2484"/>
      <c r="AR128" s="2484"/>
      <c r="AS128" s="2484"/>
      <c r="AT128" s="2484"/>
      <c r="AU128" s="2484"/>
      <c r="AV128" s="2484"/>
      <c r="AW128" s="2484"/>
      <c r="AX128" s="2484"/>
      <c r="AY128" s="2484"/>
      <c r="AZ128" s="2484"/>
      <c r="BA128" s="2484"/>
      <c r="BB128" s="2484"/>
      <c r="BC128" s="2158"/>
      <c r="BD128" s="2158"/>
      <c r="BE128" s="2555"/>
      <c r="BF128" s="2556"/>
      <c r="BG128" s="2556"/>
      <c r="BH128" s="2556"/>
      <c r="BI128" s="2556"/>
      <c r="BJ128" s="2556"/>
      <c r="BK128" s="2556"/>
      <c r="BL128" s="2556"/>
      <c r="BM128" s="2556"/>
      <c r="BN128" s="2556"/>
      <c r="BO128" s="2556"/>
      <c r="BP128" s="2556"/>
      <c r="BQ128" s="2556"/>
      <c r="BR128" s="2556"/>
      <c r="BS128" s="2556"/>
      <c r="BT128" s="2592">
        <f>SUM(BU128:CH128)</f>
        <v>1.34</v>
      </c>
      <c r="BU128" s="2181"/>
      <c r="BV128" s="2181"/>
      <c r="BW128" s="2181"/>
      <c r="BX128" s="2181"/>
      <c r="BY128" s="2181"/>
      <c r="BZ128" s="2181"/>
      <c r="CA128" s="2181"/>
      <c r="CB128" s="2181"/>
      <c r="CC128" s="2181"/>
      <c r="CD128" s="2181"/>
      <c r="CE128" s="2181"/>
      <c r="CF128" s="2181"/>
      <c r="CG128" s="2181">
        <v>1.34</v>
      </c>
      <c r="CH128" s="2181"/>
      <c r="CI128" s="2007"/>
      <c r="CJ128" s="2338">
        <v>1.3</v>
      </c>
      <c r="CK128" s="2338">
        <v>1.34</v>
      </c>
      <c r="CL128" s="2338">
        <v>1.34</v>
      </c>
      <c r="CM128" s="2338">
        <f>SUM(CN128:DA128)</f>
        <v>1.79</v>
      </c>
      <c r="CN128" s="2338"/>
      <c r="CO128" s="2338"/>
      <c r="CP128" s="2338"/>
      <c r="CQ128" s="2338"/>
      <c r="CR128" s="2338"/>
      <c r="CS128" s="2338"/>
      <c r="CT128" s="2338"/>
      <c r="CU128" s="2338"/>
      <c r="CV128" s="2338"/>
      <c r="CW128" s="2338"/>
      <c r="CX128" s="2338"/>
      <c r="CY128" s="2338"/>
      <c r="CZ128" s="2593">
        <v>0.66</v>
      </c>
      <c r="DA128" s="2593">
        <v>1.1299999999999999</v>
      </c>
      <c r="DB128" s="2594">
        <v>1.8</v>
      </c>
      <c r="DC128" s="2594">
        <v>1.8</v>
      </c>
      <c r="DD128" s="2338">
        <f>SUM(DE128:DR128)</f>
        <v>1.34</v>
      </c>
      <c r="DE128" s="2005"/>
      <c r="DF128" s="2005"/>
      <c r="DG128" s="2005"/>
      <c r="DH128" s="2005"/>
      <c r="DI128" s="2005"/>
      <c r="DJ128" s="2005"/>
      <c r="DK128" s="2005"/>
      <c r="DL128" s="2005"/>
      <c r="DM128" s="2005"/>
      <c r="DN128" s="2005"/>
      <c r="DO128" s="2005"/>
      <c r="DP128" s="2005"/>
      <c r="DQ128" s="2338">
        <v>1.34</v>
      </c>
      <c r="DR128" s="2005"/>
      <c r="DS128" s="2338">
        <f>SUM(DT128:EG128)</f>
        <v>1.34</v>
      </c>
      <c r="DT128" s="2326"/>
      <c r="DU128" s="2326"/>
      <c r="DV128" s="2326"/>
      <c r="DW128" s="2326"/>
      <c r="DX128" s="2326"/>
      <c r="DY128" s="2326"/>
      <c r="DZ128" s="2326"/>
      <c r="EA128" s="2326"/>
      <c r="EB128" s="2326"/>
      <c r="EC128" s="2326"/>
      <c r="ED128" s="2326"/>
      <c r="EE128" s="2326"/>
      <c r="EF128" s="2595">
        <v>1.34</v>
      </c>
      <c r="EG128" s="2595"/>
      <c r="EH128" s="1996">
        <f t="shared" si="147"/>
        <v>100</v>
      </c>
      <c r="EI128" s="1997">
        <f t="shared" si="148"/>
        <v>74.860335195530737</v>
      </c>
      <c r="EJ128" s="1998">
        <f t="shared" si="149"/>
        <v>100</v>
      </c>
      <c r="EK128" s="2274">
        <v>1.3</v>
      </c>
      <c r="EL128" s="2274"/>
      <c r="EM128" s="1986"/>
      <c r="EN128" s="570"/>
      <c r="EO128" s="505"/>
      <c r="EP128" s="1224">
        <v>1.79</v>
      </c>
      <c r="EQ128" s="1762"/>
    </row>
    <row r="129" spans="1:148" s="195" customFormat="1" ht="15" hidden="1">
      <c r="A129" s="2559" t="s">
        <v>212</v>
      </c>
      <c r="B129" s="2596" t="s">
        <v>213</v>
      </c>
      <c r="C129" s="2058" t="s">
        <v>142</v>
      </c>
      <c r="D129" s="2561">
        <v>7442.54</v>
      </c>
      <c r="E129" s="2561">
        <v>7442.54</v>
      </c>
      <c r="F129" s="2562">
        <v>0</v>
      </c>
      <c r="G129" s="2024">
        <f>SUM(H129:U129)</f>
        <v>7578.7600000000011</v>
      </c>
      <c r="H129" s="2562"/>
      <c r="I129" s="2562">
        <v>205.7</v>
      </c>
      <c r="J129" s="2562">
        <v>54.3</v>
      </c>
      <c r="K129" s="2562">
        <v>1649.13</v>
      </c>
      <c r="L129" s="2562">
        <v>2962.9</v>
      </c>
      <c r="M129" s="2562">
        <v>1834.83</v>
      </c>
      <c r="N129" s="2562">
        <v>86.1</v>
      </c>
      <c r="O129" s="2562">
        <v>20.5</v>
      </c>
      <c r="P129" s="2562">
        <v>53.7</v>
      </c>
      <c r="Q129" s="2562"/>
      <c r="R129" s="2562">
        <v>128.19999999999999</v>
      </c>
      <c r="S129" s="2562">
        <v>126.8</v>
      </c>
      <c r="T129" s="2562">
        <v>204.8</v>
      </c>
      <c r="U129" s="2562">
        <v>251.8</v>
      </c>
      <c r="V129" s="2562">
        <v>0</v>
      </c>
      <c r="W129" s="2562">
        <v>0</v>
      </c>
      <c r="X129" s="2562">
        <v>0</v>
      </c>
      <c r="Y129" s="2562"/>
      <c r="Z129" s="2562"/>
      <c r="AA129" s="2562"/>
      <c r="AB129" s="2562"/>
      <c r="AC129" s="2562"/>
      <c r="AD129" s="2562"/>
      <c r="AE129" s="2562"/>
      <c r="AF129" s="2562"/>
      <c r="AG129" s="2562"/>
      <c r="AH129" s="2562"/>
      <c r="AI129" s="2562"/>
      <c r="AJ129" s="2562"/>
      <c r="AK129" s="2562"/>
      <c r="AL129" s="2562"/>
      <c r="AM129" s="2562"/>
      <c r="AN129" s="2562"/>
      <c r="AO129" s="2597"/>
      <c r="AP129" s="2597"/>
      <c r="AQ129" s="2597"/>
      <c r="AR129" s="2597"/>
      <c r="AS129" s="2597"/>
      <c r="AT129" s="2597"/>
      <c r="AU129" s="2597"/>
      <c r="AV129" s="2597"/>
      <c r="AW129" s="2597"/>
      <c r="AX129" s="2597"/>
      <c r="AY129" s="2597"/>
      <c r="AZ129" s="2597"/>
      <c r="BA129" s="2597"/>
      <c r="BB129" s="2597"/>
      <c r="BC129" s="2597"/>
      <c r="BD129" s="2597"/>
      <c r="BE129" s="2552"/>
      <c r="BF129" s="2598"/>
      <c r="BG129" s="2598"/>
      <c r="BH129" s="2598"/>
      <c r="BI129" s="2598"/>
      <c r="BJ129" s="2598"/>
      <c r="BK129" s="2598"/>
      <c r="BL129" s="2598"/>
      <c r="BM129" s="2598"/>
      <c r="BN129" s="2598"/>
      <c r="BO129" s="2598"/>
      <c r="BP129" s="2598"/>
      <c r="BQ129" s="2598"/>
      <c r="BR129" s="2598"/>
      <c r="BS129" s="2598"/>
      <c r="BT129" s="2562"/>
      <c r="BU129" s="2597"/>
      <c r="BV129" s="2597"/>
      <c r="BW129" s="2597"/>
      <c r="BX129" s="2597"/>
      <c r="BY129" s="2597"/>
      <c r="BZ129" s="2597"/>
      <c r="CA129" s="2597"/>
      <c r="CB129" s="2597"/>
      <c r="CC129" s="2597"/>
      <c r="CD129" s="2597"/>
      <c r="CE129" s="2597"/>
      <c r="CF129" s="2597"/>
      <c r="CG129" s="2597"/>
      <c r="CH129" s="2597"/>
      <c r="CI129" s="1994"/>
      <c r="CJ129" s="1994"/>
      <c r="CK129" s="1994"/>
      <c r="CL129" s="1994"/>
      <c r="CM129" s="1994"/>
      <c r="CN129" s="1994"/>
      <c r="CO129" s="1994"/>
      <c r="CP129" s="1994"/>
      <c r="CQ129" s="1994"/>
      <c r="CR129" s="1994"/>
      <c r="CS129" s="1994"/>
      <c r="CT129" s="1994"/>
      <c r="CU129" s="1994"/>
      <c r="CV129" s="1994"/>
      <c r="CW129" s="1994"/>
      <c r="CX129" s="1994"/>
      <c r="CY129" s="1994"/>
      <c r="CZ129" s="1994"/>
      <c r="DA129" s="1994"/>
      <c r="DB129" s="1994"/>
      <c r="DC129" s="1994"/>
      <c r="DD129" s="1994"/>
      <c r="DE129" s="1994"/>
      <c r="DF129" s="1994"/>
      <c r="DG129" s="1994"/>
      <c r="DH129" s="1994"/>
      <c r="DI129" s="1994"/>
      <c r="DJ129" s="1994"/>
      <c r="DK129" s="2599"/>
      <c r="DL129" s="2599"/>
      <c r="DM129" s="2599"/>
      <c r="DN129" s="2599"/>
      <c r="DO129" s="2599"/>
      <c r="DP129" s="2599"/>
      <c r="DQ129" s="2599"/>
      <c r="DR129" s="1994"/>
      <c r="DS129" s="1994"/>
      <c r="DT129" s="1994"/>
      <c r="DU129" s="1994"/>
      <c r="DV129" s="1994"/>
      <c r="DW129" s="1994"/>
      <c r="DX129" s="1994"/>
      <c r="DY129" s="1994"/>
      <c r="DZ129" s="1994"/>
      <c r="EA129" s="1994"/>
      <c r="EB129" s="1994"/>
      <c r="EC129" s="1994"/>
      <c r="ED129" s="1994"/>
      <c r="EE129" s="1994"/>
      <c r="EF129" s="1994"/>
      <c r="EG129" s="1994"/>
      <c r="EH129" s="1996" t="e">
        <f t="shared" si="147"/>
        <v>#DIV/0!</v>
      </c>
      <c r="EI129" s="1997" t="e">
        <f t="shared" si="148"/>
        <v>#DIV/0!</v>
      </c>
      <c r="EJ129" s="1998" t="e">
        <f t="shared" si="149"/>
        <v>#DIV/0!</v>
      </c>
      <c r="EK129" s="2007"/>
      <c r="EL129" s="2007"/>
      <c r="EM129" s="2131"/>
      <c r="EN129" s="570"/>
      <c r="EO129" s="436"/>
      <c r="EP129" s="1212"/>
      <c r="EQ129" s="1770"/>
    </row>
    <row r="130" spans="1:148" s="195" customFormat="1" ht="21" customHeight="1">
      <c r="A130" s="2559" t="s">
        <v>214</v>
      </c>
      <c r="B130" s="2057" t="s">
        <v>170</v>
      </c>
      <c r="C130" s="2058" t="s">
        <v>136</v>
      </c>
      <c r="D130" s="2600">
        <v>418.1</v>
      </c>
      <c r="E130" s="2600">
        <v>411</v>
      </c>
      <c r="F130" s="2021">
        <v>411</v>
      </c>
      <c r="G130" s="2024">
        <f>SUM(H130:U130)</f>
        <v>411</v>
      </c>
      <c r="H130" s="2021"/>
      <c r="I130" s="2021"/>
      <c r="J130" s="2021"/>
      <c r="K130" s="2021">
        <f>K77</f>
        <v>411</v>
      </c>
      <c r="L130" s="2021"/>
      <c r="M130" s="2021"/>
      <c r="N130" s="2021"/>
      <c r="O130" s="2021"/>
      <c r="P130" s="2021"/>
      <c r="Q130" s="2021"/>
      <c r="R130" s="2021"/>
      <c r="S130" s="2021"/>
      <c r="T130" s="2021"/>
      <c r="U130" s="2021"/>
      <c r="V130" s="2021">
        <f>V77</f>
        <v>411</v>
      </c>
      <c r="W130" s="2021">
        <f>W77</f>
        <v>411</v>
      </c>
      <c r="X130" s="2021">
        <f>X77</f>
        <v>411</v>
      </c>
      <c r="Y130" s="2021">
        <f t="shared" ref="Y130:Y138" si="201">SUM(Z130:AM130)</f>
        <v>400.7</v>
      </c>
      <c r="Z130" s="2021"/>
      <c r="AA130" s="2021"/>
      <c r="AB130" s="2021"/>
      <c r="AC130" s="2021">
        <v>400.7</v>
      </c>
      <c r="AD130" s="2021"/>
      <c r="AE130" s="2021"/>
      <c r="AF130" s="2021"/>
      <c r="AG130" s="2021"/>
      <c r="AH130" s="2021"/>
      <c r="AI130" s="2021"/>
      <c r="AJ130" s="2021"/>
      <c r="AK130" s="2021"/>
      <c r="AL130" s="2021"/>
      <c r="AM130" s="2021"/>
      <c r="AN130" s="2024">
        <f>SUM(AO130:BB130)</f>
        <v>400.7</v>
      </c>
      <c r="AO130" s="2025"/>
      <c r="AP130" s="2025"/>
      <c r="AQ130" s="2025"/>
      <c r="AR130" s="2025">
        <v>400.7</v>
      </c>
      <c r="AS130" s="2025"/>
      <c r="AT130" s="2025"/>
      <c r="AU130" s="2025"/>
      <c r="AV130" s="2025"/>
      <c r="AW130" s="2025"/>
      <c r="AX130" s="2025"/>
      <c r="AY130" s="2025"/>
      <c r="AZ130" s="2025"/>
      <c r="BA130" s="2025"/>
      <c r="BB130" s="2025"/>
      <c r="BC130" s="2025">
        <v>400.7</v>
      </c>
      <c r="BD130" s="2025">
        <v>400.7</v>
      </c>
      <c r="BE130" s="2024">
        <f>SUM(BF130:BS130)</f>
        <v>396</v>
      </c>
      <c r="BF130" s="2373"/>
      <c r="BG130" s="2373"/>
      <c r="BH130" s="2373"/>
      <c r="BI130" s="2373">
        <v>396</v>
      </c>
      <c r="BJ130" s="2373"/>
      <c r="BK130" s="2373"/>
      <c r="BL130" s="2373"/>
      <c r="BM130" s="2373"/>
      <c r="BN130" s="2373"/>
      <c r="BO130" s="2373"/>
      <c r="BP130" s="2373"/>
      <c r="BQ130" s="2373"/>
      <c r="BR130" s="2373"/>
      <c r="BS130" s="2373"/>
      <c r="BT130" s="2024">
        <f>SUM(BU130:CH130)</f>
        <v>400.7</v>
      </c>
      <c r="BU130" s="2025"/>
      <c r="BV130" s="2025"/>
      <c r="BW130" s="2025"/>
      <c r="BX130" s="2025">
        <v>400.7</v>
      </c>
      <c r="BY130" s="2372"/>
      <c r="BZ130" s="2372"/>
      <c r="CA130" s="2372"/>
      <c r="CB130" s="2372"/>
      <c r="CC130" s="2372"/>
      <c r="CD130" s="2372"/>
      <c r="CE130" s="2372"/>
      <c r="CF130" s="2372"/>
      <c r="CG130" s="2372"/>
      <c r="CH130" s="2372"/>
      <c r="CI130" s="1994">
        <f t="shared" si="130"/>
        <v>98.827052657848768</v>
      </c>
      <c r="CJ130" s="1994">
        <v>396</v>
      </c>
      <c r="CK130" s="1994">
        <f>CJ130</f>
        <v>396</v>
      </c>
      <c r="CL130" s="2075">
        <v>396</v>
      </c>
      <c r="CM130" s="2601">
        <f>SUM(CN130:DA130)</f>
        <v>396</v>
      </c>
      <c r="CN130" s="2147"/>
      <c r="CO130" s="2147"/>
      <c r="CP130" s="2147"/>
      <c r="CQ130" s="1992">
        <v>396</v>
      </c>
      <c r="CR130" s="1994"/>
      <c r="CS130" s="1994"/>
      <c r="CT130" s="1994"/>
      <c r="CU130" s="1994"/>
      <c r="CV130" s="1994"/>
      <c r="CW130" s="1994"/>
      <c r="CX130" s="1994"/>
      <c r="CY130" s="1994"/>
      <c r="CZ130" s="1994"/>
      <c r="DA130" s="1994"/>
      <c r="DB130" s="1994">
        <f>DB131</f>
        <v>374.3</v>
      </c>
      <c r="DC130" s="1994">
        <f>CM130</f>
        <v>396</v>
      </c>
      <c r="DD130" s="2601">
        <f>SUM(DE130:DR130)</f>
        <v>396</v>
      </c>
      <c r="DE130" s="2147"/>
      <c r="DF130" s="2147"/>
      <c r="DG130" s="2147"/>
      <c r="DH130" s="1992">
        <v>396</v>
      </c>
      <c r="DI130" s="1994"/>
      <c r="DJ130" s="1994"/>
      <c r="DK130" s="2599"/>
      <c r="DL130" s="2599"/>
      <c r="DM130" s="2599"/>
      <c r="DN130" s="2599"/>
      <c r="DO130" s="2599"/>
      <c r="DP130" s="2599"/>
      <c r="DQ130" s="2599"/>
      <c r="DR130" s="1994"/>
      <c r="DS130" s="1992">
        <f>SUM(DT130:EG130)</f>
        <v>396</v>
      </c>
      <c r="DT130" s="2265"/>
      <c r="DU130" s="2265"/>
      <c r="DV130" s="2265"/>
      <c r="DW130" s="1992">
        <v>396</v>
      </c>
      <c r="DX130" s="1994"/>
      <c r="DY130" s="1994"/>
      <c r="DZ130" s="1994"/>
      <c r="EA130" s="1994"/>
      <c r="EB130" s="1994"/>
      <c r="EC130" s="1994"/>
      <c r="ED130" s="1994"/>
      <c r="EE130" s="1994"/>
      <c r="EF130" s="1994"/>
      <c r="EG130" s="1994"/>
      <c r="EH130" s="1996">
        <f t="shared" si="147"/>
        <v>100</v>
      </c>
      <c r="EI130" s="1997">
        <f t="shared" si="148"/>
        <v>100</v>
      </c>
      <c r="EJ130" s="1998">
        <f t="shared" si="149"/>
        <v>100</v>
      </c>
      <c r="EK130" s="1994">
        <v>396</v>
      </c>
      <c r="EL130" s="1994"/>
      <c r="EM130" s="2131"/>
      <c r="EN130" s="852"/>
      <c r="EO130" s="436"/>
      <c r="EP130" s="1227">
        <v>396</v>
      </c>
      <c r="EQ130" s="1770">
        <v>396</v>
      </c>
    </row>
    <row r="131" spans="1:148" s="194" customFormat="1" ht="21" customHeight="1">
      <c r="A131" s="2528"/>
      <c r="B131" s="2306" t="s">
        <v>215</v>
      </c>
      <c r="C131" s="2307"/>
      <c r="D131" s="2602"/>
      <c r="E131" s="2602"/>
      <c r="F131" s="2531">
        <v>284.8</v>
      </c>
      <c r="G131" s="2433">
        <v>284.8</v>
      </c>
      <c r="H131" s="2531"/>
      <c r="I131" s="2531"/>
      <c r="J131" s="2531"/>
      <c r="K131" s="2531"/>
      <c r="L131" s="2531"/>
      <c r="M131" s="2531"/>
      <c r="N131" s="2531"/>
      <c r="O131" s="2531"/>
      <c r="P131" s="2531"/>
      <c r="Q131" s="2531"/>
      <c r="R131" s="2531"/>
      <c r="S131" s="2531"/>
      <c r="T131" s="2531"/>
      <c r="U131" s="2531"/>
      <c r="V131" s="2531"/>
      <c r="W131" s="2531">
        <v>284.8</v>
      </c>
      <c r="X131" s="2531">
        <v>284.8</v>
      </c>
      <c r="Y131" s="2531">
        <f t="shared" si="201"/>
        <v>379</v>
      </c>
      <c r="Z131" s="2531"/>
      <c r="AA131" s="2531"/>
      <c r="AB131" s="2531"/>
      <c r="AC131" s="2531">
        <v>379</v>
      </c>
      <c r="AD131" s="2531"/>
      <c r="AE131" s="2531"/>
      <c r="AF131" s="2531"/>
      <c r="AG131" s="2531"/>
      <c r="AH131" s="2531"/>
      <c r="AI131" s="2531"/>
      <c r="AJ131" s="2531"/>
      <c r="AK131" s="2531"/>
      <c r="AL131" s="2531"/>
      <c r="AM131" s="2531"/>
      <c r="AN131" s="2433">
        <f>SUM(AO131:BB131)</f>
        <v>284.8</v>
      </c>
      <c r="AO131" s="2603"/>
      <c r="AP131" s="2603"/>
      <c r="AQ131" s="2603"/>
      <c r="AR131" s="2603">
        <v>284.8</v>
      </c>
      <c r="AS131" s="2603"/>
      <c r="AT131" s="2603"/>
      <c r="AU131" s="2603"/>
      <c r="AV131" s="2603"/>
      <c r="AW131" s="2603"/>
      <c r="AX131" s="2603"/>
      <c r="AY131" s="2603"/>
      <c r="AZ131" s="2603"/>
      <c r="BA131" s="2603"/>
      <c r="BB131" s="2603"/>
      <c r="BC131" s="2603">
        <v>379</v>
      </c>
      <c r="BD131" s="2603">
        <v>379</v>
      </c>
      <c r="BE131" s="2604">
        <f>SUM(BF131:BS131)</f>
        <v>374.3</v>
      </c>
      <c r="BF131" s="2605"/>
      <c r="BG131" s="2605"/>
      <c r="BH131" s="2605"/>
      <c r="BI131" s="2605">
        <v>374.3</v>
      </c>
      <c r="BJ131" s="2605"/>
      <c r="BK131" s="2605"/>
      <c r="BL131" s="2605"/>
      <c r="BM131" s="2605"/>
      <c r="BN131" s="2605"/>
      <c r="BO131" s="2605"/>
      <c r="BP131" s="2605"/>
      <c r="BQ131" s="2605"/>
      <c r="BR131" s="2605"/>
      <c r="BS131" s="2605"/>
      <c r="BT131" s="2433">
        <f>SUM(BU131:CH131)</f>
        <v>400.7</v>
      </c>
      <c r="BU131" s="2603"/>
      <c r="BV131" s="2603"/>
      <c r="BW131" s="2603"/>
      <c r="BX131" s="2603">
        <v>400.7</v>
      </c>
      <c r="BY131" s="2606"/>
      <c r="BZ131" s="2606"/>
      <c r="CA131" s="2606"/>
      <c r="CB131" s="2606"/>
      <c r="CC131" s="2606"/>
      <c r="CD131" s="2606"/>
      <c r="CE131" s="2606"/>
      <c r="CF131" s="2606"/>
      <c r="CG131" s="2606"/>
      <c r="CH131" s="2606"/>
      <c r="CI131" s="2413">
        <f t="shared" si="130"/>
        <v>98.75989445910291</v>
      </c>
      <c r="CJ131" s="2413">
        <v>374.3</v>
      </c>
      <c r="CK131" s="2413">
        <v>374.3</v>
      </c>
      <c r="CL131" s="2607">
        <v>374.3</v>
      </c>
      <c r="CM131" s="2608">
        <f>SUM(CN131:DA131)</f>
        <v>374.3</v>
      </c>
      <c r="CN131" s="2413"/>
      <c r="CO131" s="2413"/>
      <c r="CP131" s="2413"/>
      <c r="CQ131" s="2609">
        <v>374.3</v>
      </c>
      <c r="CR131" s="2413"/>
      <c r="CS131" s="2413"/>
      <c r="CT131" s="2413"/>
      <c r="CU131" s="2413"/>
      <c r="CV131" s="2413"/>
      <c r="CW131" s="2413"/>
      <c r="CX131" s="2413"/>
      <c r="CY131" s="2413"/>
      <c r="CZ131" s="2413"/>
      <c r="DA131" s="2413"/>
      <c r="DB131" s="2609">
        <v>374.3</v>
      </c>
      <c r="DC131" s="2609">
        <v>374.3</v>
      </c>
      <c r="DD131" s="2608">
        <f>SUM(DE131:DR131)</f>
        <v>396</v>
      </c>
      <c r="DE131" s="2413"/>
      <c r="DF131" s="2413"/>
      <c r="DG131" s="2413"/>
      <c r="DH131" s="2609">
        <v>396</v>
      </c>
      <c r="DI131" s="2413"/>
      <c r="DJ131" s="2413"/>
      <c r="DK131" s="2546"/>
      <c r="DL131" s="2546"/>
      <c r="DM131" s="2546"/>
      <c r="DN131" s="2546"/>
      <c r="DO131" s="2546"/>
      <c r="DP131" s="2546"/>
      <c r="DQ131" s="2546"/>
      <c r="DR131" s="2413"/>
      <c r="DS131" s="2583">
        <f>SUM(DT131:EG131)</f>
        <v>396</v>
      </c>
      <c r="DT131" s="2195"/>
      <c r="DU131" s="2195"/>
      <c r="DV131" s="2195"/>
      <c r="DW131" s="2571">
        <v>396</v>
      </c>
      <c r="DX131" s="2413"/>
      <c r="DY131" s="2413"/>
      <c r="DZ131" s="2413"/>
      <c r="EA131" s="2413"/>
      <c r="EB131" s="2413"/>
      <c r="EC131" s="2413"/>
      <c r="ED131" s="2413"/>
      <c r="EE131" s="2413"/>
      <c r="EF131" s="2413"/>
      <c r="EG131" s="2413"/>
      <c r="EH131" s="1996">
        <f t="shared" si="147"/>
        <v>105.79748864547153</v>
      </c>
      <c r="EI131" s="1997">
        <f t="shared" si="148"/>
        <v>105.79748864547153</v>
      </c>
      <c r="EJ131" s="1998">
        <f t="shared" si="149"/>
        <v>100</v>
      </c>
      <c r="EK131" s="2413">
        <v>374.3</v>
      </c>
      <c r="EL131" s="2413"/>
      <c r="EM131" s="2333"/>
      <c r="EN131" s="852"/>
      <c r="EO131" s="436"/>
      <c r="EP131" s="1219"/>
      <c r="EQ131" s="1765"/>
      <c r="ER131" s="1620"/>
    </row>
    <row r="132" spans="1:148" s="195" customFormat="1" ht="21" customHeight="1">
      <c r="A132" s="2559" t="s">
        <v>216</v>
      </c>
      <c r="B132" s="2057" t="s">
        <v>217</v>
      </c>
      <c r="C132" s="2058" t="s">
        <v>136</v>
      </c>
      <c r="D132" s="2600"/>
      <c r="E132" s="2610">
        <f>233.61+E133</f>
        <v>354.45000000000005</v>
      </c>
      <c r="F132" s="2393">
        <v>354.45</v>
      </c>
      <c r="G132" s="2393">
        <v>651.4</v>
      </c>
      <c r="H132" s="2393">
        <v>0</v>
      </c>
      <c r="I132" s="2393">
        <v>0</v>
      </c>
      <c r="J132" s="2393">
        <v>30</v>
      </c>
      <c r="K132" s="2393">
        <v>0</v>
      </c>
      <c r="L132" s="2393">
        <v>0</v>
      </c>
      <c r="M132" s="2393">
        <v>67.900000000000006</v>
      </c>
      <c r="N132" s="2393">
        <v>2</v>
      </c>
      <c r="O132" s="2393">
        <v>2</v>
      </c>
      <c r="P132" s="2393">
        <v>30</v>
      </c>
      <c r="Q132" s="2393">
        <v>65.13</v>
      </c>
      <c r="R132" s="2393">
        <v>125.94</v>
      </c>
      <c r="S132" s="2393">
        <v>170</v>
      </c>
      <c r="T132" s="2393">
        <v>79.42</v>
      </c>
      <c r="U132" s="2393">
        <v>79.010000000000005</v>
      </c>
      <c r="V132" s="2393">
        <v>394.45</v>
      </c>
      <c r="W132" s="2393">
        <f>E132+W133</f>
        <v>354.45000000000005</v>
      </c>
      <c r="X132" s="2611">
        <f>E132+X133</f>
        <v>432.30000000000007</v>
      </c>
      <c r="Y132" s="2612">
        <f>SUM(Z132:AM132)</f>
        <v>430.67999999999995</v>
      </c>
      <c r="Z132" s="2611"/>
      <c r="AA132" s="2611"/>
      <c r="AB132" s="2611"/>
      <c r="AC132" s="2611"/>
      <c r="AD132" s="2611"/>
      <c r="AE132" s="2611">
        <v>74.900000000000006</v>
      </c>
      <c r="AF132" s="2611"/>
      <c r="AG132" s="2611"/>
      <c r="AH132" s="2611">
        <v>5.69</v>
      </c>
      <c r="AI132" s="2611">
        <v>38.6</v>
      </c>
      <c r="AJ132" s="2611">
        <v>79.58</v>
      </c>
      <c r="AK132" s="2611">
        <v>130.32999999999998</v>
      </c>
      <c r="AL132" s="2611">
        <v>37.339999999999996</v>
      </c>
      <c r="AM132" s="2611">
        <v>64.239999999999995</v>
      </c>
      <c r="AN132" s="2392">
        <f>SUM(AO132:BB132)</f>
        <v>434.45</v>
      </c>
      <c r="AO132" s="2399"/>
      <c r="AP132" s="2399"/>
      <c r="AQ132" s="2399"/>
      <c r="AR132" s="2399">
        <v>6.7</v>
      </c>
      <c r="AS132" s="2399"/>
      <c r="AT132" s="2399">
        <v>75.22</v>
      </c>
      <c r="AU132" s="2399"/>
      <c r="AV132" s="2399"/>
      <c r="AW132" s="2399">
        <v>5.84</v>
      </c>
      <c r="AX132" s="2399">
        <v>39.64</v>
      </c>
      <c r="AY132" s="2399">
        <v>78.820000000000007</v>
      </c>
      <c r="AZ132" s="2399">
        <v>131.66999999999999</v>
      </c>
      <c r="BA132" s="2399">
        <v>36.869999999999997</v>
      </c>
      <c r="BB132" s="2399">
        <v>59.69</v>
      </c>
      <c r="BC132" s="2399">
        <v>432.3</v>
      </c>
      <c r="BD132" s="2399">
        <f>Y132</f>
        <v>430.67999999999995</v>
      </c>
      <c r="BE132" s="2612">
        <f>SUM(BF132:BS132)</f>
        <v>430.67999999999995</v>
      </c>
      <c r="BF132" s="2613"/>
      <c r="BG132" s="2613"/>
      <c r="BH132" s="2613"/>
      <c r="BI132" s="2613"/>
      <c r="BJ132" s="2613"/>
      <c r="BK132" s="2613">
        <v>74.900000000000006</v>
      </c>
      <c r="BL132" s="2613"/>
      <c r="BM132" s="2613"/>
      <c r="BN132" s="2613">
        <v>5.69</v>
      </c>
      <c r="BO132" s="2613">
        <v>38.6</v>
      </c>
      <c r="BP132" s="2613">
        <v>79.58</v>
      </c>
      <c r="BQ132" s="2613">
        <v>130.32999999999998</v>
      </c>
      <c r="BR132" s="2613">
        <v>37.339999999999996</v>
      </c>
      <c r="BS132" s="2613">
        <v>64.239999999999995</v>
      </c>
      <c r="BT132" s="2612">
        <f>SUM(BU132:CH132)</f>
        <v>530.67999999999995</v>
      </c>
      <c r="BU132" s="2614"/>
      <c r="BV132" s="2614"/>
      <c r="BW132" s="2614"/>
      <c r="BX132" s="2612">
        <v>50</v>
      </c>
      <c r="BY132" s="2612"/>
      <c r="BZ132" s="2612">
        <v>74.900000000000006</v>
      </c>
      <c r="CA132" s="2612"/>
      <c r="CB132" s="2612"/>
      <c r="CC132" s="2612">
        <f>CC133+5.69</f>
        <v>55.69</v>
      </c>
      <c r="CD132" s="2612">
        <v>38.6</v>
      </c>
      <c r="CE132" s="2612">
        <v>79.58</v>
      </c>
      <c r="CF132" s="2612">
        <v>130.32999999999998</v>
      </c>
      <c r="CG132" s="2612">
        <v>37.339999999999996</v>
      </c>
      <c r="CH132" s="2612">
        <v>64.239999999999995</v>
      </c>
      <c r="CI132" s="1994">
        <f t="shared" si="130"/>
        <v>100.00000000000001</v>
      </c>
      <c r="CJ132" s="2615">
        <v>430.67999999999995</v>
      </c>
      <c r="CK132" s="2615">
        <v>430.68</v>
      </c>
      <c r="CL132" s="2616">
        <v>430.68</v>
      </c>
      <c r="CM132" s="1992">
        <f>CL132+CM133</f>
        <v>1430.68</v>
      </c>
      <c r="CN132" s="1994"/>
      <c r="CO132" s="1994"/>
      <c r="CP132" s="1994"/>
      <c r="CQ132" s="1994">
        <v>150</v>
      </c>
      <c r="CR132" s="1994">
        <v>200</v>
      </c>
      <c r="CS132" s="1994">
        <v>74.900000000000006</v>
      </c>
      <c r="CT132" s="1994"/>
      <c r="CU132" s="1994">
        <v>150</v>
      </c>
      <c r="CV132" s="1994">
        <f>5.69+CV133</f>
        <v>505.69</v>
      </c>
      <c r="CW132" s="1994">
        <v>38.6</v>
      </c>
      <c r="CX132" s="1994">
        <v>79.58</v>
      </c>
      <c r="CY132" s="1994">
        <v>130.33000000000001</v>
      </c>
      <c r="CZ132" s="1994">
        <v>37.340000000000003</v>
      </c>
      <c r="DA132" s="1994">
        <v>64.239999999999995</v>
      </c>
      <c r="DB132" s="2615">
        <f>CJ132+DB133</f>
        <v>430.67999999999995</v>
      </c>
      <c r="DC132" s="2615">
        <f>430.68+DC133</f>
        <v>455.68</v>
      </c>
      <c r="DD132" s="2617">
        <f>CL132+DD133</f>
        <v>540.68000000000006</v>
      </c>
      <c r="DE132" s="1994"/>
      <c r="DF132" s="1994"/>
      <c r="DG132" s="1994"/>
      <c r="DH132" s="1994"/>
      <c r="DI132" s="1994"/>
      <c r="DJ132" s="1994"/>
      <c r="DK132" s="2599"/>
      <c r="DL132" s="2599"/>
      <c r="DM132" s="2599"/>
      <c r="DN132" s="2599"/>
      <c r="DO132" s="2599"/>
      <c r="DP132" s="2599"/>
      <c r="DQ132" s="2599"/>
      <c r="DR132" s="1994"/>
      <c r="DS132" s="2618">
        <f>DS133+DD132</f>
        <v>790.68000000000006</v>
      </c>
      <c r="DT132" s="1994"/>
      <c r="DU132" s="1994"/>
      <c r="DV132" s="1994"/>
      <c r="DW132" s="1994"/>
      <c r="DX132" s="1994"/>
      <c r="DY132" s="1994"/>
      <c r="DZ132" s="1994"/>
      <c r="EA132" s="1994"/>
      <c r="EB132" s="1994"/>
      <c r="EC132" s="1994"/>
      <c r="ED132" s="1994"/>
      <c r="EE132" s="1994"/>
      <c r="EF132" s="1994"/>
      <c r="EG132" s="1994"/>
      <c r="EH132" s="1996">
        <f t="shared" si="147"/>
        <v>125.54100492244824</v>
      </c>
      <c r="EI132" s="1997">
        <f t="shared" si="148"/>
        <v>37.791819274750473</v>
      </c>
      <c r="EJ132" s="1998">
        <f t="shared" si="149"/>
        <v>146.23807057779092</v>
      </c>
      <c r="EK132" s="2619">
        <f>CL132+EK133</f>
        <v>430.68</v>
      </c>
      <c r="EL132" s="2619"/>
      <c r="EM132" s="2131"/>
      <c r="EN132" s="852"/>
      <c r="EO132" s="436"/>
      <c r="EP132" s="1212">
        <v>1119</v>
      </c>
      <c r="EQ132" s="1783">
        <v>829</v>
      </c>
    </row>
    <row r="133" spans="1:148" s="194" customFormat="1" ht="21" customHeight="1">
      <c r="A133" s="2528"/>
      <c r="B133" s="2306" t="s">
        <v>218</v>
      </c>
      <c r="C133" s="2307" t="s">
        <v>136</v>
      </c>
      <c r="D133" s="2602"/>
      <c r="E133" s="2544">
        <v>120.84</v>
      </c>
      <c r="F133" s="2533">
        <v>120.84</v>
      </c>
      <c r="G133" s="2533">
        <f>SUM(H133:U133)</f>
        <v>250</v>
      </c>
      <c r="H133" s="2533">
        <f t="shared" ref="H133:U133" si="202">H110</f>
        <v>0</v>
      </c>
      <c r="I133" s="2533">
        <f t="shared" si="202"/>
        <v>0</v>
      </c>
      <c r="J133" s="2533">
        <f t="shared" si="202"/>
        <v>0</v>
      </c>
      <c r="K133" s="2533">
        <f t="shared" si="202"/>
        <v>0</v>
      </c>
      <c r="L133" s="2533">
        <f t="shared" si="202"/>
        <v>0</v>
      </c>
      <c r="M133" s="2533">
        <f t="shared" si="202"/>
        <v>30</v>
      </c>
      <c r="N133" s="2533">
        <f t="shared" si="202"/>
        <v>0</v>
      </c>
      <c r="O133" s="2533">
        <f t="shared" si="202"/>
        <v>0</v>
      </c>
      <c r="P133" s="2533">
        <f t="shared" si="202"/>
        <v>30</v>
      </c>
      <c r="Q133" s="2533">
        <f t="shared" si="202"/>
        <v>30</v>
      </c>
      <c r="R133" s="2533">
        <f t="shared" si="202"/>
        <v>40</v>
      </c>
      <c r="S133" s="2533">
        <f t="shared" si="202"/>
        <v>40</v>
      </c>
      <c r="T133" s="2533">
        <f t="shared" si="202"/>
        <v>40</v>
      </c>
      <c r="U133" s="2533">
        <f t="shared" si="202"/>
        <v>40</v>
      </c>
      <c r="V133" s="2533">
        <v>120.84</v>
      </c>
      <c r="W133" s="2533">
        <f>W110</f>
        <v>0</v>
      </c>
      <c r="X133" s="2535">
        <v>77.849999999999994</v>
      </c>
      <c r="Y133" s="2533">
        <f t="shared" si="201"/>
        <v>77.849999999999994</v>
      </c>
      <c r="Z133" s="2533">
        <f t="shared" ref="Z133:AM133" si="203">Z110</f>
        <v>0</v>
      </c>
      <c r="AA133" s="2533">
        <f t="shared" si="203"/>
        <v>0</v>
      </c>
      <c r="AB133" s="2533">
        <f t="shared" si="203"/>
        <v>0</v>
      </c>
      <c r="AC133" s="2533">
        <f t="shared" si="203"/>
        <v>0</v>
      </c>
      <c r="AD133" s="2533">
        <f t="shared" si="203"/>
        <v>0</v>
      </c>
      <c r="AE133" s="2533">
        <f t="shared" si="203"/>
        <v>37</v>
      </c>
      <c r="AF133" s="2533">
        <f t="shared" si="203"/>
        <v>0</v>
      </c>
      <c r="AG133" s="2533">
        <f t="shared" si="203"/>
        <v>0</v>
      </c>
      <c r="AH133" s="2533">
        <f t="shared" si="203"/>
        <v>5.69</v>
      </c>
      <c r="AI133" s="2533">
        <f t="shared" si="203"/>
        <v>4.51</v>
      </c>
      <c r="AJ133" s="2533">
        <f t="shared" si="203"/>
        <v>1.28</v>
      </c>
      <c r="AK133" s="2533">
        <f t="shared" si="203"/>
        <v>3.67</v>
      </c>
      <c r="AL133" s="2533">
        <f t="shared" si="203"/>
        <v>0.47</v>
      </c>
      <c r="AM133" s="2533">
        <f t="shared" si="203"/>
        <v>25.23</v>
      </c>
      <c r="AN133" s="2533">
        <f>SUM(AO133:BB133)</f>
        <v>0</v>
      </c>
      <c r="AO133" s="2535"/>
      <c r="AP133" s="2535"/>
      <c r="AQ133" s="2535"/>
      <c r="AR133" s="2535"/>
      <c r="AS133" s="2535"/>
      <c r="AT133" s="2535"/>
      <c r="AU133" s="2535"/>
      <c r="AV133" s="2535"/>
      <c r="AW133" s="2535"/>
      <c r="AX133" s="2535"/>
      <c r="AY133" s="2535"/>
      <c r="AZ133" s="2535"/>
      <c r="BA133" s="2535"/>
      <c r="BB133" s="2535"/>
      <c r="BC133" s="2535">
        <v>0</v>
      </c>
      <c r="BD133" s="2535">
        <v>0</v>
      </c>
      <c r="BE133" s="2620">
        <f>SUM(BF133:BS133)</f>
        <v>0</v>
      </c>
      <c r="BF133" s="2621"/>
      <c r="BG133" s="2621"/>
      <c r="BH133" s="2621"/>
      <c r="BI133" s="2621"/>
      <c r="BJ133" s="2621"/>
      <c r="BK133" s="2621"/>
      <c r="BL133" s="2621"/>
      <c r="BM133" s="2621"/>
      <c r="BN133" s="2621"/>
      <c r="BO133" s="2621"/>
      <c r="BP133" s="2621"/>
      <c r="BQ133" s="2621"/>
      <c r="BR133" s="2621"/>
      <c r="BS133" s="2621"/>
      <c r="BT133" s="2620">
        <f>SUM(BU133:CH133)</f>
        <v>100</v>
      </c>
      <c r="BU133" s="2535"/>
      <c r="BV133" s="2535"/>
      <c r="BW133" s="2535"/>
      <c r="BX133" s="2535">
        <v>50</v>
      </c>
      <c r="BY133" s="2535"/>
      <c r="BZ133" s="2535"/>
      <c r="CA133" s="2535"/>
      <c r="CB133" s="2535"/>
      <c r="CC133" s="2535">
        <v>50</v>
      </c>
      <c r="CD133" s="2535"/>
      <c r="CE133" s="2535"/>
      <c r="CF133" s="2535"/>
      <c r="CG133" s="2535"/>
      <c r="CH133" s="2535"/>
      <c r="CI133" s="2413">
        <f t="shared" si="130"/>
        <v>0</v>
      </c>
      <c r="CJ133" s="2413">
        <v>0</v>
      </c>
      <c r="CK133" s="2413"/>
      <c r="CL133" s="2519"/>
      <c r="CM133" s="2583">
        <f>SUM(CN133:DA133)</f>
        <v>1000</v>
      </c>
      <c r="CN133" s="2413"/>
      <c r="CO133" s="2413"/>
      <c r="CP133" s="2413"/>
      <c r="CQ133" s="2413">
        <v>150</v>
      </c>
      <c r="CR133" s="2413">
        <v>200</v>
      </c>
      <c r="CS133" s="2413"/>
      <c r="CT133" s="2413"/>
      <c r="CU133" s="2413">
        <v>150</v>
      </c>
      <c r="CV133" s="2413">
        <v>500</v>
      </c>
      <c r="CW133" s="2413"/>
      <c r="CX133" s="2413"/>
      <c r="CY133" s="2413"/>
      <c r="CZ133" s="2413"/>
      <c r="DA133" s="2413"/>
      <c r="DB133" s="2413">
        <v>0</v>
      </c>
      <c r="DC133" s="2546">
        <v>25</v>
      </c>
      <c r="DD133" s="2608">
        <f>SUM(DE133:DR133)</f>
        <v>110</v>
      </c>
      <c r="DE133" s="2413"/>
      <c r="DF133" s="2413"/>
      <c r="DG133" s="2413"/>
      <c r="DH133" s="2413"/>
      <c r="DI133" s="2413"/>
      <c r="DJ133" s="2413"/>
      <c r="DK133" s="2546"/>
      <c r="DL133" s="2546"/>
      <c r="DM133" s="2622">
        <v>50</v>
      </c>
      <c r="DN133" s="2622">
        <v>60</v>
      </c>
      <c r="DO133" s="2546"/>
      <c r="DP133" s="2546"/>
      <c r="DQ133" s="2546"/>
      <c r="DR133" s="2413"/>
      <c r="DS133" s="2583">
        <v>250</v>
      </c>
      <c r="DT133" s="2413"/>
      <c r="DU133" s="2413"/>
      <c r="DV133" s="2413"/>
      <c r="DW133" s="2413"/>
      <c r="DX133" s="2413"/>
      <c r="DY133" s="2413"/>
      <c r="DZ133" s="2413"/>
      <c r="EA133" s="2413"/>
      <c r="EB133" s="2413"/>
      <c r="EC133" s="2413"/>
      <c r="ED133" s="2413"/>
      <c r="EE133" s="2413"/>
      <c r="EF133" s="2413"/>
      <c r="EG133" s="2413"/>
      <c r="EH133" s="1996"/>
      <c r="EI133" s="1997"/>
      <c r="EJ133" s="1998"/>
      <c r="EK133" s="2546">
        <v>0</v>
      </c>
      <c r="EL133" s="2546"/>
      <c r="EM133" s="2623" t="s">
        <v>1046</v>
      </c>
      <c r="EN133" s="852"/>
      <c r="EO133" s="436"/>
      <c r="EP133" s="1212">
        <v>650</v>
      </c>
      <c r="EQ133" s="1783">
        <v>250</v>
      </c>
    </row>
    <row r="134" spans="1:148" s="195" customFormat="1" ht="21" customHeight="1">
      <c r="A134" s="2559" t="s">
        <v>219</v>
      </c>
      <c r="B134" s="2057" t="s">
        <v>220</v>
      </c>
      <c r="C134" s="2058" t="s">
        <v>136</v>
      </c>
      <c r="D134" s="2600"/>
      <c r="E134" s="2610">
        <f>E135+278.97+20</f>
        <v>461.67</v>
      </c>
      <c r="F134" s="2393">
        <v>461.67</v>
      </c>
      <c r="G134" s="2393">
        <v>751.3</v>
      </c>
      <c r="H134" s="2393">
        <v>5.27</v>
      </c>
      <c r="I134" s="2393">
        <v>65.680000000000007</v>
      </c>
      <c r="J134" s="2393">
        <v>152.54</v>
      </c>
      <c r="K134" s="2393">
        <v>78.72</v>
      </c>
      <c r="L134" s="2393">
        <v>144.02000000000001</v>
      </c>
      <c r="M134" s="2393">
        <v>52.41</v>
      </c>
      <c r="N134" s="2393">
        <v>0</v>
      </c>
      <c r="O134" s="2393">
        <v>0</v>
      </c>
      <c r="P134" s="2393">
        <v>191.99</v>
      </c>
      <c r="Q134" s="2393">
        <v>0</v>
      </c>
      <c r="R134" s="2393">
        <v>4.68</v>
      </c>
      <c r="S134" s="2393">
        <v>0</v>
      </c>
      <c r="T134" s="2393">
        <v>56.01</v>
      </c>
      <c r="U134" s="2393">
        <v>0</v>
      </c>
      <c r="V134" s="2393">
        <v>463.62</v>
      </c>
      <c r="W134" s="2393">
        <f>E134+W135</f>
        <v>611.67000000000007</v>
      </c>
      <c r="X134" s="2611">
        <f>E134+X135</f>
        <v>697.36</v>
      </c>
      <c r="Y134" s="2612">
        <f t="shared" si="201"/>
        <v>697.36</v>
      </c>
      <c r="Z134" s="2611">
        <f>5.27+Z135</f>
        <v>13.79</v>
      </c>
      <c r="AA134" s="2611">
        <f>45.54+AA135</f>
        <v>50.78</v>
      </c>
      <c r="AB134" s="2611">
        <f>100.55+AB135+10</f>
        <v>136.12</v>
      </c>
      <c r="AC134" s="2611">
        <f>45.73+AC135</f>
        <v>73.16</v>
      </c>
      <c r="AD134" s="2611">
        <f>91.34+AD135+10</f>
        <v>141.44</v>
      </c>
      <c r="AE134" s="2611">
        <f>32.41+AE135</f>
        <v>55.75</v>
      </c>
      <c r="AF134" s="2611"/>
      <c r="AG134" s="2611"/>
      <c r="AH134" s="2611">
        <f>111.92+AH135</f>
        <v>202.42000000000002</v>
      </c>
      <c r="AI134" s="2611"/>
      <c r="AJ134" s="2611">
        <f>4.42+AJ135</f>
        <v>4.42</v>
      </c>
      <c r="AK134" s="2611"/>
      <c r="AL134" s="2611">
        <f>4.49+AL135</f>
        <v>19.48</v>
      </c>
      <c r="AM134" s="2611">
        <v>0</v>
      </c>
      <c r="AN134" s="2393">
        <f>SUM(AO134:BB134)</f>
        <v>897.36</v>
      </c>
      <c r="AO134" s="2611">
        <f>Z134+AO135</f>
        <v>23.79</v>
      </c>
      <c r="AP134" s="2611">
        <f t="shared" ref="AP134:BB134" si="204">AA134+AP135</f>
        <v>60.78</v>
      </c>
      <c r="AQ134" s="2611">
        <f t="shared" si="204"/>
        <v>146.12</v>
      </c>
      <c r="AR134" s="2611">
        <f t="shared" si="204"/>
        <v>83.16</v>
      </c>
      <c r="AS134" s="2611">
        <f t="shared" si="204"/>
        <v>161.44</v>
      </c>
      <c r="AT134" s="2611">
        <f t="shared" si="204"/>
        <v>75.75</v>
      </c>
      <c r="AU134" s="2611">
        <f t="shared" si="204"/>
        <v>0</v>
      </c>
      <c r="AV134" s="2611">
        <f t="shared" si="204"/>
        <v>0</v>
      </c>
      <c r="AW134" s="2399">
        <f t="shared" si="204"/>
        <v>302.42</v>
      </c>
      <c r="AX134" s="2611">
        <f t="shared" si="204"/>
        <v>0</v>
      </c>
      <c r="AY134" s="2611">
        <f t="shared" si="204"/>
        <v>4.42</v>
      </c>
      <c r="AZ134" s="2611">
        <f t="shared" si="204"/>
        <v>0</v>
      </c>
      <c r="BA134" s="2611">
        <f t="shared" si="204"/>
        <v>39.480000000000004</v>
      </c>
      <c r="BB134" s="2611">
        <f t="shared" si="204"/>
        <v>0</v>
      </c>
      <c r="BC134" s="2611">
        <f>697.71+BC135</f>
        <v>939.6400000000001</v>
      </c>
      <c r="BD134" s="2611">
        <f>Y134+BD135</f>
        <v>924.43000000000006</v>
      </c>
      <c r="BE134" s="2399">
        <f t="shared" ref="BE134:BS134" si="205">Y134+BE135</f>
        <v>921.33</v>
      </c>
      <c r="BF134" s="2613">
        <f t="shared" si="205"/>
        <v>19.649999999999999</v>
      </c>
      <c r="BG134" s="2613">
        <f t="shared" si="205"/>
        <v>61.13</v>
      </c>
      <c r="BH134" s="2613">
        <f t="shared" si="205"/>
        <v>148.04</v>
      </c>
      <c r="BI134" s="2613">
        <f t="shared" si="205"/>
        <v>89.24</v>
      </c>
      <c r="BJ134" s="2613">
        <f t="shared" si="205"/>
        <v>161.07999999999998</v>
      </c>
      <c r="BK134" s="2613">
        <f t="shared" si="205"/>
        <v>80.59</v>
      </c>
      <c r="BL134" s="2613">
        <f t="shared" si="205"/>
        <v>0</v>
      </c>
      <c r="BM134" s="2613">
        <f t="shared" si="205"/>
        <v>0</v>
      </c>
      <c r="BN134" s="2613">
        <f t="shared" si="205"/>
        <v>316.74</v>
      </c>
      <c r="BO134" s="2613">
        <f t="shared" si="205"/>
        <v>0</v>
      </c>
      <c r="BP134" s="2613">
        <f t="shared" si="205"/>
        <v>4.42</v>
      </c>
      <c r="BQ134" s="2613">
        <f t="shared" si="205"/>
        <v>0</v>
      </c>
      <c r="BR134" s="2613">
        <f t="shared" si="205"/>
        <v>40.44</v>
      </c>
      <c r="BS134" s="2613">
        <f t="shared" si="205"/>
        <v>0</v>
      </c>
      <c r="BT134" s="2024">
        <f t="shared" ref="BT134:BT140" si="206">SUM(BU134:CH134)</f>
        <v>1273.6500000000001</v>
      </c>
      <c r="BU134" s="2624">
        <f>19.83+BU135</f>
        <v>34.83</v>
      </c>
      <c r="BV134" s="2624">
        <f>61.13+BV135</f>
        <v>86.13</v>
      </c>
      <c r="BW134" s="2624">
        <f>148.04+BW135</f>
        <v>183.04</v>
      </c>
      <c r="BX134" s="2624">
        <f>89.24+BX135</f>
        <v>119.24</v>
      </c>
      <c r="BY134" s="2624">
        <f>162.65+BY135</f>
        <v>187.65</v>
      </c>
      <c r="BZ134" s="2624">
        <f>80.59+BZ135</f>
        <v>120.59</v>
      </c>
      <c r="CA134" s="2624"/>
      <c r="CB134" s="2624"/>
      <c r="CC134" s="2624">
        <f>316.92+CC135</f>
        <v>466.92</v>
      </c>
      <c r="CD134" s="2624"/>
      <c r="CE134" s="2624">
        <v>4.42</v>
      </c>
      <c r="CF134" s="2624"/>
      <c r="CG134" s="2624">
        <f>40.83+CG135</f>
        <v>70.83</v>
      </c>
      <c r="CH134" s="2624"/>
      <c r="CI134" s="1994">
        <f t="shared" si="130"/>
        <v>132.11684065618905</v>
      </c>
      <c r="CJ134" s="2375">
        <f>BE134+CJ135</f>
        <v>921.33</v>
      </c>
      <c r="CK134" s="1994">
        <f>CJ134+379.6</f>
        <v>1300.93</v>
      </c>
      <c r="CL134" s="2075">
        <v>1282.8699999999999</v>
      </c>
      <c r="CM134" s="2601">
        <f>CL134+CM135</f>
        <v>1582.87</v>
      </c>
      <c r="CN134" s="1994">
        <f>38.07+CN135</f>
        <v>48.07</v>
      </c>
      <c r="CO134" s="1994">
        <f>72.19+CO135</f>
        <v>82.19</v>
      </c>
      <c r="CP134" s="1994">
        <f>178.55+CP135</f>
        <v>198.55</v>
      </c>
      <c r="CQ134" s="1994">
        <f>127.12+CQ135</f>
        <v>127.12</v>
      </c>
      <c r="CR134" s="1994">
        <f>185.88+CR135</f>
        <v>205.88</v>
      </c>
      <c r="CS134" s="1994">
        <f>139.9+CS135</f>
        <v>169.9</v>
      </c>
      <c r="CT134" s="1994">
        <f>+CT135</f>
        <v>30</v>
      </c>
      <c r="CU134" s="1994">
        <f>+CU135</f>
        <v>50</v>
      </c>
      <c r="CV134" s="1994">
        <f>477.93+CV135</f>
        <v>577.93000000000006</v>
      </c>
      <c r="CW134" s="1994"/>
      <c r="CX134" s="1994">
        <f>4.42+CX135</f>
        <v>24.42</v>
      </c>
      <c r="CY134" s="1994">
        <v>25.23</v>
      </c>
      <c r="CZ134" s="1994">
        <f>51.64+CZ135</f>
        <v>61.64</v>
      </c>
      <c r="DA134" s="1994">
        <f>DA135</f>
        <v>0</v>
      </c>
      <c r="DB134" s="2625">
        <f>1282.87+DB135</f>
        <v>1282.8699999999999</v>
      </c>
      <c r="DC134" s="2626">
        <f>1282.87+DC135</f>
        <v>1860.57</v>
      </c>
      <c r="DD134" s="2601">
        <f>SUM(DE134:DR134)</f>
        <v>1857.78</v>
      </c>
      <c r="DE134" s="2627">
        <f>36.67+DE135</f>
        <v>52.63</v>
      </c>
      <c r="DF134" s="2627">
        <f>71.07+DF135</f>
        <v>90.66</v>
      </c>
      <c r="DG134" s="2627">
        <f>177.78+DG135</f>
        <v>218.79</v>
      </c>
      <c r="DH134" s="2627">
        <f>126.4+DH135</f>
        <v>193.29000000000002</v>
      </c>
      <c r="DI134" s="2627">
        <f>185.75+DI135</f>
        <v>224.05</v>
      </c>
      <c r="DJ134" s="2627">
        <f>139.57+DJ135</f>
        <v>184.26</v>
      </c>
      <c r="DK134" s="2628">
        <f>DK135</f>
        <v>45.25</v>
      </c>
      <c r="DL134" s="2628">
        <f>DL135</f>
        <v>49.89</v>
      </c>
      <c r="DM134" s="2628">
        <f>467.06+DM135</f>
        <v>577.29999999999995</v>
      </c>
      <c r="DN134" s="2628"/>
      <c r="DO134" s="2628">
        <f>4.42+DO135</f>
        <v>43.550000000000004</v>
      </c>
      <c r="DP134" s="2628">
        <f>22.62+DP135</f>
        <v>58.240000000000009</v>
      </c>
      <c r="DQ134" s="2628">
        <f>51.53+DQ135</f>
        <v>60.58</v>
      </c>
      <c r="DR134" s="2627">
        <f>DR135</f>
        <v>59.29</v>
      </c>
      <c r="DS134" s="2601">
        <f>SUM(DT134:EG134)</f>
        <v>2307.7799999999997</v>
      </c>
      <c r="DT134" s="1994">
        <f>DE134+DT135</f>
        <v>62.63</v>
      </c>
      <c r="DU134" s="1994">
        <f t="shared" ref="DU134:EG134" si="207">DF134+DU135</f>
        <v>110.66</v>
      </c>
      <c r="DV134" s="2615">
        <f t="shared" si="207"/>
        <v>238.79</v>
      </c>
      <c r="DW134" s="1994">
        <f t="shared" si="207"/>
        <v>223.29000000000002</v>
      </c>
      <c r="DX134" s="1994">
        <f t="shared" si="207"/>
        <v>274.05</v>
      </c>
      <c r="DY134" s="1994">
        <f t="shared" si="207"/>
        <v>224.26</v>
      </c>
      <c r="DZ134" s="1994">
        <f t="shared" si="207"/>
        <v>85.25</v>
      </c>
      <c r="EA134" s="1994">
        <f t="shared" si="207"/>
        <v>99.89</v>
      </c>
      <c r="EB134" s="1994">
        <f t="shared" si="207"/>
        <v>677.3</v>
      </c>
      <c r="EC134" s="1994">
        <f t="shared" si="207"/>
        <v>0</v>
      </c>
      <c r="ED134" s="1994">
        <f t="shared" si="207"/>
        <v>73.550000000000011</v>
      </c>
      <c r="EE134" s="1994">
        <f t="shared" si="207"/>
        <v>78.240000000000009</v>
      </c>
      <c r="EF134" s="1994">
        <f t="shared" si="207"/>
        <v>60.58</v>
      </c>
      <c r="EG134" s="1994">
        <f t="shared" si="207"/>
        <v>99.289999999999992</v>
      </c>
      <c r="EH134" s="1996">
        <f t="shared" si="147"/>
        <v>144.814361548715</v>
      </c>
      <c r="EI134" s="1997">
        <f t="shared" si="148"/>
        <v>117.36781921446486</v>
      </c>
      <c r="EJ134" s="1998">
        <f t="shared" si="149"/>
        <v>124.22245906404417</v>
      </c>
      <c r="EK134" s="2599">
        <f>CL134+EK135</f>
        <v>1619.87</v>
      </c>
      <c r="EL134" s="2599"/>
      <c r="EM134" s="2131"/>
      <c r="EN134" s="852"/>
      <c r="EO134" s="436"/>
      <c r="EP134" s="1212"/>
      <c r="EQ134" s="1765"/>
      <c r="ER134" s="473"/>
    </row>
    <row r="135" spans="1:148" s="1283" customFormat="1" ht="21" customHeight="1">
      <c r="A135" s="2629"/>
      <c r="B135" s="2630" t="s">
        <v>218</v>
      </c>
      <c r="C135" s="2631" t="s">
        <v>136</v>
      </c>
      <c r="D135" s="2632"/>
      <c r="E135" s="2633">
        <v>162.69999999999999</v>
      </c>
      <c r="F135" s="2510">
        <v>162.69999999999999</v>
      </c>
      <c r="G135" s="2510">
        <f>SUM(H135:U135)</f>
        <v>280</v>
      </c>
      <c r="H135" s="2510">
        <f t="shared" ref="H135:U135" si="208">H109</f>
        <v>0</v>
      </c>
      <c r="I135" s="2510">
        <f t="shared" si="208"/>
        <v>20</v>
      </c>
      <c r="J135" s="2510">
        <f t="shared" si="208"/>
        <v>30</v>
      </c>
      <c r="K135" s="2510">
        <f t="shared" si="208"/>
        <v>30</v>
      </c>
      <c r="L135" s="2510">
        <f t="shared" si="208"/>
        <v>50</v>
      </c>
      <c r="M135" s="2510">
        <f t="shared" si="208"/>
        <v>20</v>
      </c>
      <c r="N135" s="2510">
        <f t="shared" si="208"/>
        <v>0</v>
      </c>
      <c r="O135" s="2510">
        <f t="shared" si="208"/>
        <v>0</v>
      </c>
      <c r="P135" s="2510">
        <f t="shared" si="208"/>
        <v>80</v>
      </c>
      <c r="Q135" s="2510">
        <f t="shared" si="208"/>
        <v>0</v>
      </c>
      <c r="R135" s="2510">
        <f t="shared" si="208"/>
        <v>0</v>
      </c>
      <c r="S135" s="2510">
        <f t="shared" si="208"/>
        <v>0</v>
      </c>
      <c r="T135" s="2510">
        <f t="shared" si="208"/>
        <v>50</v>
      </c>
      <c r="U135" s="2510">
        <f t="shared" si="208"/>
        <v>0</v>
      </c>
      <c r="V135" s="2510">
        <v>162.69999999999999</v>
      </c>
      <c r="W135" s="2510">
        <f>W109</f>
        <v>150</v>
      </c>
      <c r="X135" s="2510">
        <f>X109</f>
        <v>235.69</v>
      </c>
      <c r="Y135" s="2510">
        <f t="shared" si="201"/>
        <v>235.69</v>
      </c>
      <c r="Z135" s="2510">
        <f t="shared" ref="Z135:BS135" si="209">Z109</f>
        <v>8.52</v>
      </c>
      <c r="AA135" s="2510">
        <f t="shared" si="209"/>
        <v>5.24</v>
      </c>
      <c r="AB135" s="2510">
        <f t="shared" si="209"/>
        <v>25.57</v>
      </c>
      <c r="AC135" s="2510">
        <f t="shared" si="209"/>
        <v>27.43</v>
      </c>
      <c r="AD135" s="2510">
        <f t="shared" si="209"/>
        <v>40.1</v>
      </c>
      <c r="AE135" s="2510">
        <f t="shared" si="209"/>
        <v>23.34</v>
      </c>
      <c r="AF135" s="2510">
        <f t="shared" si="209"/>
        <v>0</v>
      </c>
      <c r="AG135" s="2510">
        <f t="shared" si="209"/>
        <v>0</v>
      </c>
      <c r="AH135" s="2510">
        <f t="shared" si="209"/>
        <v>90.5</v>
      </c>
      <c r="AI135" s="2510">
        <f t="shared" si="209"/>
        <v>0</v>
      </c>
      <c r="AJ135" s="2510">
        <f t="shared" si="209"/>
        <v>0</v>
      </c>
      <c r="AK135" s="2510">
        <f t="shared" si="209"/>
        <v>0</v>
      </c>
      <c r="AL135" s="2510">
        <f t="shared" si="209"/>
        <v>14.99</v>
      </c>
      <c r="AM135" s="2510">
        <f t="shared" si="209"/>
        <v>0</v>
      </c>
      <c r="AN135" s="2634">
        <f t="shared" si="209"/>
        <v>200</v>
      </c>
      <c r="AO135" s="2510">
        <f t="shared" si="209"/>
        <v>10</v>
      </c>
      <c r="AP135" s="2510">
        <f t="shared" si="209"/>
        <v>10</v>
      </c>
      <c r="AQ135" s="2510">
        <f t="shared" si="209"/>
        <v>10</v>
      </c>
      <c r="AR135" s="2510">
        <f t="shared" si="209"/>
        <v>10</v>
      </c>
      <c r="AS135" s="2510">
        <f t="shared" si="209"/>
        <v>20</v>
      </c>
      <c r="AT135" s="2510">
        <f t="shared" si="209"/>
        <v>20</v>
      </c>
      <c r="AU135" s="2510">
        <f t="shared" si="209"/>
        <v>0</v>
      </c>
      <c r="AV135" s="2510">
        <f t="shared" si="209"/>
        <v>0</v>
      </c>
      <c r="AW135" s="2634">
        <f t="shared" si="209"/>
        <v>100</v>
      </c>
      <c r="AX135" s="2510">
        <f t="shared" si="209"/>
        <v>0</v>
      </c>
      <c r="AY135" s="2510">
        <f t="shared" si="209"/>
        <v>0</v>
      </c>
      <c r="AZ135" s="2510">
        <f t="shared" si="209"/>
        <v>0</v>
      </c>
      <c r="BA135" s="2510">
        <f t="shared" si="209"/>
        <v>20</v>
      </c>
      <c r="BB135" s="2510">
        <f t="shared" si="209"/>
        <v>0</v>
      </c>
      <c r="BC135" s="2634">
        <f t="shared" si="209"/>
        <v>241.93</v>
      </c>
      <c r="BD135" s="2634">
        <f t="shared" si="209"/>
        <v>227.07</v>
      </c>
      <c r="BE135" s="2634">
        <f t="shared" si="209"/>
        <v>223.97</v>
      </c>
      <c r="BF135" s="2513">
        <f t="shared" si="209"/>
        <v>5.86</v>
      </c>
      <c r="BG135" s="2513">
        <f t="shared" si="209"/>
        <v>10.35</v>
      </c>
      <c r="BH135" s="2513">
        <f t="shared" si="209"/>
        <v>11.92</v>
      </c>
      <c r="BI135" s="2513">
        <f t="shared" si="209"/>
        <v>16.079999999999998</v>
      </c>
      <c r="BJ135" s="2513">
        <f t="shared" si="209"/>
        <v>19.64</v>
      </c>
      <c r="BK135" s="2513">
        <f t="shared" si="209"/>
        <v>24.84</v>
      </c>
      <c r="BL135" s="2513">
        <f t="shared" si="209"/>
        <v>0</v>
      </c>
      <c r="BM135" s="2513">
        <f t="shared" si="209"/>
        <v>0</v>
      </c>
      <c r="BN135" s="2513">
        <f t="shared" si="209"/>
        <v>114.32</v>
      </c>
      <c r="BO135" s="2513">
        <f t="shared" si="209"/>
        <v>0</v>
      </c>
      <c r="BP135" s="2513">
        <f t="shared" si="209"/>
        <v>0</v>
      </c>
      <c r="BQ135" s="2513">
        <f t="shared" si="209"/>
        <v>0</v>
      </c>
      <c r="BR135" s="2513">
        <f t="shared" si="209"/>
        <v>20.96</v>
      </c>
      <c r="BS135" s="2513">
        <f t="shared" si="209"/>
        <v>0</v>
      </c>
      <c r="BT135" s="2635">
        <f t="shared" si="206"/>
        <v>350</v>
      </c>
      <c r="BU135" s="2635">
        <f t="shared" ref="BU135:CH135" si="210">BU109</f>
        <v>15</v>
      </c>
      <c r="BV135" s="2635">
        <f t="shared" si="210"/>
        <v>25</v>
      </c>
      <c r="BW135" s="2635">
        <f t="shared" si="210"/>
        <v>35</v>
      </c>
      <c r="BX135" s="2635">
        <f t="shared" si="210"/>
        <v>30</v>
      </c>
      <c r="BY135" s="2635">
        <f t="shared" si="210"/>
        <v>25</v>
      </c>
      <c r="BZ135" s="2635">
        <f t="shared" si="210"/>
        <v>40</v>
      </c>
      <c r="CA135" s="2635">
        <f t="shared" si="210"/>
        <v>0</v>
      </c>
      <c r="CB135" s="2635">
        <f t="shared" si="210"/>
        <v>0</v>
      </c>
      <c r="CC135" s="2635">
        <f t="shared" si="210"/>
        <v>150</v>
      </c>
      <c r="CD135" s="2635">
        <f t="shared" si="210"/>
        <v>0</v>
      </c>
      <c r="CE135" s="2635">
        <f t="shared" si="210"/>
        <v>0</v>
      </c>
      <c r="CF135" s="2635">
        <f t="shared" si="210"/>
        <v>0</v>
      </c>
      <c r="CG135" s="2635">
        <f t="shared" si="210"/>
        <v>30</v>
      </c>
      <c r="CH135" s="2635">
        <f t="shared" si="210"/>
        <v>0</v>
      </c>
      <c r="CI135" s="2636">
        <f t="shared" si="130"/>
        <v>95.02736645593788</v>
      </c>
      <c r="CJ135" s="2636">
        <f>CJ109</f>
        <v>0</v>
      </c>
      <c r="CK135" s="2636">
        <v>379.6</v>
      </c>
      <c r="CL135" s="2636">
        <f>CL109</f>
        <v>361.53999999999996</v>
      </c>
      <c r="CM135" s="2636">
        <f>SUM(CN135:DA135)</f>
        <v>300</v>
      </c>
      <c r="CN135" s="2519">
        <v>10</v>
      </c>
      <c r="CO135" s="2519">
        <v>10</v>
      </c>
      <c r="CP135" s="2519">
        <v>20</v>
      </c>
      <c r="CQ135" s="2519"/>
      <c r="CR135" s="2519">
        <v>20</v>
      </c>
      <c r="CS135" s="2519">
        <v>30</v>
      </c>
      <c r="CT135" s="2519">
        <v>30</v>
      </c>
      <c r="CU135" s="2519">
        <v>50</v>
      </c>
      <c r="CV135" s="2519">
        <v>100</v>
      </c>
      <c r="CW135" s="2519"/>
      <c r="CX135" s="2519">
        <v>20</v>
      </c>
      <c r="CY135" s="2519"/>
      <c r="CZ135" s="2519">
        <v>10</v>
      </c>
      <c r="DA135" s="2519"/>
      <c r="DB135" s="2520">
        <f>DB109</f>
        <v>0</v>
      </c>
      <c r="DC135" s="2637">
        <f>DC109</f>
        <v>577.70000000000005</v>
      </c>
      <c r="DD135" s="2636">
        <f>SUM(DE135:DR135)</f>
        <v>574.91</v>
      </c>
      <c r="DE135" s="2516">
        <f t="shared" ref="DE135:DR135" si="211">DE109</f>
        <v>15.96</v>
      </c>
      <c r="DF135" s="2516">
        <f t="shared" si="211"/>
        <v>19.59</v>
      </c>
      <c r="DG135" s="2516">
        <f t="shared" si="211"/>
        <v>41.01</v>
      </c>
      <c r="DH135" s="2516">
        <f t="shared" si="211"/>
        <v>66.89</v>
      </c>
      <c r="DI135" s="2516">
        <f t="shared" si="211"/>
        <v>38.299999999999997</v>
      </c>
      <c r="DJ135" s="2516">
        <f t="shared" si="211"/>
        <v>44.69</v>
      </c>
      <c r="DK135" s="2638">
        <f t="shared" si="211"/>
        <v>45.25</v>
      </c>
      <c r="DL135" s="2638">
        <f t="shared" si="211"/>
        <v>49.89</v>
      </c>
      <c r="DM135" s="2638">
        <f t="shared" si="211"/>
        <v>110.24</v>
      </c>
      <c r="DN135" s="2638">
        <f t="shared" si="211"/>
        <v>0</v>
      </c>
      <c r="DO135" s="2638">
        <f t="shared" si="211"/>
        <v>39.130000000000003</v>
      </c>
      <c r="DP135" s="2638">
        <f t="shared" si="211"/>
        <v>35.620000000000005</v>
      </c>
      <c r="DQ135" s="2638">
        <f t="shared" si="211"/>
        <v>9.0500000000000007</v>
      </c>
      <c r="DR135" s="2516">
        <f t="shared" si="211"/>
        <v>59.29</v>
      </c>
      <c r="DS135" s="2636">
        <f>SUM(DT135:EG135)</f>
        <v>450</v>
      </c>
      <c r="DT135" s="2519">
        <f t="shared" ref="DT135:EG135" si="212">DT109</f>
        <v>10</v>
      </c>
      <c r="DU135" s="2519">
        <f t="shared" si="212"/>
        <v>20</v>
      </c>
      <c r="DV135" s="2519">
        <f t="shared" si="212"/>
        <v>20</v>
      </c>
      <c r="DW135" s="2519">
        <f t="shared" si="212"/>
        <v>30</v>
      </c>
      <c r="DX135" s="2519">
        <f t="shared" si="212"/>
        <v>50</v>
      </c>
      <c r="DY135" s="2519">
        <f t="shared" si="212"/>
        <v>40</v>
      </c>
      <c r="DZ135" s="2519">
        <f t="shared" si="212"/>
        <v>40</v>
      </c>
      <c r="EA135" s="2519">
        <f t="shared" si="212"/>
        <v>50</v>
      </c>
      <c r="EB135" s="2519">
        <f t="shared" si="212"/>
        <v>100</v>
      </c>
      <c r="EC135" s="2519">
        <f t="shared" si="212"/>
        <v>0</v>
      </c>
      <c r="ED135" s="2519">
        <f t="shared" si="212"/>
        <v>30</v>
      </c>
      <c r="EE135" s="2519">
        <f t="shared" si="212"/>
        <v>20</v>
      </c>
      <c r="EF135" s="2519">
        <f t="shared" si="212"/>
        <v>0</v>
      </c>
      <c r="EG135" s="2519">
        <f t="shared" si="212"/>
        <v>40</v>
      </c>
      <c r="EH135" s="1996">
        <f t="shared" si="147"/>
        <v>159.01698290645572</v>
      </c>
      <c r="EI135" s="1997">
        <f t="shared" si="148"/>
        <v>191.63666666666666</v>
      </c>
      <c r="EJ135" s="1998">
        <f t="shared" si="149"/>
        <v>78.273121010245092</v>
      </c>
      <c r="EK135" s="2636">
        <f>EK109</f>
        <v>337</v>
      </c>
      <c r="EL135" s="2636"/>
      <c r="EM135" s="2639"/>
      <c r="EN135" s="1280"/>
      <c r="EO135" s="1281"/>
      <c r="EP135" s="1282">
        <v>300</v>
      </c>
      <c r="EQ135" s="1775"/>
    </row>
    <row r="136" spans="1:148" s="195" customFormat="1" ht="21" customHeight="1">
      <c r="A136" s="2559">
        <v>2.7</v>
      </c>
      <c r="B136" s="2057" t="s">
        <v>221</v>
      </c>
      <c r="C136" s="2058" t="s">
        <v>136</v>
      </c>
      <c r="D136" s="2600"/>
      <c r="E136" s="2610">
        <f>E137</f>
        <v>18.98</v>
      </c>
      <c r="F136" s="2393">
        <f>F137</f>
        <v>18.98</v>
      </c>
      <c r="G136" s="2393">
        <v>53.3</v>
      </c>
      <c r="H136" s="2393">
        <v>0</v>
      </c>
      <c r="I136" s="2393">
        <v>0</v>
      </c>
      <c r="J136" s="2393">
        <v>0</v>
      </c>
      <c r="K136" s="2393">
        <v>0</v>
      </c>
      <c r="L136" s="2393">
        <v>0</v>
      </c>
      <c r="M136" s="2393">
        <v>0</v>
      </c>
      <c r="N136" s="2393">
        <v>0</v>
      </c>
      <c r="O136" s="2393">
        <v>0</v>
      </c>
      <c r="P136" s="2393">
        <v>0</v>
      </c>
      <c r="Q136" s="2393">
        <v>0</v>
      </c>
      <c r="R136" s="2393">
        <v>9.74</v>
      </c>
      <c r="S136" s="2393">
        <v>43.53</v>
      </c>
      <c r="T136" s="2393">
        <v>0</v>
      </c>
      <c r="U136" s="2393">
        <v>0</v>
      </c>
      <c r="V136" s="2393">
        <v>18.98</v>
      </c>
      <c r="W136" s="2393">
        <v>18.98</v>
      </c>
      <c r="X136" s="2393">
        <v>18.98</v>
      </c>
      <c r="Y136" s="2393">
        <f t="shared" si="201"/>
        <v>18.98</v>
      </c>
      <c r="Z136" s="2393"/>
      <c r="AA136" s="2393"/>
      <c r="AB136" s="2393"/>
      <c r="AC136" s="2393"/>
      <c r="AD136" s="2393"/>
      <c r="AE136" s="2393"/>
      <c r="AF136" s="2393"/>
      <c r="AG136" s="2393"/>
      <c r="AH136" s="2393"/>
      <c r="AI136" s="2393"/>
      <c r="AJ136" s="2393">
        <v>6.02</v>
      </c>
      <c r="AK136" s="2393">
        <v>12.96</v>
      </c>
      <c r="AL136" s="2393"/>
      <c r="AM136" s="2393"/>
      <c r="AN136" s="2393">
        <f>SUM(AO136:BB136)</f>
        <v>18.98</v>
      </c>
      <c r="AO136" s="2393"/>
      <c r="AP136" s="2393"/>
      <c r="AQ136" s="2393"/>
      <c r="AR136" s="2393"/>
      <c r="AS136" s="2393"/>
      <c r="AT136" s="2393"/>
      <c r="AU136" s="2393"/>
      <c r="AV136" s="2393"/>
      <c r="AW136" s="2393"/>
      <c r="AX136" s="2393"/>
      <c r="AY136" s="2393">
        <v>6.02</v>
      </c>
      <c r="AZ136" s="2393">
        <v>12.96</v>
      </c>
      <c r="BA136" s="2393"/>
      <c r="BB136" s="2393"/>
      <c r="BC136" s="2393">
        <f>AN136</f>
        <v>18.98</v>
      </c>
      <c r="BD136" s="2393">
        <f>BC136</f>
        <v>18.98</v>
      </c>
      <c r="BE136" s="2399">
        <f>Y136+BE137</f>
        <v>18.98</v>
      </c>
      <c r="BF136" s="2640"/>
      <c r="BG136" s="2640"/>
      <c r="BH136" s="2640"/>
      <c r="BI136" s="2640"/>
      <c r="BJ136" s="2640"/>
      <c r="BK136" s="2640"/>
      <c r="BL136" s="2640"/>
      <c r="BM136" s="2640"/>
      <c r="BN136" s="2640"/>
      <c r="BO136" s="2640"/>
      <c r="BP136" s="2640">
        <v>6.02</v>
      </c>
      <c r="BQ136" s="2640">
        <v>12.96</v>
      </c>
      <c r="BR136" s="2640"/>
      <c r="BS136" s="2640"/>
      <c r="BT136" s="2393">
        <f t="shared" si="206"/>
        <v>18.98</v>
      </c>
      <c r="BU136" s="2393"/>
      <c r="BV136" s="2393"/>
      <c r="BW136" s="2393"/>
      <c r="BX136" s="2393"/>
      <c r="BY136" s="2393"/>
      <c r="BZ136" s="2393"/>
      <c r="CA136" s="2393"/>
      <c r="CB136" s="2393"/>
      <c r="CC136" s="2393"/>
      <c r="CD136" s="2393"/>
      <c r="CE136" s="2393">
        <v>6.02</v>
      </c>
      <c r="CF136" s="2393">
        <v>12.96</v>
      </c>
      <c r="CG136" s="2393"/>
      <c r="CH136" s="2393"/>
      <c r="CI136" s="1994">
        <f t="shared" si="130"/>
        <v>100</v>
      </c>
      <c r="CJ136" s="2615">
        <v>18.98</v>
      </c>
      <c r="CK136" s="2615">
        <v>18.98</v>
      </c>
      <c r="CL136" s="2615">
        <f>CK136</f>
        <v>18.98</v>
      </c>
      <c r="CM136" s="2615">
        <f>CL136+CM137</f>
        <v>18.98</v>
      </c>
      <c r="CN136" s="2615"/>
      <c r="CO136" s="2615"/>
      <c r="CP136" s="2615"/>
      <c r="CQ136" s="2615"/>
      <c r="CR136" s="2615"/>
      <c r="CS136" s="2615"/>
      <c r="CT136" s="2615"/>
      <c r="CU136" s="2615"/>
      <c r="CV136" s="2615"/>
      <c r="CW136" s="2615"/>
      <c r="CX136" s="2615"/>
      <c r="CY136" s="2615"/>
      <c r="CZ136" s="2615"/>
      <c r="DA136" s="2615"/>
      <c r="DB136" s="2615">
        <f>CJ136</f>
        <v>18.98</v>
      </c>
      <c r="DC136" s="2615">
        <f>CK136</f>
        <v>18.98</v>
      </c>
      <c r="DD136" s="2615">
        <f>CM136</f>
        <v>18.98</v>
      </c>
      <c r="DE136" s="2615"/>
      <c r="DF136" s="2615"/>
      <c r="DG136" s="2615"/>
      <c r="DH136" s="2615"/>
      <c r="DI136" s="2615"/>
      <c r="DJ136" s="2615"/>
      <c r="DK136" s="2619"/>
      <c r="DL136" s="2619"/>
      <c r="DM136" s="2619"/>
      <c r="DN136" s="2619"/>
      <c r="DO136" s="2619"/>
      <c r="DP136" s="2619"/>
      <c r="DQ136" s="2619"/>
      <c r="DR136" s="2615"/>
      <c r="DS136" s="2615">
        <f>DB136</f>
        <v>18.98</v>
      </c>
      <c r="DT136" s="2615"/>
      <c r="DU136" s="2615"/>
      <c r="DV136" s="2615"/>
      <c r="DW136" s="2615"/>
      <c r="DX136" s="2615"/>
      <c r="DY136" s="2615"/>
      <c r="DZ136" s="2615"/>
      <c r="EA136" s="2615"/>
      <c r="EB136" s="2615"/>
      <c r="EC136" s="2615"/>
      <c r="ED136" s="2615"/>
      <c r="EE136" s="2615"/>
      <c r="EF136" s="2615"/>
      <c r="EG136" s="2615"/>
      <c r="EH136" s="1996">
        <f t="shared" si="147"/>
        <v>100</v>
      </c>
      <c r="EI136" s="1997">
        <f t="shared" si="148"/>
        <v>100</v>
      </c>
      <c r="EJ136" s="1998">
        <f t="shared" si="149"/>
        <v>100</v>
      </c>
      <c r="EK136" s="2615">
        <f>CL136</f>
        <v>18.98</v>
      </c>
      <c r="EL136" s="2615"/>
      <c r="EM136" s="2131"/>
      <c r="EN136" s="570"/>
      <c r="EO136" s="428"/>
      <c r="EP136" s="1212"/>
      <c r="EQ136" s="1770"/>
    </row>
    <row r="137" spans="1:148" s="194" customFormat="1" ht="21" customHeight="1">
      <c r="A137" s="2528"/>
      <c r="B137" s="2306" t="s">
        <v>218</v>
      </c>
      <c r="C137" s="2307" t="s">
        <v>136</v>
      </c>
      <c r="D137" s="2602"/>
      <c r="E137" s="2544">
        <v>18.98</v>
      </c>
      <c r="F137" s="2533">
        <v>18.98</v>
      </c>
      <c r="G137" s="2533">
        <f>SUM(H137:U137)</f>
        <v>0</v>
      </c>
      <c r="H137" s="2533">
        <f t="shared" ref="H137:U137" si="213">H111</f>
        <v>0</v>
      </c>
      <c r="I137" s="2533">
        <f t="shared" si="213"/>
        <v>0</v>
      </c>
      <c r="J137" s="2533">
        <f t="shared" si="213"/>
        <v>0</v>
      </c>
      <c r="K137" s="2533">
        <f t="shared" si="213"/>
        <v>0</v>
      </c>
      <c r="L137" s="2533">
        <f t="shared" si="213"/>
        <v>0</v>
      </c>
      <c r="M137" s="2533">
        <f t="shared" si="213"/>
        <v>0</v>
      </c>
      <c r="N137" s="2533">
        <f t="shared" si="213"/>
        <v>0</v>
      </c>
      <c r="O137" s="2533">
        <f t="shared" si="213"/>
        <v>0</v>
      </c>
      <c r="P137" s="2533">
        <f t="shared" si="213"/>
        <v>0</v>
      </c>
      <c r="Q137" s="2533">
        <f t="shared" si="213"/>
        <v>0</v>
      </c>
      <c r="R137" s="2533">
        <f t="shared" si="213"/>
        <v>0</v>
      </c>
      <c r="S137" s="2533">
        <f t="shared" si="213"/>
        <v>0</v>
      </c>
      <c r="T137" s="2533">
        <f t="shared" si="213"/>
        <v>0</v>
      </c>
      <c r="U137" s="2533">
        <f t="shared" si="213"/>
        <v>0</v>
      </c>
      <c r="V137" s="2533">
        <v>18.98</v>
      </c>
      <c r="W137" s="2533">
        <v>0</v>
      </c>
      <c r="X137" s="2533">
        <v>0</v>
      </c>
      <c r="Y137" s="2393">
        <f t="shared" si="201"/>
        <v>0</v>
      </c>
      <c r="Z137" s="2533"/>
      <c r="AA137" s="2533"/>
      <c r="AB137" s="2533"/>
      <c r="AC137" s="2533"/>
      <c r="AD137" s="2533"/>
      <c r="AE137" s="2533"/>
      <c r="AF137" s="2533"/>
      <c r="AG137" s="2533"/>
      <c r="AH137" s="2533"/>
      <c r="AI137" s="2533"/>
      <c r="AJ137" s="2533"/>
      <c r="AK137" s="2533"/>
      <c r="AL137" s="2533"/>
      <c r="AM137" s="2533"/>
      <c r="AN137" s="2533">
        <v>0</v>
      </c>
      <c r="AO137" s="2535"/>
      <c r="AP137" s="2535"/>
      <c r="AQ137" s="2535"/>
      <c r="AR137" s="2535"/>
      <c r="AS137" s="2535"/>
      <c r="AT137" s="2535"/>
      <c r="AU137" s="2535"/>
      <c r="AV137" s="2535"/>
      <c r="AW137" s="2535"/>
      <c r="AX137" s="2535"/>
      <c r="AY137" s="2535"/>
      <c r="AZ137" s="2535"/>
      <c r="BA137" s="2535"/>
      <c r="BB137" s="2535"/>
      <c r="BC137" s="2535">
        <v>0</v>
      </c>
      <c r="BD137" s="2535">
        <v>0</v>
      </c>
      <c r="BE137" s="2535">
        <v>0</v>
      </c>
      <c r="BF137" s="2621"/>
      <c r="BG137" s="2621"/>
      <c r="BH137" s="2621"/>
      <c r="BI137" s="2621"/>
      <c r="BJ137" s="2621"/>
      <c r="BK137" s="2621"/>
      <c r="BL137" s="2621"/>
      <c r="BM137" s="2621"/>
      <c r="BN137" s="2621"/>
      <c r="BO137" s="2621"/>
      <c r="BP137" s="2621"/>
      <c r="BQ137" s="2621"/>
      <c r="BR137" s="2621"/>
      <c r="BS137" s="2621"/>
      <c r="BT137" s="2393">
        <f t="shared" si="206"/>
        <v>0</v>
      </c>
      <c r="BU137" s="2535"/>
      <c r="BV137" s="2535"/>
      <c r="BW137" s="2535"/>
      <c r="BX137" s="2535"/>
      <c r="BY137" s="2535"/>
      <c r="BZ137" s="2535"/>
      <c r="CA137" s="2535"/>
      <c r="CB137" s="2535"/>
      <c r="CC137" s="2535"/>
      <c r="CD137" s="2535"/>
      <c r="CE137" s="2535"/>
      <c r="CF137" s="2535"/>
      <c r="CG137" s="2535"/>
      <c r="CH137" s="2535"/>
      <c r="CI137" s="2413"/>
      <c r="CJ137" s="2413">
        <v>0</v>
      </c>
      <c r="CK137" s="2413"/>
      <c r="CL137" s="2413"/>
      <c r="CM137" s="2413">
        <v>0</v>
      </c>
      <c r="CN137" s="2413"/>
      <c r="CO137" s="2413"/>
      <c r="CP137" s="2413"/>
      <c r="CQ137" s="2413"/>
      <c r="CR137" s="2413"/>
      <c r="CS137" s="2413"/>
      <c r="CT137" s="2413"/>
      <c r="CU137" s="2413"/>
      <c r="CV137" s="2413"/>
      <c r="CW137" s="2413"/>
      <c r="CX137" s="2413"/>
      <c r="CY137" s="2413"/>
      <c r="CZ137" s="2413"/>
      <c r="DA137" s="2413"/>
      <c r="DB137" s="2413">
        <v>0</v>
      </c>
      <c r="DC137" s="2413"/>
      <c r="DD137" s="2413">
        <v>0</v>
      </c>
      <c r="DE137" s="2413"/>
      <c r="DF137" s="2413"/>
      <c r="DG137" s="2413"/>
      <c r="DH137" s="2413"/>
      <c r="DI137" s="2413"/>
      <c r="DJ137" s="2413"/>
      <c r="DK137" s="2546"/>
      <c r="DL137" s="2546"/>
      <c r="DM137" s="2546"/>
      <c r="DN137" s="2546"/>
      <c r="DO137" s="2546"/>
      <c r="DP137" s="2546"/>
      <c r="DQ137" s="2546"/>
      <c r="DR137" s="2413"/>
      <c r="DS137" s="2413">
        <v>0</v>
      </c>
      <c r="DT137" s="2413"/>
      <c r="DU137" s="2413"/>
      <c r="DV137" s="2413"/>
      <c r="DW137" s="2413"/>
      <c r="DX137" s="2413"/>
      <c r="DY137" s="2413"/>
      <c r="DZ137" s="2413"/>
      <c r="EA137" s="2413"/>
      <c r="EB137" s="2413"/>
      <c r="EC137" s="2413"/>
      <c r="ED137" s="2413"/>
      <c r="EE137" s="2413"/>
      <c r="EF137" s="2413"/>
      <c r="EG137" s="2413"/>
      <c r="EH137" s="1996"/>
      <c r="EI137" s="1997"/>
      <c r="EJ137" s="1998"/>
      <c r="EK137" s="2007">
        <v>0</v>
      </c>
      <c r="EL137" s="2007"/>
      <c r="EM137" s="2333"/>
      <c r="EN137" s="570"/>
      <c r="EO137" s="436"/>
      <c r="EP137" s="1212"/>
      <c r="EQ137" s="1770"/>
    </row>
    <row r="138" spans="1:148" s="193" customFormat="1" ht="25.15" customHeight="1">
      <c r="A138" s="2472">
        <v>3</v>
      </c>
      <c r="B138" s="1976" t="s">
        <v>222</v>
      </c>
      <c r="C138" s="1468" t="s">
        <v>136</v>
      </c>
      <c r="D138" s="2641"/>
      <c r="E138" s="2641"/>
      <c r="F138" s="1980">
        <v>167102.68</v>
      </c>
      <c r="G138" s="1980">
        <f>SUM(H138:U138)</f>
        <v>168652.79999999999</v>
      </c>
      <c r="H138" s="1980">
        <v>727.2</v>
      </c>
      <c r="I138" s="1980">
        <v>4687.3999999999996</v>
      </c>
      <c r="J138" s="1980">
        <v>5175.3999999999996</v>
      </c>
      <c r="K138" s="1980">
        <v>7066.7</v>
      </c>
      <c r="L138" s="1980">
        <v>11232</v>
      </c>
      <c r="M138" s="1980">
        <v>12395.4</v>
      </c>
      <c r="N138" s="1980">
        <v>13542.3</v>
      </c>
      <c r="O138" s="1980">
        <v>21980</v>
      </c>
      <c r="P138" s="1980">
        <v>6965</v>
      </c>
      <c r="Q138" s="1980">
        <v>7758</v>
      </c>
      <c r="R138" s="1980">
        <v>10462</v>
      </c>
      <c r="S138" s="1980">
        <v>9032</v>
      </c>
      <c r="T138" s="1980">
        <v>29152</v>
      </c>
      <c r="U138" s="1980">
        <v>28477.4</v>
      </c>
      <c r="V138" s="1980">
        <v>0</v>
      </c>
      <c r="W138" s="1980">
        <v>0</v>
      </c>
      <c r="X138" s="1980">
        <v>0</v>
      </c>
      <c r="Y138" s="1980">
        <f t="shared" si="201"/>
        <v>173624.88999999998</v>
      </c>
      <c r="Z138" s="1981">
        <v>711.39</v>
      </c>
      <c r="AA138" s="1981">
        <v>5193.84</v>
      </c>
      <c r="AB138" s="1981">
        <v>5536.11</v>
      </c>
      <c r="AC138" s="1981">
        <v>4653.1000000000004</v>
      </c>
      <c r="AD138" s="1981">
        <v>11521.55</v>
      </c>
      <c r="AE138" s="1981">
        <v>16205.83</v>
      </c>
      <c r="AF138" s="1981">
        <v>14466.05</v>
      </c>
      <c r="AG138" s="1981">
        <v>22258.2</v>
      </c>
      <c r="AH138" s="1981">
        <v>7247.3</v>
      </c>
      <c r="AI138" s="1981">
        <v>7974.04</v>
      </c>
      <c r="AJ138" s="1981">
        <v>10581.52</v>
      </c>
      <c r="AK138" s="1981">
        <v>9219.7800000000007</v>
      </c>
      <c r="AL138" s="1981">
        <v>29559.55</v>
      </c>
      <c r="AM138" s="1981">
        <v>28496.63</v>
      </c>
      <c r="AN138" s="2642">
        <f>SUM(AO138:BB138)</f>
        <v>173531.8</v>
      </c>
      <c r="AO138" s="1981">
        <v>696.39</v>
      </c>
      <c r="AP138" s="1981">
        <v>5293.07</v>
      </c>
      <c r="AQ138" s="1981">
        <v>5586.11</v>
      </c>
      <c r="AR138" s="1981">
        <v>4753.1000000000004</v>
      </c>
      <c r="AS138" s="1981">
        <v>11439.13</v>
      </c>
      <c r="AT138" s="1981">
        <v>16192.66</v>
      </c>
      <c r="AU138" s="1981">
        <v>14216.05</v>
      </c>
      <c r="AV138" s="1981">
        <v>22258.2</v>
      </c>
      <c r="AW138" s="1981">
        <v>7215.57</v>
      </c>
      <c r="AX138" s="1981">
        <v>7974.04</v>
      </c>
      <c r="AY138" s="1981">
        <v>10581.52</v>
      </c>
      <c r="AZ138" s="1981">
        <v>9219.7800000000007</v>
      </c>
      <c r="BA138" s="1981">
        <v>29609.55</v>
      </c>
      <c r="BB138" s="1981">
        <v>28496.63</v>
      </c>
      <c r="BC138" s="1981">
        <v>173531.8</v>
      </c>
      <c r="BD138" s="1981">
        <v>173531.8</v>
      </c>
      <c r="BE138" s="2475">
        <f>SUM(BF138:BS138)</f>
        <v>172428</v>
      </c>
      <c r="BF138" s="2474">
        <v>696</v>
      </c>
      <c r="BG138" s="2474">
        <v>5232</v>
      </c>
      <c r="BH138" s="2474">
        <v>5475</v>
      </c>
      <c r="BI138" s="2474">
        <v>4585</v>
      </c>
      <c r="BJ138" s="2474">
        <v>11409</v>
      </c>
      <c r="BK138" s="2474">
        <v>16181</v>
      </c>
      <c r="BL138" s="2474">
        <v>14146</v>
      </c>
      <c r="BM138" s="2474">
        <v>22031</v>
      </c>
      <c r="BN138" s="2474">
        <v>7136</v>
      </c>
      <c r="BO138" s="2474">
        <v>8036</v>
      </c>
      <c r="BP138" s="2474">
        <v>10532</v>
      </c>
      <c r="BQ138" s="2474">
        <v>9085</v>
      </c>
      <c r="BR138" s="2474">
        <v>29410</v>
      </c>
      <c r="BS138" s="2474">
        <v>28474</v>
      </c>
      <c r="BT138" s="2475">
        <f t="shared" si="206"/>
        <v>174080.79</v>
      </c>
      <c r="BU138" s="2474">
        <v>706.63</v>
      </c>
      <c r="BV138" s="2474">
        <v>5330.23</v>
      </c>
      <c r="BW138" s="2474">
        <v>5548.68</v>
      </c>
      <c r="BX138" s="2474">
        <v>4600</v>
      </c>
      <c r="BY138" s="2474">
        <v>11433.99</v>
      </c>
      <c r="BZ138" s="2474">
        <v>16312.06</v>
      </c>
      <c r="CA138" s="2474">
        <v>14268.99</v>
      </c>
      <c r="CB138" s="2474">
        <v>22312.59</v>
      </c>
      <c r="CC138" s="2474">
        <v>7284</v>
      </c>
      <c r="CD138" s="2474">
        <v>8101.67</v>
      </c>
      <c r="CE138" s="2474">
        <v>10742.14</v>
      </c>
      <c r="CF138" s="2474">
        <v>9227.33</v>
      </c>
      <c r="CG138" s="2474">
        <v>29587.98</v>
      </c>
      <c r="CH138" s="2474">
        <v>28624.5</v>
      </c>
      <c r="CI138" s="1840">
        <f t="shared" si="130"/>
        <v>99.310646071539637</v>
      </c>
      <c r="CJ138" s="2139">
        <v>174080.79</v>
      </c>
      <c r="CK138" s="2139">
        <v>174080.79</v>
      </c>
      <c r="CL138" s="2643">
        <v>173048.64</v>
      </c>
      <c r="CM138" s="2644">
        <f>SUM(CN138:DA138)</f>
        <v>174151.77</v>
      </c>
      <c r="CN138" s="2139">
        <v>707</v>
      </c>
      <c r="CO138" s="2139">
        <v>5379.46</v>
      </c>
      <c r="CP138" s="2139">
        <v>5548.68</v>
      </c>
      <c r="CQ138" s="2139">
        <v>4600</v>
      </c>
      <c r="CR138" s="2139">
        <v>11380.18</v>
      </c>
      <c r="CS138" s="2139">
        <v>16313.56</v>
      </c>
      <c r="CT138" s="2139">
        <v>14278.99</v>
      </c>
      <c r="CU138" s="2139">
        <v>22312.59</v>
      </c>
      <c r="CV138" s="2139">
        <v>7263</v>
      </c>
      <c r="CW138" s="2139">
        <v>8131.67</v>
      </c>
      <c r="CX138" s="2139">
        <v>10720.04</v>
      </c>
      <c r="CY138" s="2139">
        <v>9247.33</v>
      </c>
      <c r="CZ138" s="2139">
        <v>29604.769999999997</v>
      </c>
      <c r="DA138" s="2139">
        <v>28664.5</v>
      </c>
      <c r="DB138" s="2645">
        <f>+CM138</f>
        <v>174151.77</v>
      </c>
      <c r="DC138" s="2645">
        <v>175623</v>
      </c>
      <c r="DD138" s="2644">
        <v>174800</v>
      </c>
      <c r="DE138" s="2646"/>
      <c r="DF138" s="2646"/>
      <c r="DG138" s="2646"/>
      <c r="DH138" s="2646"/>
      <c r="DI138" s="2646"/>
      <c r="DJ138" s="2646"/>
      <c r="DK138" s="2646"/>
      <c r="DL138" s="2646"/>
      <c r="DM138" s="2646"/>
      <c r="DN138" s="2646"/>
      <c r="DO138" s="2646"/>
      <c r="DP138" s="2646"/>
      <c r="DQ138" s="2646"/>
      <c r="DR138" s="2646"/>
      <c r="DS138" s="2646">
        <v>175700</v>
      </c>
      <c r="DT138" s="2139"/>
      <c r="DU138" s="2139"/>
      <c r="DV138" s="2139"/>
      <c r="DW138" s="2139"/>
      <c r="DX138" s="2139"/>
      <c r="DY138" s="2139"/>
      <c r="DZ138" s="2139"/>
      <c r="EA138" s="2139"/>
      <c r="EB138" s="2139"/>
      <c r="EC138" s="2139"/>
      <c r="ED138" s="2139"/>
      <c r="EE138" s="2139"/>
      <c r="EF138" s="2139"/>
      <c r="EG138" s="2139"/>
      <c r="EH138" s="1996">
        <f t="shared" si="147"/>
        <v>101.01206227335851</v>
      </c>
      <c r="EI138" s="1997">
        <f t="shared" si="148"/>
        <v>100.3722213101825</v>
      </c>
      <c r="EJ138" s="1998"/>
      <c r="EK138" s="2647">
        <v>174152</v>
      </c>
      <c r="EL138" s="2647"/>
      <c r="EM138" s="2176"/>
      <c r="EN138" s="570">
        <f>174431-BT138</f>
        <v>350.20999999999185</v>
      </c>
      <c r="EO138" s="955"/>
      <c r="EP138" s="1210">
        <v>174152</v>
      </c>
      <c r="EQ138" s="1762">
        <v>175623</v>
      </c>
      <c r="ER138" s="538"/>
    </row>
    <row r="139" spans="1:148" s="1369" customFormat="1" ht="25.15" customHeight="1">
      <c r="A139" s="2648">
        <v>4</v>
      </c>
      <c r="B139" s="2649" t="s">
        <v>223</v>
      </c>
      <c r="C139" s="2650" t="s">
        <v>136</v>
      </c>
      <c r="D139" s="2651"/>
      <c r="E139" s="2651"/>
      <c r="F139" s="2652">
        <v>0</v>
      </c>
      <c r="G139" s="2653">
        <v>0</v>
      </c>
      <c r="H139" s="2653"/>
      <c r="I139" s="2653"/>
      <c r="J139" s="2653"/>
      <c r="K139" s="2653"/>
      <c r="L139" s="2653"/>
      <c r="M139" s="2653"/>
      <c r="N139" s="2653"/>
      <c r="O139" s="2653"/>
      <c r="P139" s="2653"/>
      <c r="Q139" s="2653"/>
      <c r="R139" s="2653"/>
      <c r="S139" s="2653"/>
      <c r="T139" s="2653"/>
      <c r="U139" s="2653"/>
      <c r="V139" s="2653"/>
      <c r="W139" s="2653"/>
      <c r="X139" s="2653"/>
      <c r="Y139" s="2653">
        <v>0</v>
      </c>
      <c r="Z139" s="2653"/>
      <c r="AA139" s="2653"/>
      <c r="AB139" s="2653"/>
      <c r="AC139" s="2653"/>
      <c r="AD139" s="2653"/>
      <c r="AE139" s="2653"/>
      <c r="AF139" s="2653"/>
      <c r="AG139" s="2653"/>
      <c r="AH139" s="2653"/>
      <c r="AI139" s="2653"/>
      <c r="AJ139" s="2653"/>
      <c r="AK139" s="2653"/>
      <c r="AL139" s="2653"/>
      <c r="AM139" s="2653"/>
      <c r="AN139" s="2654">
        <f>SUM(AO139:BB139)</f>
        <v>13092.560000000001</v>
      </c>
      <c r="AO139" s="2654">
        <v>64.66</v>
      </c>
      <c r="AP139" s="2654">
        <v>192.39</v>
      </c>
      <c r="AQ139" s="2654">
        <v>223.73</v>
      </c>
      <c r="AR139" s="2654">
        <v>692.73</v>
      </c>
      <c r="AS139" s="2654">
        <v>784.16</v>
      </c>
      <c r="AT139" s="2654">
        <v>1403.93</v>
      </c>
      <c r="AU139" s="2654">
        <v>950.02</v>
      </c>
      <c r="AV139" s="2654">
        <v>605.77</v>
      </c>
      <c r="AW139" s="2654">
        <v>657.3</v>
      </c>
      <c r="AX139" s="2654">
        <v>614.45000000000005</v>
      </c>
      <c r="AY139" s="2654">
        <v>812</v>
      </c>
      <c r="AZ139" s="2654">
        <v>514.74</v>
      </c>
      <c r="BA139" s="2654">
        <v>2217.39</v>
      </c>
      <c r="BB139" s="2654">
        <v>3359.29</v>
      </c>
      <c r="BC139" s="2654">
        <v>6644.63</v>
      </c>
      <c r="BD139" s="2654">
        <v>6644.63</v>
      </c>
      <c r="BE139" s="2655">
        <f>SUM(BF139:BS139)</f>
        <v>5877.1500000000005</v>
      </c>
      <c r="BF139" s="2655"/>
      <c r="BG139" s="2655">
        <v>65.709999999999994</v>
      </c>
      <c r="BH139" s="2655">
        <v>110.72</v>
      </c>
      <c r="BI139" s="2655"/>
      <c r="BJ139" s="2655">
        <v>455.73</v>
      </c>
      <c r="BK139" s="2655">
        <v>416.68</v>
      </c>
      <c r="BL139" s="2655">
        <v>760.63</v>
      </c>
      <c r="BM139" s="2655">
        <v>807.64</v>
      </c>
      <c r="BN139" s="2655">
        <v>284.79000000000002</v>
      </c>
      <c r="BO139" s="2655">
        <v>617.20000000000005</v>
      </c>
      <c r="BP139" s="2655">
        <v>586.91999999999996</v>
      </c>
      <c r="BQ139" s="2655">
        <v>205.41</v>
      </c>
      <c r="BR139" s="2655">
        <v>723.72</v>
      </c>
      <c r="BS139" s="2655">
        <v>842</v>
      </c>
      <c r="BT139" s="2655">
        <f t="shared" si="206"/>
        <v>7146</v>
      </c>
      <c r="BU139" s="2655"/>
      <c r="BV139" s="2655">
        <v>66</v>
      </c>
      <c r="BW139" s="2655">
        <v>111</v>
      </c>
      <c r="BX139" s="2655">
        <v>30</v>
      </c>
      <c r="BY139" s="2655">
        <v>589</v>
      </c>
      <c r="BZ139" s="2655">
        <v>440</v>
      </c>
      <c r="CA139" s="2655">
        <v>943</v>
      </c>
      <c r="CB139" s="2655">
        <v>981</v>
      </c>
      <c r="CC139" s="2655">
        <v>285</v>
      </c>
      <c r="CD139" s="2655">
        <v>824</v>
      </c>
      <c r="CE139" s="2655">
        <v>590</v>
      </c>
      <c r="CF139" s="2655">
        <v>206</v>
      </c>
      <c r="CG139" s="2655">
        <v>949</v>
      </c>
      <c r="CH139" s="2655">
        <v>1132</v>
      </c>
      <c r="CI139" s="2656"/>
      <c r="CJ139" s="2643">
        <v>6037.72</v>
      </c>
      <c r="CK139" s="2643"/>
      <c r="CL139" s="2643"/>
      <c r="CM139" s="2657">
        <f>SUM(CN139:DA139)</f>
        <v>6657.7199999999993</v>
      </c>
      <c r="CN139" s="2643"/>
      <c r="CO139" s="2643">
        <v>82.13</v>
      </c>
      <c r="CP139" s="2643">
        <v>110.72</v>
      </c>
      <c r="CQ139" s="2643"/>
      <c r="CR139" s="2643">
        <v>536.68000000000006</v>
      </c>
      <c r="CS139" s="2643">
        <v>484.37</v>
      </c>
      <c r="CT139" s="2643">
        <v>840.63</v>
      </c>
      <c r="CU139" s="2643">
        <v>895.02</v>
      </c>
      <c r="CV139" s="2643">
        <v>384.79</v>
      </c>
      <c r="CW139" s="2643">
        <v>673.28</v>
      </c>
      <c r="CX139" s="2643">
        <v>616.91999999999996</v>
      </c>
      <c r="CY139" s="2643">
        <v>205.41</v>
      </c>
      <c r="CZ139" s="2643">
        <v>868.74</v>
      </c>
      <c r="DA139" s="2643">
        <v>959.03</v>
      </c>
      <c r="DB139" s="2643"/>
      <c r="DC139" s="2643"/>
      <c r="DD139" s="2657">
        <f>SUM(DE139:DR139)</f>
        <v>0</v>
      </c>
      <c r="DE139" s="2658"/>
      <c r="DF139" s="2658"/>
      <c r="DG139" s="2658"/>
      <c r="DH139" s="2658"/>
      <c r="DI139" s="2658"/>
      <c r="DJ139" s="2658"/>
      <c r="DK139" s="2659"/>
      <c r="DL139" s="2659"/>
      <c r="DM139" s="2659"/>
      <c r="DN139" s="2659"/>
      <c r="DO139" s="2659"/>
      <c r="DP139" s="2659"/>
      <c r="DQ139" s="2659"/>
      <c r="DR139" s="2658"/>
      <c r="DS139" s="2643"/>
      <c r="DT139" s="2643"/>
      <c r="DU139" s="2643"/>
      <c r="DV139" s="2643"/>
      <c r="DW139" s="2643"/>
      <c r="DX139" s="2643"/>
      <c r="DY139" s="2643"/>
      <c r="DZ139" s="2643"/>
      <c r="EA139" s="2643"/>
      <c r="EB139" s="2643"/>
      <c r="EC139" s="2643"/>
      <c r="ED139" s="2643"/>
      <c r="EE139" s="2643"/>
      <c r="EF139" s="2643"/>
      <c r="EG139" s="2643"/>
      <c r="EH139" s="1996"/>
      <c r="EI139" s="1997"/>
      <c r="EJ139" s="1998"/>
      <c r="EK139" s="2660">
        <v>6037.72</v>
      </c>
      <c r="EL139" s="2660"/>
      <c r="EM139" s="2661" t="s">
        <v>1047</v>
      </c>
      <c r="EN139" s="1366"/>
      <c r="EO139" s="1367"/>
      <c r="EP139" s="1368">
        <v>6658</v>
      </c>
      <c r="EQ139" s="1793"/>
    </row>
    <row r="140" spans="1:148" s="193" customFormat="1" ht="25.15" customHeight="1">
      <c r="A140" s="2472">
        <v>5</v>
      </c>
      <c r="B140" s="1976" t="s">
        <v>224</v>
      </c>
      <c r="C140" s="1468" t="s">
        <v>136</v>
      </c>
      <c r="D140" s="2641">
        <v>684</v>
      </c>
      <c r="E140" s="2641">
        <v>1067.3699999999999</v>
      </c>
      <c r="F140" s="1980">
        <v>869.30000000000007</v>
      </c>
      <c r="G140" s="1980">
        <f>SUM(H140:U140)</f>
        <v>1380.9309999999998</v>
      </c>
      <c r="H140" s="1980">
        <v>5.27</v>
      </c>
      <c r="I140" s="1980">
        <v>64.331000000000003</v>
      </c>
      <c r="J140" s="1980">
        <v>133.13999999999999</v>
      </c>
      <c r="K140" s="1980">
        <v>78.72</v>
      </c>
      <c r="L140" s="1980">
        <v>144.02000000000001</v>
      </c>
      <c r="M140" s="1980">
        <v>131.31</v>
      </c>
      <c r="N140" s="1980">
        <v>0</v>
      </c>
      <c r="O140" s="1980">
        <v>0</v>
      </c>
      <c r="P140" s="1980">
        <v>215.49</v>
      </c>
      <c r="Q140" s="1980">
        <v>55.13</v>
      </c>
      <c r="R140" s="1980">
        <v>166.68</v>
      </c>
      <c r="S140" s="1980">
        <v>201.53</v>
      </c>
      <c r="T140" s="1980">
        <v>116.3</v>
      </c>
      <c r="U140" s="1980">
        <v>69.010000000000005</v>
      </c>
      <c r="V140" s="1980">
        <v>869.3</v>
      </c>
      <c r="W140" s="1980">
        <v>869.3</v>
      </c>
      <c r="X140" s="1980">
        <v>946</v>
      </c>
      <c r="Y140" s="2113">
        <f>SUM(Z140:AM140)</f>
        <v>1147.02</v>
      </c>
      <c r="Z140" s="2662">
        <f>+Z132+Z134+Z136</f>
        <v>13.79</v>
      </c>
      <c r="AA140" s="2662">
        <f t="shared" ref="AA140:AM140" si="214">+AA132+AA134+AA136</f>
        <v>50.78</v>
      </c>
      <c r="AB140" s="2662">
        <f t="shared" si="214"/>
        <v>136.12</v>
      </c>
      <c r="AC140" s="2662">
        <f t="shared" si="214"/>
        <v>73.16</v>
      </c>
      <c r="AD140" s="2662">
        <f t="shared" si="214"/>
        <v>141.44</v>
      </c>
      <c r="AE140" s="2662">
        <f t="shared" si="214"/>
        <v>130.65</v>
      </c>
      <c r="AF140" s="2662">
        <f t="shared" si="214"/>
        <v>0</v>
      </c>
      <c r="AG140" s="2662">
        <f t="shared" si="214"/>
        <v>0</v>
      </c>
      <c r="AH140" s="2662">
        <f t="shared" si="214"/>
        <v>208.11</v>
      </c>
      <c r="AI140" s="2662">
        <f t="shared" si="214"/>
        <v>38.6</v>
      </c>
      <c r="AJ140" s="2662">
        <f t="shared" si="214"/>
        <v>90.02</v>
      </c>
      <c r="AK140" s="2662">
        <f t="shared" si="214"/>
        <v>143.29</v>
      </c>
      <c r="AL140" s="2662">
        <f t="shared" si="214"/>
        <v>56.819999999999993</v>
      </c>
      <c r="AM140" s="2662">
        <f t="shared" si="214"/>
        <v>64.239999999999995</v>
      </c>
      <c r="AN140" s="2113">
        <f>SUM(AO140:BB140)</f>
        <v>1472.9500000000003</v>
      </c>
      <c r="AO140" s="1981">
        <v>25.08</v>
      </c>
      <c r="AP140" s="1981">
        <v>69.400000000000006</v>
      </c>
      <c r="AQ140" s="1981">
        <v>149.5</v>
      </c>
      <c r="AR140" s="1981">
        <v>85.57</v>
      </c>
      <c r="AS140" s="1981">
        <v>163.66999999999999</v>
      </c>
      <c r="AT140" s="1981">
        <v>162.22999999999999</v>
      </c>
      <c r="AU140" s="1981">
        <v>0</v>
      </c>
      <c r="AV140" s="1981">
        <v>0</v>
      </c>
      <c r="AW140" s="1981">
        <v>323.3</v>
      </c>
      <c r="AX140" s="1981">
        <v>39.64</v>
      </c>
      <c r="AY140" s="1981">
        <v>141.12</v>
      </c>
      <c r="AZ140" s="1981">
        <v>144.66</v>
      </c>
      <c r="BA140" s="1981">
        <v>102.39</v>
      </c>
      <c r="BB140" s="1981">
        <v>66.39</v>
      </c>
      <c r="BC140" s="1981">
        <v>1472.9500000000003</v>
      </c>
      <c r="BD140" s="1981">
        <v>1485.7</v>
      </c>
      <c r="BE140" s="2475">
        <f>SUM(BF140:BS140)</f>
        <v>1481</v>
      </c>
      <c r="BF140" s="2474">
        <v>20</v>
      </c>
      <c r="BG140" s="2474">
        <v>70</v>
      </c>
      <c r="BH140" s="2474">
        <v>150</v>
      </c>
      <c r="BI140" s="2474">
        <v>89</v>
      </c>
      <c r="BJ140" s="2474">
        <v>161</v>
      </c>
      <c r="BK140" s="2474">
        <v>166</v>
      </c>
      <c r="BL140" s="2474" t="s">
        <v>916</v>
      </c>
      <c r="BM140" s="2474" t="s">
        <v>916</v>
      </c>
      <c r="BN140" s="2474">
        <v>336</v>
      </c>
      <c r="BO140" s="2474">
        <v>39</v>
      </c>
      <c r="BP140" s="2474">
        <v>142</v>
      </c>
      <c r="BQ140" s="2474">
        <v>143</v>
      </c>
      <c r="BR140" s="2474">
        <v>101</v>
      </c>
      <c r="BS140" s="2474">
        <v>64</v>
      </c>
      <c r="BT140" s="2113">
        <f t="shared" si="206"/>
        <v>1481</v>
      </c>
      <c r="BU140" s="2474">
        <v>20</v>
      </c>
      <c r="BV140" s="2474">
        <v>70</v>
      </c>
      <c r="BW140" s="2474">
        <v>150</v>
      </c>
      <c r="BX140" s="2474">
        <v>89</v>
      </c>
      <c r="BY140" s="2474">
        <v>161</v>
      </c>
      <c r="BZ140" s="2474">
        <v>166</v>
      </c>
      <c r="CA140" s="2474" t="s">
        <v>870</v>
      </c>
      <c r="CB140" s="2474" t="s">
        <v>870</v>
      </c>
      <c r="CC140" s="2474">
        <v>336</v>
      </c>
      <c r="CD140" s="2474">
        <v>39</v>
      </c>
      <c r="CE140" s="2474">
        <v>142</v>
      </c>
      <c r="CF140" s="2474">
        <v>143</v>
      </c>
      <c r="CG140" s="2474">
        <v>101</v>
      </c>
      <c r="CH140" s="2474">
        <v>64</v>
      </c>
      <c r="CI140" s="1840">
        <f t="shared" si="130"/>
        <v>129.11719063311887</v>
      </c>
      <c r="CJ140" s="2139">
        <v>1481</v>
      </c>
      <c r="CK140" s="2139">
        <v>1443.07</v>
      </c>
      <c r="CL140" s="2139">
        <v>1443</v>
      </c>
      <c r="CM140" s="2644">
        <f>SUM(CN140:DA140)</f>
        <v>1872.67</v>
      </c>
      <c r="CN140" s="2139">
        <v>38.42</v>
      </c>
      <c r="CO140" s="2139">
        <v>81.06</v>
      </c>
      <c r="CP140" s="2139">
        <v>180.51</v>
      </c>
      <c r="CQ140" s="2139">
        <v>126.88</v>
      </c>
      <c r="CR140" s="2139">
        <v>185.8</v>
      </c>
      <c r="CS140" s="2139">
        <v>225.31</v>
      </c>
      <c r="CT140" s="2139" t="s">
        <v>916</v>
      </c>
      <c r="CU140" s="2139" t="s">
        <v>916</v>
      </c>
      <c r="CV140" s="2139">
        <v>547.19000000000005</v>
      </c>
      <c r="CW140" s="2139">
        <v>39</v>
      </c>
      <c r="CX140" s="2139">
        <v>107.3</v>
      </c>
      <c r="CY140" s="2139">
        <v>168.23</v>
      </c>
      <c r="CZ140" s="2139">
        <v>108.97</v>
      </c>
      <c r="DA140" s="2139">
        <v>64</v>
      </c>
      <c r="DB140" s="2645">
        <f>+CM140</f>
        <v>1872.67</v>
      </c>
      <c r="DC140" s="2645">
        <v>2378</v>
      </c>
      <c r="DD140" s="2644">
        <f>SUM(DE140:DR140)</f>
        <v>2140.4300000000003</v>
      </c>
      <c r="DE140" s="2468">
        <v>52.63</v>
      </c>
      <c r="DF140" s="2469">
        <v>90.66</v>
      </c>
      <c r="DG140" s="2469">
        <v>218.79</v>
      </c>
      <c r="DH140" s="2469">
        <v>187.29</v>
      </c>
      <c r="DI140" s="2469">
        <v>218.05</v>
      </c>
      <c r="DJ140" s="2469">
        <v>184.26</v>
      </c>
      <c r="DK140" s="2469">
        <f>45.25+23.88</f>
        <v>69.13</v>
      </c>
      <c r="DL140" s="2469">
        <v>49.89</v>
      </c>
      <c r="DM140" s="2469">
        <v>567.29999999999995</v>
      </c>
      <c r="DN140" s="2469">
        <v>25.57</v>
      </c>
      <c r="DO140" s="2469">
        <f>109.9+39.13</f>
        <v>149.03</v>
      </c>
      <c r="DP140" s="2469">
        <f>143+18.92</f>
        <v>161.92000000000002</v>
      </c>
      <c r="DQ140" s="2469">
        <v>97.8</v>
      </c>
      <c r="DR140" s="2469">
        <f>64+4.11</f>
        <v>68.11</v>
      </c>
      <c r="DS140" s="2644">
        <f>SUM(DT140:EG140)</f>
        <v>2385.02</v>
      </c>
      <c r="DT140" s="2663">
        <f>+DT134</f>
        <v>62.63</v>
      </c>
      <c r="DU140" s="2663">
        <f t="shared" ref="DU140:EF140" si="215">+DU134</f>
        <v>110.66</v>
      </c>
      <c r="DV140" s="2663">
        <f t="shared" si="215"/>
        <v>238.79</v>
      </c>
      <c r="DW140" s="2663">
        <f t="shared" si="215"/>
        <v>223.29000000000002</v>
      </c>
      <c r="DX140" s="2663">
        <f t="shared" si="215"/>
        <v>274.05</v>
      </c>
      <c r="DY140" s="2663">
        <f t="shared" si="215"/>
        <v>224.26</v>
      </c>
      <c r="DZ140" s="2663">
        <f>+DZ134+24</f>
        <v>109.25</v>
      </c>
      <c r="EA140" s="2663">
        <f t="shared" si="215"/>
        <v>99.89</v>
      </c>
      <c r="EB140" s="2663">
        <f>+EB134+49.13</f>
        <v>726.43</v>
      </c>
      <c r="EC140" s="2663">
        <f t="shared" si="215"/>
        <v>0</v>
      </c>
      <c r="ED140" s="2663">
        <f t="shared" si="215"/>
        <v>73.550000000000011</v>
      </c>
      <c r="EE140" s="2663">
        <f t="shared" si="215"/>
        <v>78.240000000000009</v>
      </c>
      <c r="EF140" s="2663">
        <f t="shared" si="215"/>
        <v>60.58</v>
      </c>
      <c r="EG140" s="2663">
        <f>+EG134+4.11</f>
        <v>103.39999999999999</v>
      </c>
      <c r="EH140" s="1996">
        <f t="shared" si="147"/>
        <v>148.33194733194736</v>
      </c>
      <c r="EI140" s="1997">
        <f t="shared" si="148"/>
        <v>114.29830135581817</v>
      </c>
      <c r="EJ140" s="1998">
        <f t="shared" si="149"/>
        <v>111.42714314413458</v>
      </c>
      <c r="EK140" s="2647">
        <v>1856.1</v>
      </c>
      <c r="EL140" s="2647"/>
      <c r="EM140" s="2176"/>
      <c r="EN140" s="570"/>
      <c r="EO140" s="505"/>
      <c r="EP140" s="1210"/>
      <c r="EQ140" s="1762"/>
    </row>
    <row r="141" spans="1:148" s="71" customFormat="1" ht="21.75" customHeight="1">
      <c r="A141" s="2664" t="s">
        <v>225</v>
      </c>
      <c r="B141" s="2665" t="s">
        <v>226</v>
      </c>
      <c r="C141" s="2666"/>
      <c r="D141" s="2667"/>
      <c r="E141" s="2667"/>
      <c r="F141" s="2668"/>
      <c r="G141" s="2668"/>
      <c r="H141" s="2668"/>
      <c r="I141" s="2668"/>
      <c r="J141" s="2668"/>
      <c r="K141" s="2668"/>
      <c r="L141" s="2668"/>
      <c r="M141" s="2668"/>
      <c r="N141" s="2668"/>
      <c r="O141" s="2668"/>
      <c r="P141" s="2668"/>
      <c r="Q141" s="2668"/>
      <c r="R141" s="2668"/>
      <c r="S141" s="2668"/>
      <c r="T141" s="2668"/>
      <c r="U141" s="2668"/>
      <c r="V141" s="2668"/>
      <c r="W141" s="2668"/>
      <c r="X141" s="2668"/>
      <c r="Y141" s="2668"/>
      <c r="Z141" s="2668"/>
      <c r="AA141" s="2668"/>
      <c r="AB141" s="2668"/>
      <c r="AC141" s="2668"/>
      <c r="AD141" s="2668"/>
      <c r="AE141" s="2668"/>
      <c r="AF141" s="2668"/>
      <c r="AG141" s="2668"/>
      <c r="AH141" s="2668"/>
      <c r="AI141" s="2668"/>
      <c r="AJ141" s="2668"/>
      <c r="AK141" s="2668"/>
      <c r="AL141" s="2668"/>
      <c r="AM141" s="2668"/>
      <c r="AN141" s="2668"/>
      <c r="AO141" s="2669"/>
      <c r="AP141" s="2669"/>
      <c r="AQ141" s="2669"/>
      <c r="AR141" s="2669"/>
      <c r="AS141" s="2669"/>
      <c r="AT141" s="2669"/>
      <c r="AU141" s="2669"/>
      <c r="AV141" s="2669"/>
      <c r="AW141" s="2669"/>
      <c r="AX141" s="2669"/>
      <c r="AY141" s="2669"/>
      <c r="AZ141" s="2669"/>
      <c r="BA141" s="2669"/>
      <c r="BB141" s="2669"/>
      <c r="BC141" s="2669"/>
      <c r="BD141" s="2669"/>
      <c r="BE141" s="2670"/>
      <c r="BF141" s="2671"/>
      <c r="BG141" s="2671"/>
      <c r="BH141" s="2671"/>
      <c r="BI141" s="2671"/>
      <c r="BJ141" s="2671"/>
      <c r="BK141" s="2671"/>
      <c r="BL141" s="2671"/>
      <c r="BM141" s="2671"/>
      <c r="BN141" s="2671"/>
      <c r="BO141" s="2671"/>
      <c r="BP141" s="2671"/>
      <c r="BQ141" s="2671"/>
      <c r="BR141" s="2671"/>
      <c r="BS141" s="2671"/>
      <c r="BT141" s="2668"/>
      <c r="BU141" s="2669"/>
      <c r="BV141" s="2669"/>
      <c r="BW141" s="2669"/>
      <c r="BX141" s="2669"/>
      <c r="BY141" s="2669"/>
      <c r="BZ141" s="2669"/>
      <c r="CA141" s="2669"/>
      <c r="CB141" s="2669"/>
      <c r="CC141" s="2669"/>
      <c r="CD141" s="2669"/>
      <c r="CE141" s="2669"/>
      <c r="CF141" s="2669"/>
      <c r="CG141" s="2669"/>
      <c r="CH141" s="2669"/>
      <c r="CI141" s="2007"/>
      <c r="CJ141" s="2007"/>
      <c r="CK141" s="2007"/>
      <c r="CL141" s="2007"/>
      <c r="CM141" s="2007"/>
      <c r="CN141" s="2007"/>
      <c r="CO141" s="2007"/>
      <c r="CP141" s="2007"/>
      <c r="CQ141" s="2007"/>
      <c r="CR141" s="2007"/>
      <c r="CS141" s="2007"/>
      <c r="CT141" s="2007"/>
      <c r="CU141" s="2007"/>
      <c r="CV141" s="2007"/>
      <c r="CW141" s="2007"/>
      <c r="CX141" s="2007"/>
      <c r="CY141" s="2007"/>
      <c r="CZ141" s="2007"/>
      <c r="DA141" s="2007"/>
      <c r="DB141" s="2007"/>
      <c r="DC141" s="2007"/>
      <c r="DD141" s="2007"/>
      <c r="DE141" s="2007"/>
      <c r="DF141" s="2007"/>
      <c r="DG141" s="2007"/>
      <c r="DH141" s="2007"/>
      <c r="DI141" s="2007"/>
      <c r="DJ141" s="2007"/>
      <c r="DK141" s="2274"/>
      <c r="DL141" s="2274"/>
      <c r="DM141" s="2274"/>
      <c r="DN141" s="2274"/>
      <c r="DO141" s="2274"/>
      <c r="DP141" s="2274"/>
      <c r="DQ141" s="2274"/>
      <c r="DR141" s="2007"/>
      <c r="DS141" s="2007"/>
      <c r="DT141" s="2007"/>
      <c r="DU141" s="2007"/>
      <c r="DV141" s="2007"/>
      <c r="DW141" s="2007"/>
      <c r="DX141" s="2007"/>
      <c r="DY141" s="2007"/>
      <c r="DZ141" s="2007"/>
      <c r="EA141" s="2007"/>
      <c r="EB141" s="2007"/>
      <c r="EC141" s="2007"/>
      <c r="ED141" s="2007"/>
      <c r="EE141" s="2007"/>
      <c r="EF141" s="2007"/>
      <c r="EG141" s="2007"/>
      <c r="EH141" s="1996"/>
      <c r="EI141" s="1997"/>
      <c r="EJ141" s="1998"/>
      <c r="EK141" s="2007"/>
      <c r="EL141" s="2007"/>
      <c r="EM141" s="2672"/>
      <c r="EN141" s="568"/>
      <c r="EO141" s="436"/>
      <c r="EP141" s="1212"/>
      <c r="EQ141" s="1781"/>
    </row>
    <row r="142" spans="1:148" s="71" customFormat="1" ht="30.75" customHeight="1">
      <c r="A142" s="2455">
        <v>1</v>
      </c>
      <c r="B142" s="2673" t="s">
        <v>974</v>
      </c>
      <c r="C142" s="2666" t="s">
        <v>32</v>
      </c>
      <c r="D142" s="2674">
        <v>94.270129737721007</v>
      </c>
      <c r="E142" s="2674">
        <v>94.270129737721007</v>
      </c>
      <c r="F142" s="2458">
        <v>96.692307692307693</v>
      </c>
      <c r="G142" s="2458">
        <f>AVERAGE(I142:U142)</f>
        <v>97.807692307692307</v>
      </c>
      <c r="H142" s="2458"/>
      <c r="I142" s="2675">
        <v>100</v>
      </c>
      <c r="J142" s="2675">
        <v>100</v>
      </c>
      <c r="K142" s="2675">
        <v>98</v>
      </c>
      <c r="L142" s="2675">
        <v>99.5</v>
      </c>
      <c r="M142" s="2675">
        <v>98</v>
      </c>
      <c r="N142" s="2675">
        <v>98</v>
      </c>
      <c r="O142" s="2675">
        <v>95</v>
      </c>
      <c r="P142" s="2675">
        <v>97</v>
      </c>
      <c r="Q142" s="2675">
        <v>97</v>
      </c>
      <c r="R142" s="2675">
        <v>98</v>
      </c>
      <c r="S142" s="2675">
        <v>98</v>
      </c>
      <c r="T142" s="2675">
        <v>97</v>
      </c>
      <c r="U142" s="2675">
        <v>96</v>
      </c>
      <c r="V142" s="2458">
        <v>96.692307692308006</v>
      </c>
      <c r="W142" s="2458">
        <v>96.692307692308006</v>
      </c>
      <c r="X142" s="2458">
        <f>W142</f>
        <v>96.692307692308006</v>
      </c>
      <c r="Y142" s="2675">
        <f>AVERAGE(AA142:AM142)</f>
        <v>97.807692307692307</v>
      </c>
      <c r="Z142" s="2458"/>
      <c r="AA142" s="2177">
        <v>100</v>
      </c>
      <c r="AB142" s="2177">
        <v>100</v>
      </c>
      <c r="AC142" s="2177">
        <v>98</v>
      </c>
      <c r="AD142" s="2177">
        <v>99.5</v>
      </c>
      <c r="AE142" s="2177">
        <v>98</v>
      </c>
      <c r="AF142" s="2177">
        <v>98</v>
      </c>
      <c r="AG142" s="2177">
        <v>95</v>
      </c>
      <c r="AH142" s="2177">
        <v>97</v>
      </c>
      <c r="AI142" s="2177">
        <v>97</v>
      </c>
      <c r="AJ142" s="2177">
        <v>98</v>
      </c>
      <c r="AK142" s="2177">
        <v>98</v>
      </c>
      <c r="AL142" s="2177">
        <v>97</v>
      </c>
      <c r="AM142" s="2177">
        <v>96</v>
      </c>
      <c r="AN142" s="2675">
        <f>AVERAGE(AP142:BB142)</f>
        <v>98</v>
      </c>
      <c r="AO142" s="2459"/>
      <c r="AP142" s="2177">
        <v>100</v>
      </c>
      <c r="AQ142" s="2177">
        <v>100</v>
      </c>
      <c r="AR142" s="2177">
        <v>98</v>
      </c>
      <c r="AS142" s="2177">
        <v>99.5</v>
      </c>
      <c r="AT142" s="2177">
        <v>98</v>
      </c>
      <c r="AU142" s="2177">
        <v>98</v>
      </c>
      <c r="AV142" s="2177">
        <v>96</v>
      </c>
      <c r="AW142" s="2177">
        <v>97</v>
      </c>
      <c r="AX142" s="2177">
        <v>97</v>
      </c>
      <c r="AY142" s="2177">
        <v>98</v>
      </c>
      <c r="AZ142" s="2177">
        <v>98.4</v>
      </c>
      <c r="BA142" s="2177">
        <v>97.5</v>
      </c>
      <c r="BB142" s="2177">
        <v>96.6</v>
      </c>
      <c r="BC142" s="2177">
        <v>97.81</v>
      </c>
      <c r="BD142" s="2177">
        <v>98</v>
      </c>
      <c r="BE142" s="2676">
        <f>AVERAGE(BG142:BS142)</f>
        <v>98</v>
      </c>
      <c r="BF142" s="2677"/>
      <c r="BG142" s="2162">
        <v>100</v>
      </c>
      <c r="BH142" s="2162">
        <v>100</v>
      </c>
      <c r="BI142" s="2162">
        <v>98</v>
      </c>
      <c r="BJ142" s="2162">
        <v>99.5</v>
      </c>
      <c r="BK142" s="2162">
        <v>98</v>
      </c>
      <c r="BL142" s="2162">
        <v>98</v>
      </c>
      <c r="BM142" s="2162">
        <v>96</v>
      </c>
      <c r="BN142" s="2162">
        <v>97</v>
      </c>
      <c r="BO142" s="2162">
        <v>97</v>
      </c>
      <c r="BP142" s="2162">
        <v>98</v>
      </c>
      <c r="BQ142" s="2162">
        <v>98.4</v>
      </c>
      <c r="BR142" s="2162">
        <v>97.5</v>
      </c>
      <c r="BS142" s="2162">
        <v>96.6</v>
      </c>
      <c r="BT142" s="2676">
        <f>AVERAGE(BV142:CH142)</f>
        <v>98</v>
      </c>
      <c r="BU142" s="2459"/>
      <c r="BV142" s="2177">
        <v>100</v>
      </c>
      <c r="BW142" s="2177">
        <v>100</v>
      </c>
      <c r="BX142" s="2177">
        <v>98</v>
      </c>
      <c r="BY142" s="2177">
        <v>99.5</v>
      </c>
      <c r="BZ142" s="2177">
        <v>98</v>
      </c>
      <c r="CA142" s="2177">
        <v>98</v>
      </c>
      <c r="CB142" s="2177">
        <v>96</v>
      </c>
      <c r="CC142" s="2177">
        <v>97</v>
      </c>
      <c r="CD142" s="2177">
        <v>97</v>
      </c>
      <c r="CE142" s="2177">
        <v>98</v>
      </c>
      <c r="CF142" s="2177">
        <v>98.4</v>
      </c>
      <c r="CG142" s="2177">
        <v>97.5</v>
      </c>
      <c r="CH142" s="2177">
        <v>96.6</v>
      </c>
      <c r="CI142" s="2007">
        <f t="shared" si="130"/>
        <v>100.19661816751868</v>
      </c>
      <c r="CJ142" s="2007">
        <v>98</v>
      </c>
      <c r="CK142" s="2007">
        <v>98</v>
      </c>
      <c r="CL142" s="2007">
        <v>98</v>
      </c>
      <c r="CM142" s="2678">
        <v>98</v>
      </c>
      <c r="CN142" s="2007"/>
      <c r="CO142" s="2007">
        <v>100</v>
      </c>
      <c r="CP142" s="2007">
        <v>100</v>
      </c>
      <c r="CQ142" s="2007">
        <v>98</v>
      </c>
      <c r="CR142" s="2007">
        <v>99.5</v>
      </c>
      <c r="CS142" s="2007">
        <v>98</v>
      </c>
      <c r="CT142" s="2007">
        <v>98</v>
      </c>
      <c r="CU142" s="2007">
        <v>96</v>
      </c>
      <c r="CV142" s="2007">
        <v>97</v>
      </c>
      <c r="CW142" s="2007">
        <v>97</v>
      </c>
      <c r="CX142" s="2007">
        <v>98</v>
      </c>
      <c r="CY142" s="2007">
        <v>98.4</v>
      </c>
      <c r="CZ142" s="2007">
        <v>97.5</v>
      </c>
      <c r="DA142" s="2007">
        <v>96.6</v>
      </c>
      <c r="DB142" s="2000">
        <v>97.6</v>
      </c>
      <c r="DC142" s="2000">
        <v>97.6</v>
      </c>
      <c r="DD142" s="2679">
        <v>98</v>
      </c>
      <c r="DE142" s="2680"/>
      <c r="DF142" s="2681">
        <v>100</v>
      </c>
      <c r="DG142" s="2681">
        <v>100</v>
      </c>
      <c r="DH142" s="2681">
        <v>98</v>
      </c>
      <c r="DI142" s="2681">
        <v>99.5</v>
      </c>
      <c r="DJ142" s="2681">
        <v>98</v>
      </c>
      <c r="DK142" s="2681">
        <v>98</v>
      </c>
      <c r="DL142" s="2681">
        <v>96</v>
      </c>
      <c r="DM142" s="2681">
        <v>97</v>
      </c>
      <c r="DN142" s="2681">
        <v>97</v>
      </c>
      <c r="DO142" s="2681">
        <v>98</v>
      </c>
      <c r="DP142" s="2681">
        <v>98.4</v>
      </c>
      <c r="DQ142" s="2681">
        <v>97.5</v>
      </c>
      <c r="DR142" s="2681">
        <v>96.6</v>
      </c>
      <c r="DS142" s="2679">
        <v>98</v>
      </c>
      <c r="DT142" s="2681"/>
      <c r="DU142" s="2681">
        <v>100</v>
      </c>
      <c r="DV142" s="2681">
        <v>100</v>
      </c>
      <c r="DW142" s="2681">
        <v>98</v>
      </c>
      <c r="DX142" s="2681">
        <v>99.5</v>
      </c>
      <c r="DY142" s="2681">
        <v>98</v>
      </c>
      <c r="DZ142" s="2681">
        <v>98</v>
      </c>
      <c r="EA142" s="2681">
        <v>96</v>
      </c>
      <c r="EB142" s="2681">
        <v>97</v>
      </c>
      <c r="EC142" s="2681">
        <v>97</v>
      </c>
      <c r="ED142" s="2681">
        <v>98</v>
      </c>
      <c r="EE142" s="2681">
        <v>98.4</v>
      </c>
      <c r="EF142" s="2681">
        <v>97.5</v>
      </c>
      <c r="EG142" s="2681">
        <v>96.6</v>
      </c>
      <c r="EH142" s="1996">
        <f t="shared" si="147"/>
        <v>100</v>
      </c>
      <c r="EI142" s="1997">
        <f t="shared" si="148"/>
        <v>100</v>
      </c>
      <c r="EJ142" s="1998">
        <f t="shared" si="149"/>
        <v>100</v>
      </c>
      <c r="EK142" s="2007">
        <v>98</v>
      </c>
      <c r="EL142" s="2007"/>
      <c r="EM142" s="2672"/>
      <c r="EN142" s="580"/>
      <c r="EO142" s="436"/>
      <c r="EP142" s="1225">
        <v>85.5</v>
      </c>
      <c r="EQ142" s="1784">
        <v>88</v>
      </c>
    </row>
    <row r="143" spans="1:148" s="71" customFormat="1" ht="30" customHeight="1">
      <c r="A143" s="2455">
        <v>2</v>
      </c>
      <c r="B143" s="2673" t="s">
        <v>975</v>
      </c>
      <c r="C143" s="1477" t="s">
        <v>32</v>
      </c>
      <c r="D143" s="2674">
        <v>94.270129737721007</v>
      </c>
      <c r="E143" s="2674">
        <v>94.270129737721007</v>
      </c>
      <c r="F143" s="2458">
        <v>96.692307692307693</v>
      </c>
      <c r="G143" s="2458">
        <f>AVERAGE(I143:U143)</f>
        <v>97.807692307692307</v>
      </c>
      <c r="H143" s="2458"/>
      <c r="I143" s="2675">
        <v>100</v>
      </c>
      <c r="J143" s="2675">
        <v>100</v>
      </c>
      <c r="K143" s="2675">
        <v>98</v>
      </c>
      <c r="L143" s="2675">
        <v>99.5</v>
      </c>
      <c r="M143" s="2675">
        <v>98</v>
      </c>
      <c r="N143" s="2675">
        <v>98</v>
      </c>
      <c r="O143" s="2675">
        <v>95</v>
      </c>
      <c r="P143" s="2675">
        <v>97</v>
      </c>
      <c r="Q143" s="2675">
        <v>97</v>
      </c>
      <c r="R143" s="2675">
        <v>98</v>
      </c>
      <c r="S143" s="2675">
        <v>98</v>
      </c>
      <c r="T143" s="2675">
        <v>97</v>
      </c>
      <c r="U143" s="2675">
        <v>96</v>
      </c>
      <c r="V143" s="2458">
        <v>96.692307692308006</v>
      </c>
      <c r="W143" s="2458">
        <v>96.692307692308006</v>
      </c>
      <c r="X143" s="2458">
        <f>W143</f>
        <v>96.692307692308006</v>
      </c>
      <c r="Y143" s="2675">
        <f>AVERAGE(AA143:AM143)</f>
        <v>97.807692307692307</v>
      </c>
      <c r="Z143" s="2458"/>
      <c r="AA143" s="2177">
        <v>100</v>
      </c>
      <c r="AB143" s="2177">
        <v>100</v>
      </c>
      <c r="AC143" s="2177">
        <v>98</v>
      </c>
      <c r="AD143" s="2177">
        <v>99.5</v>
      </c>
      <c r="AE143" s="2177">
        <v>98</v>
      </c>
      <c r="AF143" s="2177">
        <v>98</v>
      </c>
      <c r="AG143" s="2177">
        <v>95</v>
      </c>
      <c r="AH143" s="2177">
        <v>97</v>
      </c>
      <c r="AI143" s="2177">
        <v>97</v>
      </c>
      <c r="AJ143" s="2177">
        <v>98</v>
      </c>
      <c r="AK143" s="2177">
        <v>98</v>
      </c>
      <c r="AL143" s="2177">
        <v>97</v>
      </c>
      <c r="AM143" s="2177">
        <v>96</v>
      </c>
      <c r="AN143" s="2675">
        <f>AVERAGE(AP143:BB143)</f>
        <v>98</v>
      </c>
      <c r="AO143" s="2459"/>
      <c r="AP143" s="2177">
        <v>100</v>
      </c>
      <c r="AQ143" s="2177">
        <v>100</v>
      </c>
      <c r="AR143" s="2177">
        <v>98</v>
      </c>
      <c r="AS143" s="2177">
        <v>99.5</v>
      </c>
      <c r="AT143" s="2177">
        <v>98</v>
      </c>
      <c r="AU143" s="2177">
        <v>98</v>
      </c>
      <c r="AV143" s="2177">
        <v>96</v>
      </c>
      <c r="AW143" s="2177">
        <v>97</v>
      </c>
      <c r="AX143" s="2177">
        <v>97</v>
      </c>
      <c r="AY143" s="2177">
        <v>98</v>
      </c>
      <c r="AZ143" s="2177">
        <v>98.4</v>
      </c>
      <c r="BA143" s="2177">
        <v>97.5</v>
      </c>
      <c r="BB143" s="2177">
        <v>96.6</v>
      </c>
      <c r="BC143" s="2177">
        <v>97.81</v>
      </c>
      <c r="BD143" s="2177">
        <v>98</v>
      </c>
      <c r="BE143" s="2676">
        <f>AVERAGE(BG143:BS143)</f>
        <v>98</v>
      </c>
      <c r="BF143" s="2677"/>
      <c r="BG143" s="2162">
        <v>100</v>
      </c>
      <c r="BH143" s="2162">
        <v>100</v>
      </c>
      <c r="BI143" s="2162">
        <v>98</v>
      </c>
      <c r="BJ143" s="2162">
        <v>99.5</v>
      </c>
      <c r="BK143" s="2162">
        <v>98</v>
      </c>
      <c r="BL143" s="2162">
        <v>98</v>
      </c>
      <c r="BM143" s="2162">
        <v>96</v>
      </c>
      <c r="BN143" s="2162">
        <v>97</v>
      </c>
      <c r="BO143" s="2162">
        <v>97</v>
      </c>
      <c r="BP143" s="2162">
        <v>98</v>
      </c>
      <c r="BQ143" s="2162">
        <v>98.4</v>
      </c>
      <c r="BR143" s="2162">
        <v>97.5</v>
      </c>
      <c r="BS143" s="2162">
        <f>96.6</f>
        <v>96.6</v>
      </c>
      <c r="BT143" s="2676">
        <f>AVERAGE(BV143:CH143)</f>
        <v>98</v>
      </c>
      <c r="BU143" s="2459"/>
      <c r="BV143" s="2177">
        <v>100</v>
      </c>
      <c r="BW143" s="2177">
        <v>100</v>
      </c>
      <c r="BX143" s="2177">
        <v>98</v>
      </c>
      <c r="BY143" s="2177">
        <v>99.5</v>
      </c>
      <c r="BZ143" s="2177">
        <v>98</v>
      </c>
      <c r="CA143" s="2177">
        <v>98</v>
      </c>
      <c r="CB143" s="2177">
        <v>96</v>
      </c>
      <c r="CC143" s="2177">
        <v>97</v>
      </c>
      <c r="CD143" s="2177">
        <v>97</v>
      </c>
      <c r="CE143" s="2177">
        <v>98</v>
      </c>
      <c r="CF143" s="2177">
        <v>98.4</v>
      </c>
      <c r="CG143" s="2177">
        <v>97.5</v>
      </c>
      <c r="CH143" s="2177">
        <v>96.6</v>
      </c>
      <c r="CI143" s="2007">
        <f t="shared" si="130"/>
        <v>100.19661816751868</v>
      </c>
      <c r="CJ143" s="2007">
        <v>98</v>
      </c>
      <c r="CK143" s="2007">
        <v>98</v>
      </c>
      <c r="CL143" s="2007">
        <v>98</v>
      </c>
      <c r="CM143" s="2678">
        <v>98</v>
      </c>
      <c r="CN143" s="2007"/>
      <c r="CO143" s="2007">
        <v>100</v>
      </c>
      <c r="CP143" s="2007">
        <v>100</v>
      </c>
      <c r="CQ143" s="2007">
        <v>98</v>
      </c>
      <c r="CR143" s="2007">
        <v>99.5</v>
      </c>
      <c r="CS143" s="2007">
        <v>98</v>
      </c>
      <c r="CT143" s="2007">
        <v>98</v>
      </c>
      <c r="CU143" s="2007">
        <v>96</v>
      </c>
      <c r="CV143" s="2007">
        <v>97</v>
      </c>
      <c r="CW143" s="2007">
        <v>97</v>
      </c>
      <c r="CX143" s="2007">
        <v>98</v>
      </c>
      <c r="CY143" s="2007">
        <v>98.4</v>
      </c>
      <c r="CZ143" s="2007">
        <v>97.5</v>
      </c>
      <c r="DA143" s="2007">
        <v>96.6</v>
      </c>
      <c r="DB143" s="2000">
        <v>97.6</v>
      </c>
      <c r="DC143" s="2000">
        <v>97.6</v>
      </c>
      <c r="DD143" s="2679">
        <v>98</v>
      </c>
      <c r="DE143" s="2680"/>
      <c r="DF143" s="2681">
        <v>100</v>
      </c>
      <c r="DG143" s="2681">
        <v>100</v>
      </c>
      <c r="DH143" s="2681">
        <v>98</v>
      </c>
      <c r="DI143" s="2681">
        <v>99.5</v>
      </c>
      <c r="DJ143" s="2681">
        <v>98</v>
      </c>
      <c r="DK143" s="2681">
        <v>98</v>
      </c>
      <c r="DL143" s="2681">
        <v>96</v>
      </c>
      <c r="DM143" s="2681">
        <v>97</v>
      </c>
      <c r="DN143" s="2681">
        <v>97</v>
      </c>
      <c r="DO143" s="2681">
        <v>98</v>
      </c>
      <c r="DP143" s="2681">
        <v>98.4</v>
      </c>
      <c r="DQ143" s="2681">
        <v>97.5</v>
      </c>
      <c r="DR143" s="2681">
        <v>96.6</v>
      </c>
      <c r="DS143" s="2679">
        <v>98</v>
      </c>
      <c r="DT143" s="2681"/>
      <c r="DU143" s="2681">
        <v>100</v>
      </c>
      <c r="DV143" s="2681">
        <v>100</v>
      </c>
      <c r="DW143" s="2681">
        <v>98</v>
      </c>
      <c r="DX143" s="2681">
        <v>99.5</v>
      </c>
      <c r="DY143" s="2681">
        <v>98</v>
      </c>
      <c r="DZ143" s="2681">
        <v>98</v>
      </c>
      <c r="EA143" s="2681">
        <v>96</v>
      </c>
      <c r="EB143" s="2681">
        <v>97</v>
      </c>
      <c r="EC143" s="2681">
        <v>97</v>
      </c>
      <c r="ED143" s="2681">
        <v>98</v>
      </c>
      <c r="EE143" s="2681">
        <v>98.4</v>
      </c>
      <c r="EF143" s="2681">
        <v>97.5</v>
      </c>
      <c r="EG143" s="2681">
        <v>96.6</v>
      </c>
      <c r="EH143" s="1996">
        <f t="shared" si="147"/>
        <v>100</v>
      </c>
      <c r="EI143" s="1997">
        <f t="shared" si="148"/>
        <v>100</v>
      </c>
      <c r="EJ143" s="1998">
        <f t="shared" si="149"/>
        <v>100</v>
      </c>
      <c r="EK143" s="2007">
        <v>98</v>
      </c>
      <c r="EL143" s="2007"/>
      <c r="EM143" s="2672"/>
      <c r="EN143" s="580"/>
      <c r="EO143" s="436"/>
      <c r="EP143" s="1225">
        <v>79</v>
      </c>
      <c r="EQ143" s="1784">
        <v>80.5</v>
      </c>
    </row>
    <row r="144" spans="1:148" s="71" customFormat="1" ht="31.5" customHeight="1">
      <c r="A144" s="2455">
        <v>3</v>
      </c>
      <c r="B144" s="2673" t="s">
        <v>976</v>
      </c>
      <c r="C144" s="2682" t="s">
        <v>73</v>
      </c>
      <c r="D144" s="2683">
        <v>13</v>
      </c>
      <c r="E144" s="2683">
        <v>13</v>
      </c>
      <c r="F144" s="2684">
        <v>13</v>
      </c>
      <c r="G144" s="2685">
        <f>COUNTIF(H144:U144,"x")</f>
        <v>13</v>
      </c>
      <c r="H144" s="2455"/>
      <c r="I144" s="2455" t="s">
        <v>227</v>
      </c>
      <c r="J144" s="2455" t="s">
        <v>227</v>
      </c>
      <c r="K144" s="2455" t="s">
        <v>227</v>
      </c>
      <c r="L144" s="2455" t="s">
        <v>227</v>
      </c>
      <c r="M144" s="2455" t="s">
        <v>227</v>
      </c>
      <c r="N144" s="2455" t="s">
        <v>227</v>
      </c>
      <c r="O144" s="2455" t="s">
        <v>227</v>
      </c>
      <c r="P144" s="2455" t="s">
        <v>227</v>
      </c>
      <c r="Q144" s="2455" t="s">
        <v>227</v>
      </c>
      <c r="R144" s="2455" t="s">
        <v>227</v>
      </c>
      <c r="S144" s="2455" t="s">
        <v>227</v>
      </c>
      <c r="T144" s="2455" t="s">
        <v>227</v>
      </c>
      <c r="U144" s="2455" t="s">
        <v>227</v>
      </c>
      <c r="V144" s="2455">
        <v>13</v>
      </c>
      <c r="W144" s="2685">
        <v>13</v>
      </c>
      <c r="X144" s="2685">
        <v>13</v>
      </c>
      <c r="Y144" s="2685">
        <f>COUNTIF(Z144:AM144,"x")</f>
        <v>13</v>
      </c>
      <c r="Z144" s="2455"/>
      <c r="AA144" s="2455" t="s">
        <v>227</v>
      </c>
      <c r="AB144" s="2455" t="s">
        <v>227</v>
      </c>
      <c r="AC144" s="2455" t="s">
        <v>227</v>
      </c>
      <c r="AD144" s="2455" t="s">
        <v>227</v>
      </c>
      <c r="AE144" s="2455" t="s">
        <v>227</v>
      </c>
      <c r="AF144" s="2455" t="s">
        <v>227</v>
      </c>
      <c r="AG144" s="2455" t="s">
        <v>227</v>
      </c>
      <c r="AH144" s="2455" t="s">
        <v>227</v>
      </c>
      <c r="AI144" s="2455" t="s">
        <v>227</v>
      </c>
      <c r="AJ144" s="2455" t="s">
        <v>227</v>
      </c>
      <c r="AK144" s="2455" t="s">
        <v>227</v>
      </c>
      <c r="AL144" s="2455" t="s">
        <v>227</v>
      </c>
      <c r="AM144" s="2455" t="s">
        <v>227</v>
      </c>
      <c r="AN144" s="2685">
        <f>COUNTIF(AO144:BB144,"x")</f>
        <v>13</v>
      </c>
      <c r="AO144" s="2686"/>
      <c r="AP144" s="2687" t="s">
        <v>227</v>
      </c>
      <c r="AQ144" s="2687" t="s">
        <v>227</v>
      </c>
      <c r="AR144" s="2687" t="s">
        <v>227</v>
      </c>
      <c r="AS144" s="2687" t="s">
        <v>227</v>
      </c>
      <c r="AT144" s="2687" t="s">
        <v>227</v>
      </c>
      <c r="AU144" s="2687" t="s">
        <v>227</v>
      </c>
      <c r="AV144" s="2687" t="s">
        <v>227</v>
      </c>
      <c r="AW144" s="2687" t="s">
        <v>227</v>
      </c>
      <c r="AX144" s="2687" t="s">
        <v>227</v>
      </c>
      <c r="AY144" s="2687" t="s">
        <v>227</v>
      </c>
      <c r="AZ144" s="2687" t="s">
        <v>227</v>
      </c>
      <c r="BA144" s="2687" t="s">
        <v>227</v>
      </c>
      <c r="BB144" s="2687" t="s">
        <v>227</v>
      </c>
      <c r="BC144" s="2688">
        <v>13</v>
      </c>
      <c r="BD144" s="2688">
        <v>13</v>
      </c>
      <c r="BE144" s="2685">
        <f>COUNTIF(BF144:BS144,"x")</f>
        <v>13</v>
      </c>
      <c r="BF144" s="2686"/>
      <c r="BG144" s="2687" t="s">
        <v>227</v>
      </c>
      <c r="BH144" s="2687" t="s">
        <v>227</v>
      </c>
      <c r="BI144" s="2687" t="s">
        <v>227</v>
      </c>
      <c r="BJ144" s="2687" t="s">
        <v>227</v>
      </c>
      <c r="BK144" s="2687" t="s">
        <v>227</v>
      </c>
      <c r="BL144" s="2687" t="s">
        <v>227</v>
      </c>
      <c r="BM144" s="2687" t="s">
        <v>227</v>
      </c>
      <c r="BN144" s="2687" t="s">
        <v>227</v>
      </c>
      <c r="BO144" s="2687" t="s">
        <v>227</v>
      </c>
      <c r="BP144" s="2687" t="s">
        <v>227</v>
      </c>
      <c r="BQ144" s="2687" t="s">
        <v>227</v>
      </c>
      <c r="BR144" s="2687" t="s">
        <v>227</v>
      </c>
      <c r="BS144" s="2687" t="s">
        <v>227</v>
      </c>
      <c r="BT144" s="2685">
        <f>COUNTIF(BU144:CH144,"x")</f>
        <v>13</v>
      </c>
      <c r="BU144" s="2686"/>
      <c r="BV144" s="2319" t="s">
        <v>227</v>
      </c>
      <c r="BW144" s="2319" t="s">
        <v>227</v>
      </c>
      <c r="BX144" s="2319" t="s">
        <v>227</v>
      </c>
      <c r="BY144" s="2319" t="s">
        <v>227</v>
      </c>
      <c r="BZ144" s="2319" t="s">
        <v>227</v>
      </c>
      <c r="CA144" s="2319" t="s">
        <v>227</v>
      </c>
      <c r="CB144" s="2319" t="s">
        <v>227</v>
      </c>
      <c r="CC144" s="2319" t="s">
        <v>227</v>
      </c>
      <c r="CD144" s="2319" t="s">
        <v>227</v>
      </c>
      <c r="CE144" s="2319" t="s">
        <v>227</v>
      </c>
      <c r="CF144" s="2319" t="s">
        <v>227</v>
      </c>
      <c r="CG144" s="2319" t="s">
        <v>227</v>
      </c>
      <c r="CH144" s="2319" t="s">
        <v>227</v>
      </c>
      <c r="CI144" s="2007">
        <f t="shared" si="130"/>
        <v>100</v>
      </c>
      <c r="CJ144" s="2000">
        <v>13</v>
      </c>
      <c r="CK144" s="2000">
        <v>13</v>
      </c>
      <c r="CL144" s="2000">
        <v>13</v>
      </c>
      <c r="CM144" s="2689">
        <f>SUM(CN144:DA144)</f>
        <v>13</v>
      </c>
      <c r="CN144" s="2000"/>
      <c r="CO144" s="2000">
        <v>1</v>
      </c>
      <c r="CP144" s="2000">
        <v>1</v>
      </c>
      <c r="CQ144" s="2000">
        <v>1</v>
      </c>
      <c r="CR144" s="2000">
        <v>1</v>
      </c>
      <c r="CS144" s="2000">
        <v>1</v>
      </c>
      <c r="CT144" s="2000">
        <v>1</v>
      </c>
      <c r="CU144" s="2000">
        <v>1</v>
      </c>
      <c r="CV144" s="2000">
        <v>1</v>
      </c>
      <c r="CW144" s="2000">
        <v>1</v>
      </c>
      <c r="CX144" s="2000">
        <v>1</v>
      </c>
      <c r="CY144" s="2000">
        <v>1</v>
      </c>
      <c r="CZ144" s="2000">
        <v>1</v>
      </c>
      <c r="DA144" s="2000">
        <v>1</v>
      </c>
      <c r="DB144" s="2000">
        <v>13</v>
      </c>
      <c r="DC144" s="2000">
        <v>13</v>
      </c>
      <c r="DD144" s="2689">
        <f>SUM(DE144:DR144)</f>
        <v>13</v>
      </c>
      <c r="DE144" s="2135"/>
      <c r="DF144" s="2135">
        <v>1</v>
      </c>
      <c r="DG144" s="2135">
        <v>1</v>
      </c>
      <c r="DH144" s="2135">
        <v>1</v>
      </c>
      <c r="DI144" s="2135">
        <v>1</v>
      </c>
      <c r="DJ144" s="2135">
        <v>1</v>
      </c>
      <c r="DK144" s="2135">
        <v>1</v>
      </c>
      <c r="DL144" s="2135">
        <v>1</v>
      </c>
      <c r="DM144" s="2135">
        <v>1</v>
      </c>
      <c r="DN144" s="2135">
        <v>1</v>
      </c>
      <c r="DO144" s="2135">
        <v>1</v>
      </c>
      <c r="DP144" s="2135">
        <v>1</v>
      </c>
      <c r="DQ144" s="2135">
        <v>1</v>
      </c>
      <c r="DR144" s="2135">
        <v>1</v>
      </c>
      <c r="DS144" s="2689">
        <f>SUM(DT144:EG144)</f>
        <v>13</v>
      </c>
      <c r="DT144" s="2135"/>
      <c r="DU144" s="2135">
        <v>1</v>
      </c>
      <c r="DV144" s="2135">
        <v>1</v>
      </c>
      <c r="DW144" s="2135">
        <v>1</v>
      </c>
      <c r="DX144" s="2135">
        <v>1</v>
      </c>
      <c r="DY144" s="2135">
        <v>1</v>
      </c>
      <c r="DZ144" s="2135">
        <v>1</v>
      </c>
      <c r="EA144" s="2135">
        <v>1</v>
      </c>
      <c r="EB144" s="2135">
        <v>1</v>
      </c>
      <c r="EC144" s="2135">
        <v>1</v>
      </c>
      <c r="ED144" s="2135">
        <v>1</v>
      </c>
      <c r="EE144" s="2135">
        <v>1</v>
      </c>
      <c r="EF144" s="2135">
        <v>1</v>
      </c>
      <c r="EG144" s="2135">
        <v>1</v>
      </c>
      <c r="EH144" s="1996">
        <f t="shared" si="147"/>
        <v>100</v>
      </c>
      <c r="EI144" s="1997">
        <f t="shared" si="148"/>
        <v>100</v>
      </c>
      <c r="EJ144" s="1998">
        <f t="shared" si="149"/>
        <v>100</v>
      </c>
      <c r="EK144" s="2000">
        <v>13</v>
      </c>
      <c r="EL144" s="2000"/>
      <c r="EM144" s="2672"/>
      <c r="EN144" s="568"/>
      <c r="EO144" s="436"/>
      <c r="EP144" s="1225">
        <v>13</v>
      </c>
      <c r="EQ144" s="1781">
        <v>13</v>
      </c>
    </row>
    <row r="145" spans="1:160" s="71" customFormat="1" ht="31.5" customHeight="1">
      <c r="A145" s="2455">
        <v>4</v>
      </c>
      <c r="B145" s="2690" t="s">
        <v>977</v>
      </c>
      <c r="C145" s="2682" t="s">
        <v>73</v>
      </c>
      <c r="D145" s="2683">
        <v>2</v>
      </c>
      <c r="E145" s="2683">
        <v>2</v>
      </c>
      <c r="F145" s="2684">
        <v>2</v>
      </c>
      <c r="G145" s="2685">
        <f>COUNTIF(H145:U145,"x")</f>
        <v>3</v>
      </c>
      <c r="H145" s="2455"/>
      <c r="I145" s="2455" t="s">
        <v>227</v>
      </c>
      <c r="J145" s="2455"/>
      <c r="K145" s="2455"/>
      <c r="L145" s="2455" t="s">
        <v>227</v>
      </c>
      <c r="M145" s="2455"/>
      <c r="N145" s="2455"/>
      <c r="O145" s="2455"/>
      <c r="P145" s="2455"/>
      <c r="Q145" s="2455"/>
      <c r="R145" s="2455"/>
      <c r="S145" s="2455" t="s">
        <v>227</v>
      </c>
      <c r="T145" s="2455"/>
      <c r="U145" s="2455"/>
      <c r="V145" s="2685">
        <v>2</v>
      </c>
      <c r="W145" s="2685">
        <v>2</v>
      </c>
      <c r="X145" s="2685">
        <v>2</v>
      </c>
      <c r="Y145" s="2685">
        <f>COUNTIF(Z145:AM145,"x")</f>
        <v>3</v>
      </c>
      <c r="Z145" s="2455"/>
      <c r="AA145" s="2455" t="s">
        <v>227</v>
      </c>
      <c r="AB145" s="2455"/>
      <c r="AC145" s="2455"/>
      <c r="AD145" s="2455" t="s">
        <v>227</v>
      </c>
      <c r="AE145" s="2455"/>
      <c r="AF145" s="2455"/>
      <c r="AG145" s="2455"/>
      <c r="AH145" s="2455"/>
      <c r="AI145" s="2455"/>
      <c r="AJ145" s="2455"/>
      <c r="AK145" s="2455" t="s">
        <v>227</v>
      </c>
      <c r="AL145" s="2455"/>
      <c r="AM145" s="2455"/>
      <c r="AN145" s="2685">
        <f>COUNTIF(AO145:BB145,"x")</f>
        <v>4</v>
      </c>
      <c r="AO145" s="2691"/>
      <c r="AP145" s="2692" t="s">
        <v>227</v>
      </c>
      <c r="AQ145" s="2692" t="s">
        <v>227</v>
      </c>
      <c r="AR145" s="2692"/>
      <c r="AS145" s="2692" t="s">
        <v>227</v>
      </c>
      <c r="AT145" s="2692"/>
      <c r="AU145" s="2692"/>
      <c r="AV145" s="2692"/>
      <c r="AW145" s="2692"/>
      <c r="AX145" s="2692"/>
      <c r="AY145" s="2692"/>
      <c r="AZ145" s="2692" t="s">
        <v>227</v>
      </c>
      <c r="BA145" s="2692"/>
      <c r="BB145" s="2692"/>
      <c r="BC145" s="2693">
        <v>3</v>
      </c>
      <c r="BD145" s="2693">
        <f>BC145</f>
        <v>3</v>
      </c>
      <c r="BE145" s="2694">
        <v>3</v>
      </c>
      <c r="BF145" s="2691"/>
      <c r="BG145" s="2692" t="s">
        <v>227</v>
      </c>
      <c r="BH145" s="2692"/>
      <c r="BI145" s="2692"/>
      <c r="BJ145" s="2692" t="s">
        <v>227</v>
      </c>
      <c r="BK145" s="2692" t="s">
        <v>227</v>
      </c>
      <c r="BL145" s="2692"/>
      <c r="BM145" s="2692"/>
      <c r="BN145" s="2692"/>
      <c r="BO145" s="2692"/>
      <c r="BP145" s="2692"/>
      <c r="BQ145" s="2692" t="s">
        <v>227</v>
      </c>
      <c r="BR145" s="2692"/>
      <c r="BS145" s="2692"/>
      <c r="BT145" s="2694">
        <f>COUNTIF(BU145:CH145,"x")</f>
        <v>4</v>
      </c>
      <c r="BU145" s="2695"/>
      <c r="BV145" s="2696" t="s">
        <v>227</v>
      </c>
      <c r="BW145" s="2695"/>
      <c r="BX145" s="2695"/>
      <c r="BY145" s="2695" t="s">
        <v>227</v>
      </c>
      <c r="BZ145" s="2695" t="s">
        <v>227</v>
      </c>
      <c r="CA145" s="2695"/>
      <c r="CB145" s="2695"/>
      <c r="CC145" s="2695"/>
      <c r="CD145" s="2695"/>
      <c r="CE145" s="2695"/>
      <c r="CF145" s="2695" t="s">
        <v>227</v>
      </c>
      <c r="CG145" s="2695"/>
      <c r="CH145" s="2695"/>
      <c r="CI145" s="2697">
        <f t="shared" si="130"/>
        <v>100</v>
      </c>
      <c r="CJ145" s="2261">
        <v>3</v>
      </c>
      <c r="CK145" s="2261">
        <v>4</v>
      </c>
      <c r="CL145" s="2261">
        <v>3</v>
      </c>
      <c r="CM145" s="2689">
        <f>SUM(CN145:DA145)</f>
        <v>3</v>
      </c>
      <c r="CN145" s="2000"/>
      <c r="CO145" s="2000">
        <v>1</v>
      </c>
      <c r="CP145" s="2000"/>
      <c r="CQ145" s="2000"/>
      <c r="CR145" s="2000">
        <v>1</v>
      </c>
      <c r="CS145" s="2698"/>
      <c r="CT145" s="2000"/>
      <c r="CU145" s="2000"/>
      <c r="CV145" s="2000"/>
      <c r="CW145" s="2000"/>
      <c r="CX145" s="2000"/>
      <c r="CY145" s="2000">
        <v>1</v>
      </c>
      <c r="CZ145" s="2000"/>
      <c r="DA145" s="2000"/>
      <c r="DB145" s="2000">
        <v>3</v>
      </c>
      <c r="DC145" s="2000">
        <v>3</v>
      </c>
      <c r="DD145" s="2689">
        <f>SUM(DE145:DR145)</f>
        <v>3</v>
      </c>
      <c r="DE145" s="2135"/>
      <c r="DF145" s="2135">
        <v>1</v>
      </c>
      <c r="DG145" s="2135"/>
      <c r="DH145" s="2135"/>
      <c r="DI145" s="2135">
        <v>1</v>
      </c>
      <c r="DJ145" s="2135"/>
      <c r="DK145" s="2135"/>
      <c r="DL145" s="2135"/>
      <c r="DM145" s="2135"/>
      <c r="DN145" s="2135"/>
      <c r="DO145" s="2135"/>
      <c r="DP145" s="2135">
        <v>1</v>
      </c>
      <c r="DQ145" s="2135"/>
      <c r="DR145" s="2135"/>
      <c r="DS145" s="2689">
        <f>SUM(DT145:EG145)</f>
        <v>3</v>
      </c>
      <c r="DT145" s="2135"/>
      <c r="DU145" s="2135">
        <v>1</v>
      </c>
      <c r="DV145" s="2135"/>
      <c r="DW145" s="2135"/>
      <c r="DX145" s="2135">
        <v>1</v>
      </c>
      <c r="DY145" s="2135"/>
      <c r="DZ145" s="2135"/>
      <c r="EA145" s="2135"/>
      <c r="EB145" s="2135"/>
      <c r="EC145" s="2135"/>
      <c r="ED145" s="2135"/>
      <c r="EE145" s="2135">
        <v>1</v>
      </c>
      <c r="EF145" s="2135"/>
      <c r="EG145" s="2135"/>
      <c r="EH145" s="1996">
        <f t="shared" si="147"/>
        <v>100</v>
      </c>
      <c r="EI145" s="1997">
        <f t="shared" si="148"/>
        <v>100</v>
      </c>
      <c r="EJ145" s="1998">
        <f t="shared" si="149"/>
        <v>100</v>
      </c>
      <c r="EK145" s="2000">
        <v>4</v>
      </c>
      <c r="EL145" s="2000"/>
      <c r="EM145" s="2690"/>
      <c r="EN145" s="568"/>
      <c r="EO145" s="436"/>
      <c r="EP145" s="1225">
        <v>3</v>
      </c>
      <c r="EQ145" s="1784">
        <v>3</v>
      </c>
    </row>
    <row r="146" spans="1:160" s="184" customFormat="1" ht="24" customHeight="1">
      <c r="A146" s="2699"/>
      <c r="B146" s="2700" t="s">
        <v>228</v>
      </c>
      <c r="C146" s="2701" t="s">
        <v>32</v>
      </c>
      <c r="D146" s="2702">
        <v>15.384615384615</v>
      </c>
      <c r="E146" s="2702">
        <v>15.384615384615</v>
      </c>
      <c r="F146" s="2703">
        <v>15.384615384615385</v>
      </c>
      <c r="G146" s="2704">
        <f>G145/G144*100</f>
        <v>23.076923076923077</v>
      </c>
      <c r="H146" s="2699"/>
      <c r="I146" s="2699"/>
      <c r="J146" s="2699"/>
      <c r="K146" s="2699"/>
      <c r="L146" s="2699"/>
      <c r="M146" s="2699"/>
      <c r="N146" s="2699"/>
      <c r="O146" s="2699"/>
      <c r="P146" s="2699"/>
      <c r="Q146" s="2699"/>
      <c r="R146" s="2699"/>
      <c r="S146" s="2699"/>
      <c r="T146" s="2699"/>
      <c r="U146" s="2699"/>
      <c r="V146" s="2705">
        <v>15.384615384615</v>
      </c>
      <c r="W146" s="2705">
        <v>15.384615384615</v>
      </c>
      <c r="X146" s="2705">
        <v>15.384615384615</v>
      </c>
      <c r="Y146" s="2706">
        <f>Y145/Y144*100</f>
        <v>23.076923076923077</v>
      </c>
      <c r="Z146" s="2707"/>
      <c r="AA146" s="2707"/>
      <c r="AB146" s="2707"/>
      <c r="AC146" s="2707"/>
      <c r="AD146" s="2707"/>
      <c r="AE146" s="2707"/>
      <c r="AF146" s="2707"/>
      <c r="AG146" s="2707"/>
      <c r="AH146" s="2707"/>
      <c r="AI146" s="2707"/>
      <c r="AJ146" s="2707"/>
      <c r="AK146" s="2707"/>
      <c r="AL146" s="2707"/>
      <c r="AM146" s="2707"/>
      <c r="AN146" s="2704">
        <f>AN145/AN144*100</f>
        <v>30.76923076923077</v>
      </c>
      <c r="AO146" s="2708"/>
      <c r="AP146" s="2709"/>
      <c r="AQ146" s="2709"/>
      <c r="AR146" s="2709"/>
      <c r="AS146" s="2709"/>
      <c r="AT146" s="2709"/>
      <c r="AU146" s="2709"/>
      <c r="AV146" s="2709"/>
      <c r="AW146" s="2709"/>
      <c r="AX146" s="2709"/>
      <c r="AY146" s="2709"/>
      <c r="AZ146" s="2709"/>
      <c r="BA146" s="2709"/>
      <c r="BB146" s="2709"/>
      <c r="BC146" s="2710">
        <f>BC145/13%</f>
        <v>23.076923076923077</v>
      </c>
      <c r="BD146" s="2710">
        <f>BD145/13*100</f>
        <v>23.076923076923077</v>
      </c>
      <c r="BE146" s="2710">
        <f>BE145/BE144%</f>
        <v>23.076923076923077</v>
      </c>
      <c r="BF146" s="2708"/>
      <c r="BG146" s="2709">
        <f>1/13%</f>
        <v>7.6923076923076916</v>
      </c>
      <c r="BH146" s="2709"/>
      <c r="BI146" s="2709"/>
      <c r="BJ146" s="2709">
        <f>1/13%</f>
        <v>7.6923076923076916</v>
      </c>
      <c r="BK146" s="2709">
        <f>1/13%</f>
        <v>7.6923076923076916</v>
      </c>
      <c r="BL146" s="2709"/>
      <c r="BM146" s="2709"/>
      <c r="BN146" s="2709"/>
      <c r="BO146" s="2709"/>
      <c r="BP146" s="2709"/>
      <c r="BQ146" s="2709">
        <f>1/13%</f>
        <v>7.6923076923076916</v>
      </c>
      <c r="BR146" s="2709"/>
      <c r="BS146" s="2709"/>
      <c r="BT146" s="2710">
        <f>SUM(BU146:CH146)</f>
        <v>30.769230769230766</v>
      </c>
      <c r="BU146" s="2711"/>
      <c r="BV146" s="2436">
        <f>1/13%</f>
        <v>7.6923076923076916</v>
      </c>
      <c r="BW146" s="2712"/>
      <c r="BX146" s="2712"/>
      <c r="BY146" s="2436">
        <f>1/13%</f>
        <v>7.6923076923076916</v>
      </c>
      <c r="BZ146" s="2436">
        <f>1/13%</f>
        <v>7.6923076923076916</v>
      </c>
      <c r="CA146" s="2712"/>
      <c r="CB146" s="2712"/>
      <c r="CC146" s="2712"/>
      <c r="CD146" s="2712"/>
      <c r="CE146" s="2712"/>
      <c r="CF146" s="2436">
        <f>1/13%</f>
        <v>7.6923076923076916</v>
      </c>
      <c r="CG146" s="2713"/>
      <c r="CH146" s="2713"/>
      <c r="CI146" s="2413">
        <f t="shared" si="130"/>
        <v>100</v>
      </c>
      <c r="CJ146" s="2413">
        <v>30.77</v>
      </c>
      <c r="CK146" s="2413">
        <v>30.77</v>
      </c>
      <c r="CL146" s="2714">
        <f>CL145/CL144*100</f>
        <v>23.076923076923077</v>
      </c>
      <c r="CM146" s="2714">
        <f>CM145/CM144*100</f>
        <v>23.076923076923077</v>
      </c>
      <c r="CN146" s="2413"/>
      <c r="CO146" s="2413"/>
      <c r="CP146" s="2413"/>
      <c r="CQ146" s="2413"/>
      <c r="CR146" s="2413"/>
      <c r="CS146" s="2413"/>
      <c r="CT146" s="2413"/>
      <c r="CU146" s="2413"/>
      <c r="CV146" s="2413"/>
      <c r="CW146" s="2413"/>
      <c r="CX146" s="2413"/>
      <c r="CY146" s="2413"/>
      <c r="CZ146" s="2413"/>
      <c r="DA146" s="2413"/>
      <c r="DB146" s="2414">
        <f>3/13*100</f>
        <v>23.076923076923077</v>
      </c>
      <c r="DC146" s="2414">
        <f t="shared" ref="DC146" si="216">3/13*100</f>
        <v>23.076923076923077</v>
      </c>
      <c r="DD146" s="2714">
        <f>DD145/DD144*100</f>
        <v>23.076923076923077</v>
      </c>
      <c r="DE146" s="2715"/>
      <c r="DF146" s="2715"/>
      <c r="DG146" s="2715"/>
      <c r="DH146" s="2715"/>
      <c r="DI146" s="2715"/>
      <c r="DJ146" s="2715"/>
      <c r="DK146" s="2715"/>
      <c r="DL146" s="2715"/>
      <c r="DM146" s="2715"/>
      <c r="DN146" s="2715"/>
      <c r="DO146" s="2715"/>
      <c r="DP146" s="2715"/>
      <c r="DQ146" s="2715"/>
      <c r="DR146" s="2715"/>
      <c r="DS146" s="2714">
        <f>DS145/DS144*100</f>
        <v>23.076923076923077</v>
      </c>
      <c r="DT146" s="2715"/>
      <c r="DU146" s="2715"/>
      <c r="DV146" s="2715"/>
      <c r="DW146" s="2715"/>
      <c r="DX146" s="2715"/>
      <c r="DY146" s="2715"/>
      <c r="DZ146" s="2715"/>
      <c r="EA146" s="2715"/>
      <c r="EB146" s="2715"/>
      <c r="EC146" s="2715"/>
      <c r="ED146" s="2715"/>
      <c r="EE146" s="2715"/>
      <c r="EF146" s="2715"/>
      <c r="EG146" s="2715"/>
      <c r="EH146" s="1996">
        <f t="shared" si="147"/>
        <v>100</v>
      </c>
      <c r="EI146" s="1997">
        <f t="shared" si="148"/>
        <v>100</v>
      </c>
      <c r="EJ146" s="1998">
        <f t="shared" si="149"/>
        <v>100</v>
      </c>
      <c r="EK146" s="2413">
        <v>30.77</v>
      </c>
      <c r="EL146" s="2413"/>
      <c r="EM146" s="2716"/>
      <c r="EN146" s="1341"/>
      <c r="EO146" s="436"/>
      <c r="EP146" s="1342">
        <v>23.076923076923077</v>
      </c>
      <c r="EQ146" s="1794">
        <v>30</v>
      </c>
    </row>
    <row r="147" spans="1:160" s="71" customFormat="1" ht="20.45" customHeight="1">
      <c r="A147" s="2664"/>
      <c r="B147" s="2290" t="s">
        <v>229</v>
      </c>
      <c r="C147" s="2682" t="s">
        <v>73</v>
      </c>
      <c r="D147" s="2683">
        <v>1</v>
      </c>
      <c r="E147" s="2683">
        <v>1</v>
      </c>
      <c r="F147" s="2684">
        <v>2</v>
      </c>
      <c r="G147" s="2685">
        <f>COUNTIF(H147:U147,"x")</f>
        <v>4</v>
      </c>
      <c r="H147" s="2455"/>
      <c r="I147" s="2455"/>
      <c r="J147" s="2455" t="s">
        <v>227</v>
      </c>
      <c r="K147" s="2455" t="s">
        <v>227</v>
      </c>
      <c r="L147" s="2455"/>
      <c r="M147" s="2455" t="s">
        <v>227</v>
      </c>
      <c r="N147" s="2455"/>
      <c r="O147" s="2455"/>
      <c r="P147" s="2455"/>
      <c r="Q147" s="2455"/>
      <c r="R147" s="2455" t="s">
        <v>227</v>
      </c>
      <c r="S147" s="2455"/>
      <c r="T147" s="2455"/>
      <c r="U147" s="2455"/>
      <c r="V147" s="2685">
        <v>2</v>
      </c>
      <c r="W147" s="2685">
        <v>2</v>
      </c>
      <c r="X147" s="2685">
        <v>2</v>
      </c>
      <c r="Y147" s="2685">
        <f>COUNTIF(Z147:AM147,"x")</f>
        <v>4</v>
      </c>
      <c r="Z147" s="2692"/>
      <c r="AA147" s="2692"/>
      <c r="AB147" s="2692" t="s">
        <v>227</v>
      </c>
      <c r="AC147" s="2692" t="s">
        <v>227</v>
      </c>
      <c r="AD147" s="2692"/>
      <c r="AE147" s="2692" t="s">
        <v>227</v>
      </c>
      <c r="AF147" s="2692"/>
      <c r="AG147" s="2692"/>
      <c r="AH147" s="2692"/>
      <c r="AI147" s="2692"/>
      <c r="AJ147" s="2692"/>
      <c r="AK147" s="2692"/>
      <c r="AL147" s="2692" t="s">
        <v>227</v>
      </c>
      <c r="AM147" s="2692"/>
      <c r="AN147" s="2685">
        <f>COUNTIF(AO147:BB147,"x")</f>
        <v>4</v>
      </c>
      <c r="AO147" s="2691"/>
      <c r="AP147" s="2692"/>
      <c r="AQ147" s="2692"/>
      <c r="AR147" s="2692" t="s">
        <v>227</v>
      </c>
      <c r="AS147" s="2692"/>
      <c r="AT147" s="2692" t="s">
        <v>227</v>
      </c>
      <c r="AU147" s="2692"/>
      <c r="AV147" s="2692"/>
      <c r="AW147" s="2692"/>
      <c r="AX147" s="2692"/>
      <c r="AY147" s="2692" t="s">
        <v>227</v>
      </c>
      <c r="AZ147" s="2692"/>
      <c r="BA147" s="2692" t="s">
        <v>227</v>
      </c>
      <c r="BB147" s="2692"/>
      <c r="BC147" s="2693">
        <v>4</v>
      </c>
      <c r="BD147" s="2693">
        <v>4</v>
      </c>
      <c r="BE147" s="2685">
        <f>COUNTIF(BF147:BS147,"x")</f>
        <v>4</v>
      </c>
      <c r="BF147" s="2717"/>
      <c r="BG147" s="2717"/>
      <c r="BH147" s="2717"/>
      <c r="BI147" s="2717" t="s">
        <v>227</v>
      </c>
      <c r="BJ147" s="2717"/>
      <c r="BK147" s="2717" t="s">
        <v>227</v>
      </c>
      <c r="BL147" s="2717"/>
      <c r="BM147" s="2717"/>
      <c r="BN147" s="2717"/>
      <c r="BO147" s="2717"/>
      <c r="BP147" s="2717" t="s">
        <v>227</v>
      </c>
      <c r="BQ147" s="2717"/>
      <c r="BR147" s="2717" t="s">
        <v>227</v>
      </c>
      <c r="BS147" s="2717"/>
      <c r="BT147" s="2685">
        <f>COUNTIF(BU147:CH147,"x")</f>
        <v>4</v>
      </c>
      <c r="BU147" s="2691"/>
      <c r="BV147" s="2692"/>
      <c r="BW147" s="2713" t="s">
        <v>227</v>
      </c>
      <c r="BX147" s="2713" t="s">
        <v>227</v>
      </c>
      <c r="BY147" s="2692"/>
      <c r="BZ147" s="2692"/>
      <c r="CA147" s="2692"/>
      <c r="CB147" s="2692"/>
      <c r="CC147" s="2692"/>
      <c r="CD147" s="2692"/>
      <c r="CE147" s="2692" t="s">
        <v>227</v>
      </c>
      <c r="CF147" s="2692"/>
      <c r="CG147" s="2692" t="s">
        <v>227</v>
      </c>
      <c r="CH147" s="2692"/>
      <c r="CI147" s="2007">
        <f t="shared" si="130"/>
        <v>100</v>
      </c>
      <c r="CJ147" s="2000">
        <v>5</v>
      </c>
      <c r="CK147" s="2000">
        <v>4</v>
      </c>
      <c r="CL147" s="2000">
        <v>5</v>
      </c>
      <c r="CM147" s="2491">
        <f>SUM(CN147:DA147)</f>
        <v>5</v>
      </c>
      <c r="CN147" s="2000"/>
      <c r="CO147" s="2000"/>
      <c r="CP147" s="2000">
        <v>1</v>
      </c>
      <c r="CQ147" s="2000">
        <v>1</v>
      </c>
      <c r="CR147" s="2000"/>
      <c r="CS147" s="2000">
        <v>1</v>
      </c>
      <c r="CT147" s="2000"/>
      <c r="CU147" s="2000"/>
      <c r="CV147" s="2000"/>
      <c r="CW147" s="2000"/>
      <c r="CX147" s="2000">
        <v>1</v>
      </c>
      <c r="CY147" s="2000"/>
      <c r="CZ147" s="2000">
        <v>1</v>
      </c>
      <c r="DA147" s="2000"/>
      <c r="DB147" s="2000">
        <v>5</v>
      </c>
      <c r="DC147" s="2000">
        <v>5</v>
      </c>
      <c r="DD147" s="2689">
        <f>SUM(DE147:DR147)</f>
        <v>0</v>
      </c>
      <c r="DE147" s="2135"/>
      <c r="DF147" s="2135"/>
      <c r="DG147" s="2135"/>
      <c r="DH147" s="2135"/>
      <c r="DI147" s="2135"/>
      <c r="DJ147" s="2135"/>
      <c r="DK147" s="2135"/>
      <c r="DL147" s="2135"/>
      <c r="DM147" s="2135"/>
      <c r="DN147" s="2135"/>
      <c r="DO147" s="2135"/>
      <c r="DP147" s="2135"/>
      <c r="DQ147" s="2135"/>
      <c r="DR147" s="2135"/>
      <c r="DS147" s="2689">
        <f>SUM(DT147:EG147)</f>
        <v>1</v>
      </c>
      <c r="DT147" s="2135"/>
      <c r="DU147" s="2135"/>
      <c r="DV147" s="2135"/>
      <c r="DW147" s="2135"/>
      <c r="DX147" s="2135"/>
      <c r="DY147" s="2135">
        <v>1</v>
      </c>
      <c r="DZ147" s="2135"/>
      <c r="EA147" s="2135"/>
      <c r="EB147" s="2135"/>
      <c r="EC147" s="2135"/>
      <c r="ED147" s="2135"/>
      <c r="EE147" s="2135"/>
      <c r="EF147" s="2135"/>
      <c r="EG147" s="2135"/>
      <c r="EH147" s="1996">
        <f t="shared" si="147"/>
        <v>0</v>
      </c>
      <c r="EI147" s="1997">
        <f t="shared" si="148"/>
        <v>0</v>
      </c>
      <c r="EJ147" s="1998" t="e">
        <f t="shared" si="149"/>
        <v>#DIV/0!</v>
      </c>
      <c r="EK147" s="2000">
        <v>5</v>
      </c>
      <c r="EL147" s="2000"/>
      <c r="EM147" s="2672"/>
      <c r="EN147" s="568"/>
      <c r="EO147" s="436"/>
      <c r="EP147" s="1115">
        <v>5</v>
      </c>
      <c r="EQ147" s="1796">
        <v>1</v>
      </c>
    </row>
    <row r="148" spans="1:160" s="71" customFormat="1" ht="20.45" customHeight="1">
      <c r="A148" s="2664"/>
      <c r="B148" s="2290" t="s">
        <v>230</v>
      </c>
      <c r="C148" s="2682" t="s">
        <v>73</v>
      </c>
      <c r="D148" s="2683">
        <v>6</v>
      </c>
      <c r="E148" s="2683">
        <v>6</v>
      </c>
      <c r="F148" s="2684">
        <v>5</v>
      </c>
      <c r="G148" s="2685">
        <f>COUNTIF(H148:U148,"x")</f>
        <v>3</v>
      </c>
      <c r="H148" s="2455"/>
      <c r="I148" s="2455"/>
      <c r="J148" s="2455"/>
      <c r="K148" s="2455"/>
      <c r="L148" s="2455"/>
      <c r="M148" s="2455"/>
      <c r="N148" s="2455" t="s">
        <v>227</v>
      </c>
      <c r="O148" s="2455"/>
      <c r="P148" s="2455" t="s">
        <v>227</v>
      </c>
      <c r="Q148" s="2455"/>
      <c r="R148" s="2455"/>
      <c r="S148" s="2455"/>
      <c r="T148" s="2455" t="s">
        <v>227</v>
      </c>
      <c r="U148" s="2455"/>
      <c r="V148" s="2685">
        <v>5</v>
      </c>
      <c r="W148" s="2685">
        <v>5</v>
      </c>
      <c r="X148" s="2685">
        <v>5</v>
      </c>
      <c r="Y148" s="2685">
        <f>COUNTIF(Z148:AM148,"x")</f>
        <v>3</v>
      </c>
      <c r="Z148" s="2692"/>
      <c r="AA148" s="2692"/>
      <c r="AB148" s="2692"/>
      <c r="AC148" s="2692"/>
      <c r="AD148" s="2692"/>
      <c r="AE148" s="2692"/>
      <c r="AF148" s="2692" t="s">
        <v>227</v>
      </c>
      <c r="AG148" s="2692"/>
      <c r="AH148" s="2692" t="s">
        <v>227</v>
      </c>
      <c r="AI148" s="2692"/>
      <c r="AJ148" s="2692" t="s">
        <v>227</v>
      </c>
      <c r="AK148" s="2692"/>
      <c r="AL148" s="2692"/>
      <c r="AM148" s="2692"/>
      <c r="AN148" s="2685">
        <f>COUNTIF(AO148:BB148,"x")</f>
        <v>5</v>
      </c>
      <c r="AO148" s="2691"/>
      <c r="AP148" s="2692"/>
      <c r="AQ148" s="2692"/>
      <c r="AR148" s="2692"/>
      <c r="AS148" s="2692"/>
      <c r="AT148" s="2692"/>
      <c r="AU148" s="2692" t="s">
        <v>227</v>
      </c>
      <c r="AV148" s="2692" t="s">
        <v>227</v>
      </c>
      <c r="AW148" s="2692" t="s">
        <v>227</v>
      </c>
      <c r="AX148" s="2692" t="s">
        <v>227</v>
      </c>
      <c r="AY148" s="2692"/>
      <c r="AZ148" s="2692"/>
      <c r="BA148" s="2692"/>
      <c r="BB148" s="2692" t="s">
        <v>227</v>
      </c>
      <c r="BC148" s="2693">
        <v>3</v>
      </c>
      <c r="BD148" s="2693">
        <v>3</v>
      </c>
      <c r="BE148" s="2685">
        <v>5</v>
      </c>
      <c r="BF148" s="2717"/>
      <c r="BG148" s="2717"/>
      <c r="BH148" s="2717"/>
      <c r="BI148" s="2717"/>
      <c r="BJ148" s="2717"/>
      <c r="BK148" s="2717"/>
      <c r="BL148" s="2717" t="s">
        <v>227</v>
      </c>
      <c r="BM148" s="2717">
        <v>0</v>
      </c>
      <c r="BN148" s="2717" t="s">
        <v>227</v>
      </c>
      <c r="BO148" s="2717" t="s">
        <v>227</v>
      </c>
      <c r="BP148" s="2717"/>
      <c r="BQ148" s="2717"/>
      <c r="BR148" s="2717"/>
      <c r="BS148" s="2717">
        <v>0</v>
      </c>
      <c r="BT148" s="2685">
        <f>COUNTIF(BU148:CH148,"x")</f>
        <v>5</v>
      </c>
      <c r="BU148" s="2691"/>
      <c r="BV148" s="2692"/>
      <c r="BW148" s="2692"/>
      <c r="BX148" s="2692"/>
      <c r="BY148" s="2692"/>
      <c r="BZ148" s="2692"/>
      <c r="CA148" s="2692" t="s">
        <v>227</v>
      </c>
      <c r="CB148" s="2692" t="s">
        <v>227</v>
      </c>
      <c r="CC148" s="2692" t="s">
        <v>227</v>
      </c>
      <c r="CD148" s="2692" t="s">
        <v>227</v>
      </c>
      <c r="CE148" s="2692"/>
      <c r="CF148" s="2692"/>
      <c r="CG148" s="2692"/>
      <c r="CH148" s="2692" t="s">
        <v>227</v>
      </c>
      <c r="CI148" s="2007">
        <f t="shared" si="130"/>
        <v>166.66666666666669</v>
      </c>
      <c r="CJ148" s="2007">
        <v>5</v>
      </c>
      <c r="CK148" s="2007">
        <v>5</v>
      </c>
      <c r="CL148" s="2000">
        <v>5</v>
      </c>
      <c r="CM148" s="2000">
        <f>SUM(CN148:DA148)</f>
        <v>5</v>
      </c>
      <c r="CN148" s="2000"/>
      <c r="CO148" s="2000"/>
      <c r="CP148" s="2000"/>
      <c r="CQ148" s="2000"/>
      <c r="CR148" s="2000"/>
      <c r="CS148" s="2000"/>
      <c r="CT148" s="2000">
        <v>1</v>
      </c>
      <c r="CU148" s="2000">
        <v>1</v>
      </c>
      <c r="CV148" s="2000">
        <v>1</v>
      </c>
      <c r="CW148" s="2000">
        <v>1</v>
      </c>
      <c r="CX148" s="2000"/>
      <c r="CY148" s="2000"/>
      <c r="CZ148" s="2000"/>
      <c r="DA148" s="2000">
        <v>1</v>
      </c>
      <c r="DB148" s="2000">
        <v>5</v>
      </c>
      <c r="DC148" s="2000">
        <v>5</v>
      </c>
      <c r="DD148" s="2689">
        <f t="shared" ref="DD148:DD150" si="217">SUM(DE148:DR148)</f>
        <v>7</v>
      </c>
      <c r="DE148" s="2135"/>
      <c r="DF148" s="2135"/>
      <c r="DG148" s="2135">
        <v>1</v>
      </c>
      <c r="DH148" s="2135">
        <v>1</v>
      </c>
      <c r="DI148" s="2135"/>
      <c r="DJ148" s="2135">
        <v>1</v>
      </c>
      <c r="DK148" s="2135">
        <v>1</v>
      </c>
      <c r="DL148" s="2135"/>
      <c r="DM148" s="2135">
        <v>1</v>
      </c>
      <c r="DN148" s="2135"/>
      <c r="DO148" s="2135">
        <v>1</v>
      </c>
      <c r="DP148" s="2135"/>
      <c r="DQ148" s="2135">
        <v>1</v>
      </c>
      <c r="DR148" s="2135"/>
      <c r="DS148" s="2689">
        <f t="shared" ref="DS148:DS150" si="218">SUM(DT148:EG148)</f>
        <v>6</v>
      </c>
      <c r="DT148" s="2135"/>
      <c r="DU148" s="2135"/>
      <c r="DV148" s="2135">
        <v>1</v>
      </c>
      <c r="DW148" s="2135">
        <v>1</v>
      </c>
      <c r="DX148" s="2135"/>
      <c r="DY148" s="2135"/>
      <c r="DZ148" s="2135">
        <v>1</v>
      </c>
      <c r="EA148" s="2135"/>
      <c r="EB148" s="2135">
        <v>1</v>
      </c>
      <c r="EC148" s="2135"/>
      <c r="ED148" s="2135">
        <v>1</v>
      </c>
      <c r="EE148" s="2135"/>
      <c r="EF148" s="2135">
        <v>1</v>
      </c>
      <c r="EG148" s="2135"/>
      <c r="EH148" s="1996">
        <f t="shared" si="147"/>
        <v>140</v>
      </c>
      <c r="EI148" s="1997">
        <f t="shared" si="148"/>
        <v>140</v>
      </c>
      <c r="EJ148" s="1998">
        <f t="shared" si="149"/>
        <v>85.714285714285708</v>
      </c>
      <c r="EK148" s="2000">
        <v>4</v>
      </c>
      <c r="EL148" s="2000"/>
      <c r="EM148" s="2672"/>
      <c r="EN148" s="568"/>
      <c r="EO148" s="435"/>
      <c r="EP148" s="1115">
        <v>5</v>
      </c>
      <c r="EQ148" s="1796">
        <v>5</v>
      </c>
      <c r="ER148" s="1618"/>
      <c r="EU148" s="71">
        <f>5100+15100+160000</f>
        <v>180200</v>
      </c>
    </row>
    <row r="149" spans="1:160" s="71" customFormat="1" ht="20.45" customHeight="1">
      <c r="A149" s="2664"/>
      <c r="B149" s="2290" t="s">
        <v>231</v>
      </c>
      <c r="C149" s="2682" t="s">
        <v>73</v>
      </c>
      <c r="D149" s="2683">
        <v>4</v>
      </c>
      <c r="E149" s="2683">
        <v>4</v>
      </c>
      <c r="F149" s="2684">
        <v>4</v>
      </c>
      <c r="G149" s="2685">
        <f>COUNTIF(H149:U149,"x")</f>
        <v>3</v>
      </c>
      <c r="H149" s="2455"/>
      <c r="I149" s="2455"/>
      <c r="J149" s="2455"/>
      <c r="K149" s="2455"/>
      <c r="L149" s="2455"/>
      <c r="M149" s="2455"/>
      <c r="N149" s="2455"/>
      <c r="O149" s="2455" t="s">
        <v>227</v>
      </c>
      <c r="P149" s="2455"/>
      <c r="Q149" s="2455" t="s">
        <v>227</v>
      </c>
      <c r="R149" s="2455"/>
      <c r="S149" s="2455"/>
      <c r="T149" s="2455"/>
      <c r="U149" s="2455" t="s">
        <v>227</v>
      </c>
      <c r="V149" s="2685">
        <v>4</v>
      </c>
      <c r="W149" s="2685">
        <v>4</v>
      </c>
      <c r="X149" s="2685">
        <v>4</v>
      </c>
      <c r="Y149" s="2685">
        <f>COUNTIF(Z149:AM149,"x")</f>
        <v>3</v>
      </c>
      <c r="Z149" s="2692"/>
      <c r="AA149" s="2692"/>
      <c r="AB149" s="2692"/>
      <c r="AC149" s="2692"/>
      <c r="AD149" s="2692"/>
      <c r="AE149" s="2692"/>
      <c r="AF149" s="2692"/>
      <c r="AG149" s="2692" t="s">
        <v>227</v>
      </c>
      <c r="AH149" s="2692"/>
      <c r="AI149" s="2692" t="s">
        <v>227</v>
      </c>
      <c r="AJ149" s="2692"/>
      <c r="AK149" s="2692"/>
      <c r="AL149" s="2692"/>
      <c r="AM149" s="2692" t="s">
        <v>227</v>
      </c>
      <c r="AN149" s="2685">
        <f>COUNTIF(AO149:BB149,"x")</f>
        <v>0</v>
      </c>
      <c r="AO149" s="2691"/>
      <c r="AP149" s="2692"/>
      <c r="AQ149" s="2692"/>
      <c r="AR149" s="2692"/>
      <c r="AS149" s="2692"/>
      <c r="AT149" s="2692"/>
      <c r="AU149" s="2692"/>
      <c r="AV149" s="2692"/>
      <c r="AW149" s="2692"/>
      <c r="AX149" s="2692"/>
      <c r="AY149" s="2692"/>
      <c r="AZ149" s="2692"/>
      <c r="BA149" s="2692"/>
      <c r="BB149" s="2692"/>
      <c r="BC149" s="2693">
        <v>3</v>
      </c>
      <c r="BD149" s="2693">
        <v>3</v>
      </c>
      <c r="BE149" s="2685">
        <v>0</v>
      </c>
      <c r="BF149" s="2717"/>
      <c r="BG149" s="2717"/>
      <c r="BH149" s="2717"/>
      <c r="BI149" s="2717"/>
      <c r="BJ149" s="2717"/>
      <c r="BK149" s="2717"/>
      <c r="BL149" s="2717"/>
      <c r="BM149" s="2717" t="s">
        <v>227</v>
      </c>
      <c r="BN149" s="2717"/>
      <c r="BO149" s="2717"/>
      <c r="BP149" s="2717"/>
      <c r="BQ149" s="2717"/>
      <c r="BR149" s="2717"/>
      <c r="BS149" s="2717" t="s">
        <v>227</v>
      </c>
      <c r="BT149" s="2685">
        <f>COUNTIF(BU149:CH149,"x")</f>
        <v>0</v>
      </c>
      <c r="BU149" s="2691"/>
      <c r="BV149" s="2692"/>
      <c r="BW149" s="2692"/>
      <c r="BX149" s="2692"/>
      <c r="BY149" s="2692"/>
      <c r="BZ149" s="2692"/>
      <c r="CA149" s="2692"/>
      <c r="CB149" s="2692"/>
      <c r="CC149" s="2692"/>
      <c r="CD149" s="2692"/>
      <c r="CE149" s="2692"/>
      <c r="CF149" s="2692"/>
      <c r="CG149" s="2692"/>
      <c r="CH149" s="2692"/>
      <c r="CI149" s="2007">
        <f t="shared" si="130"/>
        <v>0</v>
      </c>
      <c r="CJ149" s="2007">
        <v>0</v>
      </c>
      <c r="CK149" s="2007"/>
      <c r="CL149" s="2007"/>
      <c r="CM149" s="2000">
        <f>SUM(CN149:DA149)</f>
        <v>0</v>
      </c>
      <c r="CN149" s="2007"/>
      <c r="CO149" s="2007"/>
      <c r="CP149" s="2007"/>
      <c r="CQ149" s="2007"/>
      <c r="CR149" s="2007"/>
      <c r="CS149" s="2007"/>
      <c r="CT149" s="2007"/>
      <c r="CU149" s="2007"/>
      <c r="CV149" s="2007"/>
      <c r="CW149" s="2007"/>
      <c r="CX149" s="2007"/>
      <c r="CY149" s="2007"/>
      <c r="CZ149" s="2007"/>
      <c r="DA149" s="2007"/>
      <c r="DB149" s="2007">
        <v>0</v>
      </c>
      <c r="DC149" s="2007"/>
      <c r="DD149" s="2689">
        <f t="shared" si="217"/>
        <v>3</v>
      </c>
      <c r="DE149" s="2326"/>
      <c r="DF149" s="2326"/>
      <c r="DG149" s="2326"/>
      <c r="DH149" s="2326"/>
      <c r="DI149" s="2326"/>
      <c r="DJ149" s="2326"/>
      <c r="DK149" s="2326"/>
      <c r="DL149" s="2135">
        <v>1</v>
      </c>
      <c r="DM149" s="2326"/>
      <c r="DN149" s="2135">
        <v>1</v>
      </c>
      <c r="DO149" s="2326"/>
      <c r="DP149" s="2326"/>
      <c r="DQ149" s="2326"/>
      <c r="DR149" s="2135">
        <v>1</v>
      </c>
      <c r="DS149" s="2689">
        <f t="shared" si="218"/>
        <v>3</v>
      </c>
      <c r="DT149" s="2326"/>
      <c r="DU149" s="2326"/>
      <c r="DV149" s="2326"/>
      <c r="DW149" s="2326"/>
      <c r="DX149" s="2326"/>
      <c r="DY149" s="2326"/>
      <c r="DZ149" s="2326"/>
      <c r="EA149" s="2135">
        <v>1</v>
      </c>
      <c r="EB149" s="2135"/>
      <c r="EC149" s="2135">
        <v>1</v>
      </c>
      <c r="ED149" s="2135"/>
      <c r="EE149" s="2135"/>
      <c r="EF149" s="2135"/>
      <c r="EG149" s="2135">
        <v>1</v>
      </c>
      <c r="EH149" s="1996"/>
      <c r="EI149" s="1997"/>
      <c r="EJ149" s="1998"/>
      <c r="EK149" s="2007">
        <v>0</v>
      </c>
      <c r="EL149" s="2007"/>
      <c r="EM149" s="2672"/>
      <c r="EN149" s="568"/>
      <c r="EO149" s="436"/>
      <c r="EP149" s="1218"/>
      <c r="EQ149" s="1797">
        <v>4</v>
      </c>
    </row>
    <row r="150" spans="1:160" s="71" customFormat="1" ht="21.75" customHeight="1">
      <c r="A150" s="2664"/>
      <c r="B150" s="2290" t="s">
        <v>232</v>
      </c>
      <c r="C150" s="2682" t="s">
        <v>73</v>
      </c>
      <c r="D150" s="2683">
        <v>0</v>
      </c>
      <c r="E150" s="2683">
        <v>0</v>
      </c>
      <c r="F150" s="2684">
        <v>0</v>
      </c>
      <c r="G150" s="2685">
        <f>COUNTIF(H150:U150,"x")</f>
        <v>0</v>
      </c>
      <c r="H150" s="2455"/>
      <c r="I150" s="2455"/>
      <c r="J150" s="2455"/>
      <c r="K150" s="2455"/>
      <c r="L150" s="2455"/>
      <c r="M150" s="2455"/>
      <c r="N150" s="2455"/>
      <c r="O150" s="2455"/>
      <c r="P150" s="2455"/>
      <c r="Q150" s="2455"/>
      <c r="R150" s="2455"/>
      <c r="S150" s="2455"/>
      <c r="T150" s="2455"/>
      <c r="U150" s="2455"/>
      <c r="V150" s="2685">
        <v>0</v>
      </c>
      <c r="W150" s="2685">
        <v>0</v>
      </c>
      <c r="X150" s="2685">
        <v>0</v>
      </c>
      <c r="Y150" s="2685">
        <f>COUNTIF(Z150:AM150,"x")</f>
        <v>0</v>
      </c>
      <c r="Z150" s="2692"/>
      <c r="AA150" s="2692"/>
      <c r="AB150" s="2692"/>
      <c r="AC150" s="2692"/>
      <c r="AD150" s="2692"/>
      <c r="AE150" s="2692"/>
      <c r="AF150" s="2692"/>
      <c r="AG150" s="2692"/>
      <c r="AH150" s="2692"/>
      <c r="AI150" s="2692"/>
      <c r="AJ150" s="2692"/>
      <c r="AK150" s="2692"/>
      <c r="AL150" s="2692"/>
      <c r="AM150" s="2692"/>
      <c r="AN150" s="2685">
        <f>COUNTIF(AO150:BB150,"x")</f>
        <v>0</v>
      </c>
      <c r="AO150" s="2691"/>
      <c r="AP150" s="2692"/>
      <c r="AQ150" s="2692"/>
      <c r="AR150" s="2692"/>
      <c r="AS150" s="2692"/>
      <c r="AT150" s="2692"/>
      <c r="AU150" s="2692"/>
      <c r="AV150" s="2692"/>
      <c r="AW150" s="2692"/>
      <c r="AX150" s="2692"/>
      <c r="AY150" s="2692"/>
      <c r="AZ150" s="2692"/>
      <c r="BA150" s="2692"/>
      <c r="BB150" s="2692"/>
      <c r="BC150" s="2693">
        <v>0</v>
      </c>
      <c r="BD150" s="2693">
        <v>0</v>
      </c>
      <c r="BE150" s="2685">
        <f>COUNTIF(BF150:BS150,"x")</f>
        <v>0</v>
      </c>
      <c r="BF150" s="2691"/>
      <c r="BG150" s="2692"/>
      <c r="BH150" s="2692"/>
      <c r="BI150" s="2692"/>
      <c r="BJ150" s="2692"/>
      <c r="BK150" s="2692"/>
      <c r="BL150" s="2692"/>
      <c r="BM150" s="2692"/>
      <c r="BN150" s="2692"/>
      <c r="BO150" s="2692"/>
      <c r="BP150" s="2692"/>
      <c r="BQ150" s="2692"/>
      <c r="BR150" s="2692"/>
      <c r="BS150" s="2692"/>
      <c r="BT150" s="2685">
        <f>COUNTIF(BU150:CH150,"x")</f>
        <v>0</v>
      </c>
      <c r="BU150" s="2691"/>
      <c r="BV150" s="2692"/>
      <c r="BW150" s="2692"/>
      <c r="BX150" s="2692"/>
      <c r="BY150" s="2692"/>
      <c r="BZ150" s="2692"/>
      <c r="CA150" s="2692"/>
      <c r="CB150" s="2692"/>
      <c r="CC150" s="2692"/>
      <c r="CD150" s="2692"/>
      <c r="CE150" s="2692"/>
      <c r="CF150" s="2692"/>
      <c r="CG150" s="2692"/>
      <c r="CH150" s="2692"/>
      <c r="CI150" s="2007"/>
      <c r="CJ150" s="2007">
        <v>0</v>
      </c>
      <c r="CK150" s="2007"/>
      <c r="CL150" s="2007"/>
      <c r="CM150" s="2000">
        <f>SUM(CN150:DA150)</f>
        <v>0</v>
      </c>
      <c r="CN150" s="2007"/>
      <c r="CO150" s="2007"/>
      <c r="CP150" s="2007"/>
      <c r="CQ150" s="2007"/>
      <c r="CR150" s="2007"/>
      <c r="CS150" s="2007"/>
      <c r="CT150" s="2007"/>
      <c r="CU150" s="2007"/>
      <c r="CV150" s="2007"/>
      <c r="CW150" s="2007"/>
      <c r="CX150" s="2007"/>
      <c r="CY150" s="2007"/>
      <c r="CZ150" s="2007"/>
      <c r="DA150" s="2007"/>
      <c r="DB150" s="2007">
        <v>0</v>
      </c>
      <c r="DC150" s="2007"/>
      <c r="DD150" s="2689">
        <f t="shared" si="217"/>
        <v>0</v>
      </c>
      <c r="DE150" s="2326"/>
      <c r="DF150" s="2326"/>
      <c r="DG150" s="2326"/>
      <c r="DH150" s="2326"/>
      <c r="DI150" s="2326"/>
      <c r="DJ150" s="2326"/>
      <c r="DK150" s="2326"/>
      <c r="DL150" s="2326"/>
      <c r="DM150" s="2326"/>
      <c r="DN150" s="2326"/>
      <c r="DO150" s="2326"/>
      <c r="DP150" s="2326"/>
      <c r="DQ150" s="2326"/>
      <c r="DR150" s="2326"/>
      <c r="DS150" s="2689">
        <f t="shared" si="218"/>
        <v>0</v>
      </c>
      <c r="DT150" s="2326"/>
      <c r="DU150" s="2326"/>
      <c r="DV150" s="2326"/>
      <c r="DW150" s="2326"/>
      <c r="DX150" s="2326"/>
      <c r="DY150" s="2326"/>
      <c r="DZ150" s="2326"/>
      <c r="EA150" s="2326"/>
      <c r="EB150" s="2326"/>
      <c r="EC150" s="2326"/>
      <c r="ED150" s="2326"/>
      <c r="EE150" s="2326"/>
      <c r="EF150" s="2326"/>
      <c r="EG150" s="2326"/>
      <c r="EH150" s="1996"/>
      <c r="EI150" s="1997"/>
      <c r="EJ150" s="1998"/>
      <c r="EK150" s="2007">
        <v>0</v>
      </c>
      <c r="EL150" s="2007"/>
      <c r="EM150" s="2672"/>
      <c r="EN150" s="568"/>
      <c r="EO150" s="436"/>
      <c r="EP150" s="1218"/>
      <c r="EQ150" s="1781"/>
    </row>
    <row r="151" spans="1:160" s="122" customFormat="1" ht="33.75">
      <c r="A151" s="2718"/>
      <c r="B151" s="2673" t="s">
        <v>233</v>
      </c>
      <c r="C151" s="2682" t="s">
        <v>234</v>
      </c>
      <c r="D151" s="2719">
        <v>12.5</v>
      </c>
      <c r="E151" s="2719">
        <v>12.08</v>
      </c>
      <c r="F151" s="2720">
        <v>12.846153846153847</v>
      </c>
      <c r="G151" s="2720">
        <f>AVERAGE(I151:U151)</f>
        <v>13.846153846153847</v>
      </c>
      <c r="H151" s="2676"/>
      <c r="I151" s="2676">
        <v>19</v>
      </c>
      <c r="J151" s="2676">
        <v>15</v>
      </c>
      <c r="K151" s="2676">
        <v>17</v>
      </c>
      <c r="L151" s="2676">
        <v>19</v>
      </c>
      <c r="M151" s="2676">
        <v>17</v>
      </c>
      <c r="N151" s="2676">
        <v>10</v>
      </c>
      <c r="O151" s="2676">
        <v>8</v>
      </c>
      <c r="P151" s="2676">
        <v>12</v>
      </c>
      <c r="Q151" s="2676">
        <v>8</v>
      </c>
      <c r="R151" s="2676">
        <v>15</v>
      </c>
      <c r="S151" s="2676">
        <v>19</v>
      </c>
      <c r="T151" s="2676">
        <v>13</v>
      </c>
      <c r="U151" s="2676">
        <v>8</v>
      </c>
      <c r="V151" s="2720">
        <v>12.846153846153999</v>
      </c>
      <c r="W151" s="2720">
        <v>12.846153846153999</v>
      </c>
      <c r="X151" s="2720">
        <v>13</v>
      </c>
      <c r="Y151" s="2720">
        <f>AVERAGE(AA151:AM151)</f>
        <v>13.76923076923077</v>
      </c>
      <c r="Z151" s="2177"/>
      <c r="AA151" s="2177">
        <v>19</v>
      </c>
      <c r="AB151" s="2177">
        <v>15</v>
      </c>
      <c r="AC151" s="2177">
        <v>15</v>
      </c>
      <c r="AD151" s="2177">
        <v>19</v>
      </c>
      <c r="AE151" s="2177">
        <v>15</v>
      </c>
      <c r="AF151" s="2177">
        <v>12</v>
      </c>
      <c r="AG151" s="2177">
        <v>9</v>
      </c>
      <c r="AH151" s="2177">
        <v>11</v>
      </c>
      <c r="AI151" s="2177">
        <v>8</v>
      </c>
      <c r="AJ151" s="2177">
        <v>14</v>
      </c>
      <c r="AK151" s="2177">
        <v>19</v>
      </c>
      <c r="AL151" s="2177">
        <v>15</v>
      </c>
      <c r="AM151" s="2177">
        <v>8</v>
      </c>
      <c r="AN151" s="2676">
        <f>AVERAGE(AP151:BB151)</f>
        <v>15</v>
      </c>
      <c r="AO151" s="2721"/>
      <c r="AP151" s="2177">
        <v>19</v>
      </c>
      <c r="AQ151" s="2177">
        <v>19</v>
      </c>
      <c r="AR151" s="2177">
        <v>15</v>
      </c>
      <c r="AS151" s="2177">
        <v>19</v>
      </c>
      <c r="AT151" s="2177">
        <v>16</v>
      </c>
      <c r="AU151" s="2177">
        <v>13</v>
      </c>
      <c r="AV151" s="2177">
        <v>11</v>
      </c>
      <c r="AW151" s="2177">
        <v>12</v>
      </c>
      <c r="AX151" s="2177">
        <v>10</v>
      </c>
      <c r="AY151" s="2177">
        <v>16</v>
      </c>
      <c r="AZ151" s="2177">
        <v>19</v>
      </c>
      <c r="BA151" s="2177">
        <v>15</v>
      </c>
      <c r="BB151" s="2177">
        <v>11</v>
      </c>
      <c r="BC151" s="2177">
        <v>13.85</v>
      </c>
      <c r="BD151" s="2177">
        <f>BC151</f>
        <v>13.85</v>
      </c>
      <c r="BE151" s="2676">
        <f>AVERAGE(BG151:BS151)</f>
        <v>15</v>
      </c>
      <c r="BF151" s="2721"/>
      <c r="BG151" s="2693">
        <v>19</v>
      </c>
      <c r="BH151" s="2693">
        <v>17</v>
      </c>
      <c r="BI151" s="2693">
        <v>15</v>
      </c>
      <c r="BJ151" s="2693">
        <v>19</v>
      </c>
      <c r="BK151" s="2693">
        <v>19</v>
      </c>
      <c r="BL151" s="2693">
        <v>13</v>
      </c>
      <c r="BM151" s="2693">
        <v>10</v>
      </c>
      <c r="BN151" s="2693">
        <v>12</v>
      </c>
      <c r="BO151" s="2693">
        <v>9</v>
      </c>
      <c r="BP151" s="2693">
        <v>18</v>
      </c>
      <c r="BQ151" s="2693">
        <v>19</v>
      </c>
      <c r="BR151" s="2693">
        <v>16</v>
      </c>
      <c r="BS151" s="2693">
        <v>9</v>
      </c>
      <c r="BT151" s="2722">
        <f>AVERAGE(BV151:CH151)</f>
        <v>15.384615384615385</v>
      </c>
      <c r="BU151" s="2177"/>
      <c r="BV151" s="2177">
        <v>19</v>
      </c>
      <c r="BW151" s="2177">
        <v>17</v>
      </c>
      <c r="BX151" s="2177">
        <v>16</v>
      </c>
      <c r="BY151" s="2177">
        <v>19</v>
      </c>
      <c r="BZ151" s="2177">
        <v>19</v>
      </c>
      <c r="CA151" s="2177">
        <v>13</v>
      </c>
      <c r="CB151" s="2177">
        <v>11</v>
      </c>
      <c r="CC151" s="2177">
        <v>13</v>
      </c>
      <c r="CD151" s="2177">
        <v>10</v>
      </c>
      <c r="CE151" s="2177">
        <v>18</v>
      </c>
      <c r="CF151" s="2177">
        <v>19</v>
      </c>
      <c r="CG151" s="2177">
        <v>16</v>
      </c>
      <c r="CH151" s="2177">
        <v>10</v>
      </c>
      <c r="CI151" s="2007">
        <f>BE151/Y151%</f>
        <v>108.93854748603351</v>
      </c>
      <c r="CJ151" s="2007">
        <v>15</v>
      </c>
      <c r="CK151" s="2007">
        <v>15</v>
      </c>
      <c r="CL151" s="2007">
        <v>15.384615384615385</v>
      </c>
      <c r="CM151" s="2007">
        <f>SUM(CN151:DA151)/13</f>
        <v>15.461538461538462</v>
      </c>
      <c r="CN151" s="2007"/>
      <c r="CO151" s="2007">
        <v>19</v>
      </c>
      <c r="CP151" s="2007">
        <v>17</v>
      </c>
      <c r="CQ151" s="2007">
        <v>16</v>
      </c>
      <c r="CR151" s="2007">
        <v>19</v>
      </c>
      <c r="CS151" s="2248">
        <v>19</v>
      </c>
      <c r="CT151" s="2007">
        <v>13</v>
      </c>
      <c r="CU151" s="2007">
        <v>11</v>
      </c>
      <c r="CV151" s="2007">
        <v>13</v>
      </c>
      <c r="CW151" s="2007">
        <v>11</v>
      </c>
      <c r="CX151" s="2007">
        <v>17</v>
      </c>
      <c r="CY151" s="2007">
        <v>19</v>
      </c>
      <c r="CZ151" s="2007">
        <v>16</v>
      </c>
      <c r="DA151" s="2007">
        <v>11</v>
      </c>
      <c r="DB151" s="2007">
        <v>15</v>
      </c>
      <c r="DC151" s="2007">
        <v>15.384615384615385</v>
      </c>
      <c r="DD151" s="2723">
        <f>SUM(DF151:DR151)/13</f>
        <v>12.692307692307692</v>
      </c>
      <c r="DE151" s="2007"/>
      <c r="DF151" s="2103">
        <v>19</v>
      </c>
      <c r="DG151" s="2104">
        <v>13</v>
      </c>
      <c r="DH151" s="2103">
        <v>12</v>
      </c>
      <c r="DI151" s="2103">
        <v>19</v>
      </c>
      <c r="DJ151" s="2724">
        <v>14</v>
      </c>
      <c r="DK151" s="2104">
        <v>10</v>
      </c>
      <c r="DL151" s="2104">
        <v>8</v>
      </c>
      <c r="DM151" s="2104">
        <v>12</v>
      </c>
      <c r="DN151" s="2104">
        <v>8</v>
      </c>
      <c r="DO151" s="2104">
        <v>12</v>
      </c>
      <c r="DP151" s="2104">
        <v>19</v>
      </c>
      <c r="DQ151" s="2104">
        <v>11</v>
      </c>
      <c r="DR151" s="2103">
        <v>8</v>
      </c>
      <c r="DS151" s="2723">
        <f>SUM(DT151:EG151)/13</f>
        <v>13</v>
      </c>
      <c r="DT151" s="2725"/>
      <c r="DU151" s="2104">
        <v>19</v>
      </c>
      <c r="DV151" s="2104">
        <v>13</v>
      </c>
      <c r="DW151" s="2104">
        <v>12</v>
      </c>
      <c r="DX151" s="2104">
        <v>19</v>
      </c>
      <c r="DY151" s="2135">
        <v>15</v>
      </c>
      <c r="DZ151" s="2104">
        <v>10</v>
      </c>
      <c r="EA151" s="2104">
        <v>8</v>
      </c>
      <c r="EB151" s="2135">
        <v>13</v>
      </c>
      <c r="EC151" s="2135">
        <v>9</v>
      </c>
      <c r="ED151" s="2104">
        <v>12</v>
      </c>
      <c r="EE151" s="2104">
        <v>19</v>
      </c>
      <c r="EF151" s="2104">
        <v>12</v>
      </c>
      <c r="EG151" s="2104">
        <v>8</v>
      </c>
      <c r="EH151" s="2007">
        <f t="shared" si="147"/>
        <v>82.499999999999986</v>
      </c>
      <c r="EI151" s="2007">
        <f t="shared" si="148"/>
        <v>82.089552238805965</v>
      </c>
      <c r="EJ151" s="2339">
        <f t="shared" si="149"/>
        <v>102.42424242424244</v>
      </c>
      <c r="EK151" s="2007">
        <v>15.5</v>
      </c>
      <c r="EL151" s="2007"/>
      <c r="EM151" s="2726"/>
      <c r="EN151" s="581"/>
      <c r="EO151" s="436"/>
      <c r="EP151" s="1225">
        <v>15.4</v>
      </c>
      <c r="EQ151" s="1795">
        <v>13</v>
      </c>
      <c r="ER151" s="1815"/>
      <c r="ES151" s="1815"/>
      <c r="ET151" s="886"/>
      <c r="FD151" s="909">
        <f>CK151-BD151</f>
        <v>1.1500000000000004</v>
      </c>
    </row>
    <row r="152" spans="1:160" ht="20.25" hidden="1" customHeight="1">
      <c r="A152" s="1488"/>
      <c r="B152" s="1489"/>
      <c r="C152" s="1490"/>
      <c r="D152" s="1489"/>
      <c r="E152" s="1489"/>
      <c r="F152" s="1489"/>
      <c r="G152" s="1489"/>
      <c r="H152" s="1489"/>
      <c r="I152" s="1489"/>
      <c r="J152" s="1489"/>
      <c r="K152" s="1489"/>
      <c r="L152" s="1489"/>
      <c r="M152" s="1489"/>
      <c r="N152" s="1489"/>
      <c r="O152" s="1489"/>
      <c r="P152" s="1489"/>
      <c r="Q152" s="1489"/>
      <c r="R152" s="1489"/>
      <c r="S152" s="1489"/>
      <c r="T152" s="1489"/>
      <c r="U152" s="1489"/>
      <c r="V152" s="1489"/>
      <c r="W152" s="1489"/>
      <c r="X152" s="1489"/>
      <c r="Y152" s="1489"/>
      <c r="Z152" s="1491"/>
      <c r="AA152" s="1491"/>
      <c r="AB152" s="1491"/>
      <c r="AC152" s="1491"/>
      <c r="AD152" s="1491"/>
      <c r="AE152" s="1491"/>
      <c r="AF152" s="1491"/>
      <c r="AG152" s="1491"/>
      <c r="AH152" s="1491"/>
      <c r="AI152" s="1491"/>
      <c r="AJ152" s="1491"/>
      <c r="AK152" s="1491"/>
      <c r="AL152" s="1491"/>
      <c r="AM152" s="1491"/>
      <c r="AN152" s="1489"/>
      <c r="AO152" s="1492"/>
      <c r="AP152" s="1492"/>
      <c r="AQ152" s="1492"/>
      <c r="AR152" s="1492"/>
      <c r="AS152" s="1492"/>
      <c r="AT152" s="1492"/>
      <c r="AU152" s="1492"/>
      <c r="AV152" s="1492"/>
      <c r="AW152" s="1492"/>
      <c r="AX152" s="1492"/>
      <c r="AY152" s="1492"/>
      <c r="AZ152" s="1492"/>
      <c r="BA152" s="1492"/>
      <c r="BB152" s="1492"/>
      <c r="BC152" s="1492"/>
      <c r="BD152" s="1492"/>
      <c r="BE152" s="1492"/>
      <c r="BF152" s="1493"/>
      <c r="BG152" s="1493"/>
      <c r="BH152" s="1493"/>
      <c r="BI152" s="1493"/>
      <c r="BJ152" s="1493"/>
      <c r="BK152" s="1493"/>
      <c r="BL152" s="1493"/>
      <c r="BM152" s="1493"/>
      <c r="BN152" s="1493"/>
      <c r="BO152" s="1493"/>
      <c r="BP152" s="1493"/>
      <c r="BQ152" s="1493"/>
      <c r="BR152" s="1493"/>
      <c r="BS152" s="1493"/>
      <c r="BT152" s="1489"/>
      <c r="BU152" s="1492"/>
      <c r="BV152" s="1492"/>
      <c r="BW152" s="1492"/>
      <c r="BX152" s="1492"/>
      <c r="BY152" s="1492"/>
      <c r="BZ152" s="1492"/>
      <c r="CA152" s="1492"/>
      <c r="CB152" s="1492"/>
      <c r="CC152" s="1492"/>
      <c r="CD152" s="1492"/>
      <c r="CE152" s="1492"/>
      <c r="CF152" s="1492"/>
      <c r="CG152" s="1492"/>
      <c r="CH152" s="1492"/>
      <c r="CI152" s="1494"/>
      <c r="CJ152" s="1494"/>
      <c r="CK152" s="1494"/>
      <c r="CL152" s="1494"/>
      <c r="CM152" s="1494"/>
      <c r="CN152" s="1494"/>
      <c r="CO152" s="1494"/>
      <c r="CP152" s="1494"/>
      <c r="CQ152" s="1494"/>
      <c r="CR152" s="1494"/>
      <c r="CS152" s="1494"/>
      <c r="CT152" s="1494"/>
      <c r="CU152" s="1494"/>
      <c r="CV152" s="1494"/>
      <c r="CW152" s="1494"/>
      <c r="CX152" s="1494"/>
      <c r="CY152" s="1494"/>
      <c r="CZ152" s="1494"/>
      <c r="DA152" s="1494"/>
      <c r="DB152" s="1494"/>
      <c r="DC152" s="1494"/>
      <c r="DD152" s="1494"/>
      <c r="DE152" s="1494"/>
      <c r="DF152" s="1494"/>
      <c r="DG152" s="1494"/>
      <c r="DH152" s="1494"/>
      <c r="DI152" s="1494"/>
      <c r="DJ152" s="1494"/>
      <c r="DK152" s="1809"/>
      <c r="DL152" s="1809"/>
      <c r="DM152" s="1809"/>
      <c r="DN152" s="1809"/>
      <c r="DO152" s="1809"/>
      <c r="DP152" s="1809"/>
      <c r="DQ152" s="1809"/>
      <c r="DR152" s="1494"/>
      <c r="DS152" s="1494"/>
      <c r="DT152" s="1494"/>
      <c r="DU152" s="1494"/>
      <c r="DV152" s="1494"/>
      <c r="DW152" s="1494"/>
      <c r="DX152" s="1494"/>
      <c r="DY152" s="1494"/>
      <c r="DZ152" s="1494"/>
      <c r="EA152" s="1494"/>
      <c r="EB152" s="1494"/>
      <c r="EC152" s="1494"/>
      <c r="ED152" s="1494"/>
      <c r="EE152" s="1494"/>
      <c r="EF152" s="1494"/>
      <c r="EG152" s="1494"/>
      <c r="EH152" s="1494"/>
      <c r="EI152" s="1494"/>
      <c r="EJ152" s="1692"/>
      <c r="EK152" s="1494"/>
      <c r="EL152" s="1494"/>
      <c r="EM152" s="1495"/>
      <c r="EP152" s="1221"/>
    </row>
    <row r="153" spans="1:160" ht="15" customHeight="1">
      <c r="C153" s="36"/>
      <c r="R153" s="210" t="e">
        <v>#REF!</v>
      </c>
      <c r="AJ153" s="383" t="e">
        <v>#REF!</v>
      </c>
      <c r="AY153" s="385"/>
      <c r="BP153" s="499"/>
      <c r="CE153" s="385"/>
      <c r="DN153" s="1814">
        <f>AVERAGE(DK151:DL151,DN151:DQ151)</f>
        <v>11.333333333333334</v>
      </c>
    </row>
    <row r="154" spans="1:160" ht="36.75" customHeight="1">
      <c r="B154" s="3762" t="s">
        <v>1086</v>
      </c>
      <c r="C154" s="3762"/>
      <c r="D154" s="3762"/>
      <c r="E154" s="3762"/>
      <c r="F154" s="3762"/>
      <c r="G154" s="3762"/>
      <c r="H154" s="3762"/>
      <c r="I154" s="3762"/>
      <c r="J154" s="3762"/>
      <c r="K154" s="3762"/>
      <c r="L154" s="3762"/>
      <c r="M154" s="3762"/>
      <c r="N154" s="3762"/>
      <c r="O154" s="3762"/>
      <c r="P154" s="3762"/>
      <c r="Q154" s="3762"/>
      <c r="R154" s="3762"/>
      <c r="S154" s="3762"/>
      <c r="T154" s="3762"/>
      <c r="U154" s="3762"/>
      <c r="V154" s="3762"/>
      <c r="W154" s="3762"/>
      <c r="X154" s="3762"/>
      <c r="Y154" s="3762"/>
      <c r="Z154" s="3762"/>
      <c r="AA154" s="3762"/>
      <c r="AB154" s="3762"/>
      <c r="AC154" s="3762"/>
      <c r="AD154" s="3762"/>
      <c r="AE154" s="3762"/>
      <c r="AF154" s="3762"/>
      <c r="AG154" s="3762"/>
      <c r="AH154" s="3762"/>
      <c r="AI154" s="3762"/>
      <c r="AJ154" s="3762"/>
      <c r="AK154" s="3762"/>
      <c r="AL154" s="3762"/>
      <c r="AM154" s="3762"/>
      <c r="AN154" s="3762"/>
      <c r="AO154" s="3762"/>
      <c r="AP154" s="3762"/>
      <c r="AQ154" s="3762"/>
      <c r="AR154" s="3762"/>
      <c r="AS154" s="3762"/>
      <c r="AT154" s="3762"/>
      <c r="AU154" s="3762"/>
      <c r="AV154" s="3762"/>
      <c r="AW154" s="3762"/>
      <c r="AX154" s="3762"/>
      <c r="AY154" s="3762"/>
      <c r="AZ154" s="3762"/>
      <c r="BA154" s="3762"/>
      <c r="BB154" s="3762"/>
      <c r="BC154" s="3762"/>
      <c r="BD154" s="3762"/>
      <c r="BE154" s="3762"/>
      <c r="BF154" s="3762"/>
      <c r="BG154" s="3762"/>
      <c r="BH154" s="3762"/>
      <c r="BI154" s="3762"/>
      <c r="BJ154" s="3762"/>
      <c r="BK154" s="3762"/>
      <c r="BL154" s="3762"/>
      <c r="BM154" s="3762"/>
      <c r="BN154" s="3762"/>
      <c r="BO154" s="3762"/>
      <c r="BP154" s="3762"/>
      <c r="BQ154" s="3762"/>
      <c r="BR154" s="3762"/>
      <c r="BS154" s="3762"/>
      <c r="BT154" s="3762"/>
      <c r="BU154" s="3762"/>
      <c r="BV154" s="3762"/>
      <c r="BW154" s="3762"/>
      <c r="BX154" s="3762"/>
      <c r="BY154" s="3762"/>
      <c r="BZ154" s="3762"/>
      <c r="CA154" s="3762"/>
      <c r="CB154" s="3762"/>
      <c r="CC154" s="3762"/>
      <c r="CD154" s="3762"/>
      <c r="CE154" s="3762"/>
      <c r="CF154" s="3762"/>
      <c r="CG154" s="3762"/>
      <c r="CH154" s="3762"/>
      <c r="CI154" s="3762"/>
      <c r="CJ154" s="3762"/>
      <c r="CK154" s="3762"/>
      <c r="CL154" s="3762"/>
      <c r="CM154" s="3762"/>
      <c r="CN154" s="3762"/>
      <c r="CO154" s="3762"/>
      <c r="CP154" s="3762"/>
      <c r="CQ154" s="3762"/>
      <c r="CR154" s="3762"/>
      <c r="CS154" s="3762"/>
      <c r="CT154" s="3762"/>
      <c r="CU154" s="3762"/>
      <c r="CV154" s="3762"/>
      <c r="CW154" s="3762"/>
      <c r="CX154" s="3762"/>
      <c r="CY154" s="3762"/>
      <c r="CZ154" s="3762"/>
      <c r="DA154" s="3762"/>
      <c r="DB154" s="3762"/>
      <c r="DC154" s="3762"/>
      <c r="DD154" s="3762"/>
      <c r="DE154" s="3762"/>
      <c r="DF154" s="3762"/>
      <c r="DG154" s="3762"/>
      <c r="DH154" s="3762"/>
      <c r="DI154" s="3762"/>
      <c r="DJ154" s="3762"/>
      <c r="DK154" s="3762"/>
      <c r="DL154" s="3762"/>
      <c r="DM154" s="3762"/>
      <c r="DN154" s="3762"/>
      <c r="DO154" s="3762"/>
      <c r="DP154" s="3762"/>
      <c r="DQ154" s="3762"/>
      <c r="DR154" s="3762"/>
      <c r="DS154" s="3762"/>
      <c r="DT154" s="3762"/>
      <c r="DU154" s="3762"/>
      <c r="DV154" s="3762"/>
      <c r="DW154" s="3762"/>
      <c r="DX154" s="3762"/>
      <c r="DY154" s="3762"/>
      <c r="DZ154" s="3762"/>
      <c r="EA154" s="3762"/>
      <c r="EB154" s="3762"/>
      <c r="EC154" s="3762"/>
      <c r="ED154" s="3762"/>
      <c r="EE154" s="3762"/>
      <c r="EF154" s="3762"/>
      <c r="EG154" s="3762"/>
      <c r="EH154" s="3762"/>
      <c r="EI154" s="3762"/>
      <c r="EJ154" s="3762"/>
      <c r="EK154" s="3762"/>
      <c r="EL154" s="3762"/>
      <c r="EM154" s="3762"/>
    </row>
    <row r="155" spans="1:160" ht="44.25" customHeight="1">
      <c r="B155" s="3763" t="s">
        <v>1087</v>
      </c>
      <c r="C155" s="3763"/>
      <c r="D155" s="3763"/>
      <c r="E155" s="3763"/>
      <c r="F155" s="3763"/>
      <c r="G155" s="3763"/>
      <c r="H155" s="3763"/>
      <c r="I155" s="3763"/>
      <c r="J155" s="3763"/>
      <c r="K155" s="3763"/>
      <c r="L155" s="3763"/>
      <c r="M155" s="3763"/>
      <c r="N155" s="3763"/>
      <c r="O155" s="3763"/>
      <c r="P155" s="3763"/>
      <c r="Q155" s="3763"/>
      <c r="R155" s="3763"/>
      <c r="S155" s="3763"/>
      <c r="T155" s="3763"/>
      <c r="U155" s="3763"/>
      <c r="V155" s="3763"/>
      <c r="W155" s="3763"/>
      <c r="X155" s="3763"/>
      <c r="Y155" s="3763"/>
      <c r="Z155" s="3763"/>
      <c r="AA155" s="3763"/>
      <c r="AB155" s="3763"/>
      <c r="AC155" s="3763"/>
      <c r="AD155" s="3763"/>
      <c r="AE155" s="3763"/>
      <c r="AF155" s="3763"/>
      <c r="AG155" s="3763"/>
      <c r="AH155" s="3763"/>
      <c r="AI155" s="3763"/>
      <c r="AJ155" s="3763"/>
      <c r="AK155" s="3763"/>
      <c r="AL155" s="3763"/>
      <c r="AM155" s="3763"/>
      <c r="AN155" s="3763"/>
      <c r="AO155" s="3763"/>
      <c r="AP155" s="3763"/>
      <c r="AQ155" s="3763"/>
      <c r="AR155" s="3763"/>
      <c r="AS155" s="3763"/>
      <c r="AT155" s="3763"/>
      <c r="AU155" s="3763"/>
      <c r="AV155" s="3763"/>
      <c r="AW155" s="3763"/>
      <c r="AX155" s="3763"/>
      <c r="AY155" s="3763"/>
      <c r="AZ155" s="3763"/>
      <c r="BA155" s="3763"/>
      <c r="BB155" s="3763"/>
      <c r="BC155" s="3763"/>
      <c r="BD155" s="3763"/>
      <c r="BE155" s="3763"/>
      <c r="BF155" s="3763"/>
      <c r="BG155" s="3763"/>
      <c r="BH155" s="3763"/>
      <c r="BI155" s="3763"/>
      <c r="BJ155" s="3763"/>
      <c r="BK155" s="3763"/>
      <c r="BL155" s="3763"/>
      <c r="BM155" s="3763"/>
      <c r="BN155" s="3763"/>
      <c r="BO155" s="3763"/>
      <c r="BP155" s="3763"/>
      <c r="BQ155" s="3763"/>
      <c r="BR155" s="3763"/>
      <c r="BS155" s="3763"/>
      <c r="BT155" s="3763"/>
      <c r="BU155" s="3763"/>
      <c r="BV155" s="3763"/>
      <c r="BW155" s="3763"/>
      <c r="BX155" s="3763"/>
      <c r="BY155" s="3763"/>
      <c r="BZ155" s="3763"/>
      <c r="CA155" s="3763"/>
      <c r="CB155" s="3763"/>
      <c r="CC155" s="3763"/>
      <c r="CD155" s="3763"/>
      <c r="CE155" s="3763"/>
      <c r="CF155" s="3763"/>
      <c r="CG155" s="3763"/>
      <c r="CH155" s="3763"/>
      <c r="CI155" s="3763"/>
      <c r="CJ155" s="3763"/>
      <c r="CK155" s="3763"/>
      <c r="CL155" s="3763"/>
      <c r="CM155" s="3763"/>
      <c r="CN155" s="3763"/>
      <c r="CO155" s="3763"/>
      <c r="CP155" s="3763"/>
      <c r="CQ155" s="3763"/>
      <c r="CR155" s="3763"/>
      <c r="CS155" s="3763"/>
      <c r="CT155" s="3763"/>
      <c r="CU155" s="3763"/>
      <c r="CV155" s="3763"/>
      <c r="CW155" s="3763"/>
      <c r="CX155" s="3763"/>
      <c r="CY155" s="3763"/>
      <c r="CZ155" s="3763"/>
      <c r="DA155" s="3763"/>
      <c r="DB155" s="3763"/>
      <c r="DC155" s="3763"/>
      <c r="DD155" s="3763"/>
      <c r="DE155" s="3763"/>
      <c r="DF155" s="3763"/>
      <c r="DG155" s="3763"/>
      <c r="DH155" s="3763"/>
      <c r="DI155" s="3763"/>
      <c r="DJ155" s="3763"/>
      <c r="DK155" s="3763"/>
      <c r="DL155" s="3763"/>
      <c r="DM155" s="3763"/>
      <c r="DN155" s="3763"/>
      <c r="DO155" s="3763"/>
      <c r="DP155" s="3763"/>
      <c r="DQ155" s="3763"/>
      <c r="DR155" s="3763"/>
      <c r="DS155" s="3763"/>
      <c r="DT155" s="3763"/>
      <c r="DU155" s="3763"/>
      <c r="DV155" s="3763"/>
      <c r="DW155" s="3763"/>
      <c r="DX155" s="3763"/>
      <c r="DY155" s="3763"/>
      <c r="DZ155" s="3763"/>
      <c r="EA155" s="3763"/>
      <c r="EB155" s="3763"/>
      <c r="EC155" s="3763"/>
      <c r="ED155" s="3763"/>
      <c r="EE155" s="3763"/>
      <c r="EF155" s="3763"/>
      <c r="EG155" s="3763"/>
      <c r="EH155" s="3763"/>
      <c r="EI155" s="3763"/>
      <c r="EJ155" s="3763"/>
      <c r="EK155" s="3763"/>
      <c r="EL155" s="3763"/>
      <c r="EM155" s="3763"/>
    </row>
  </sheetData>
  <mergeCells count="50">
    <mergeCell ref="B154:EM154"/>
    <mergeCell ref="B155:EM155"/>
    <mergeCell ref="EP5:EP7"/>
    <mergeCell ref="CM6:CM7"/>
    <mergeCell ref="EM67:EM72"/>
    <mergeCell ref="EH5:EJ5"/>
    <mergeCell ref="DB6:DB7"/>
    <mergeCell ref="DD6:DD7"/>
    <mergeCell ref="G6:G7"/>
    <mergeCell ref="EM5:EM7"/>
    <mergeCell ref="EM58:EM65"/>
    <mergeCell ref="Y5:Y7"/>
    <mergeCell ref="EI6:EI7"/>
    <mergeCell ref="EK5:EK7"/>
    <mergeCell ref="BE5:BE7"/>
    <mergeCell ref="EJ6:EJ7"/>
    <mergeCell ref="BF6:BS6"/>
    <mergeCell ref="EH6:EH7"/>
    <mergeCell ref="CJ6:CJ7"/>
    <mergeCell ref="BT6:BT7"/>
    <mergeCell ref="DS5:DS7"/>
    <mergeCell ref="DC6:DC7"/>
    <mergeCell ref="CN6:DA6"/>
    <mergeCell ref="CL6:CL7"/>
    <mergeCell ref="CK6:CK7"/>
    <mergeCell ref="CJ5:CL5"/>
    <mergeCell ref="DE6:DR6"/>
    <mergeCell ref="CM5:DR5"/>
    <mergeCell ref="DT5:EG6"/>
    <mergeCell ref="W5:W7"/>
    <mergeCell ref="AO6:BB6"/>
    <mergeCell ref="BC6:BC7"/>
    <mergeCell ref="X5:X7"/>
    <mergeCell ref="AN6:AN7"/>
    <mergeCell ref="EL5:EL7"/>
    <mergeCell ref="A1:B1"/>
    <mergeCell ref="A5:A7"/>
    <mergeCell ref="B5:B7"/>
    <mergeCell ref="C5:C7"/>
    <mergeCell ref="A2:EM2"/>
    <mergeCell ref="H6:U6"/>
    <mergeCell ref="E5:E7"/>
    <mergeCell ref="CI6:CI7"/>
    <mergeCell ref="D5:D7"/>
    <mergeCell ref="A3:EM3"/>
    <mergeCell ref="F5:F7"/>
    <mergeCell ref="Z6:AM6"/>
    <mergeCell ref="V6:V7"/>
    <mergeCell ref="BD6:BD7"/>
    <mergeCell ref="BU6:CH6"/>
  </mergeCells>
  <printOptions horizontalCentered="1"/>
  <pageMargins left="0.19685039370078741" right="0.19685039370078741" top="0.39370078740157483" bottom="0.19685039370078741" header="0.19685039370078741" footer="0.19685039370078741"/>
  <pageSetup paperSize="9" scale="80" orientation="portrait" r:id="rId1"/>
  <headerFooter>
    <evenFooter>Page &amp;P</evenFooter>
  </headerFooter>
  <legacyDrawing r:id="rId2"/>
</worksheet>
</file>

<file path=xl/worksheets/sheet1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33"/>
  <sheetViews>
    <sheetView zoomScaleNormal="100" workbookViewId="0">
      <pane ySplit="5" topLeftCell="A20" activePane="bottomLeft" state="frozen"/>
      <selection pane="bottomLeft" activeCell="A4" sqref="A4:M32"/>
    </sheetView>
  </sheetViews>
  <sheetFormatPr defaultColWidth="8.875" defaultRowHeight="15.75"/>
  <cols>
    <col min="1" max="1" width="4.75" style="112" customWidth="1"/>
    <col min="2" max="2" width="55.25" style="112" customWidth="1"/>
    <col min="3" max="3" width="8.875" style="112" customWidth="1"/>
    <col min="4" max="5" width="0" style="112" hidden="1" customWidth="1"/>
    <col min="6" max="6" width="7.875" style="112" customWidth="1"/>
    <col min="7" max="7" width="10" style="112" hidden="1" customWidth="1"/>
    <col min="8" max="8" width="8.125" style="112" hidden="1" customWidth="1"/>
    <col min="9" max="10" width="8.125" style="112" customWidth="1"/>
    <col min="11" max="11" width="8.25" style="112" customWidth="1"/>
    <col min="12" max="12" width="11.25" style="112" customWidth="1"/>
    <col min="13" max="13" width="7" style="112" customWidth="1"/>
    <col min="14" max="15" width="0" style="112" hidden="1" customWidth="1"/>
    <col min="16" max="16" width="0.625" style="112" hidden="1" customWidth="1"/>
    <col min="17" max="16384" width="8.875" style="112"/>
  </cols>
  <sheetData>
    <row r="1" spans="1:16">
      <c r="A1" s="196" t="s">
        <v>1026</v>
      </c>
    </row>
    <row r="2" spans="1:16">
      <c r="A2" s="3773" t="s">
        <v>999</v>
      </c>
      <c r="B2" s="3773"/>
      <c r="C2" s="3773"/>
      <c r="D2" s="3773"/>
      <c r="E2" s="3773"/>
      <c r="F2" s="3773"/>
      <c r="G2" s="3773"/>
      <c r="H2" s="3773"/>
      <c r="I2" s="3773"/>
      <c r="J2" s="3773"/>
      <c r="K2" s="3773"/>
      <c r="L2" s="3773"/>
      <c r="M2" s="3773"/>
      <c r="N2" s="3773"/>
      <c r="O2" s="3773"/>
      <c r="P2" s="3773"/>
    </row>
    <row r="3" spans="1:16" ht="24.75" customHeight="1">
      <c r="A3" s="3774" t="str">
        <f>'B2 SXNN'!A3:EM3</f>
        <v>(Kèm theo Báo cáo số:            /BC-UBND, ngày     /      /2022 của UBND huyện Mường Tè)</v>
      </c>
      <c r="B3" s="3774"/>
      <c r="C3" s="3774"/>
      <c r="D3" s="3774"/>
      <c r="E3" s="3774"/>
      <c r="F3" s="3774"/>
      <c r="G3" s="3774"/>
      <c r="H3" s="3774"/>
      <c r="I3" s="3774"/>
      <c r="J3" s="3774"/>
      <c r="K3" s="3774"/>
      <c r="L3" s="3774"/>
      <c r="M3" s="3774"/>
      <c r="N3" s="3774"/>
      <c r="O3" s="3774"/>
      <c r="P3" s="3774"/>
    </row>
    <row r="4" spans="1:16" ht="14.25" customHeight="1">
      <c r="A4" s="3778" t="s">
        <v>237</v>
      </c>
      <c r="B4" s="3779" t="s">
        <v>1023</v>
      </c>
      <c r="C4" s="3779" t="s">
        <v>104</v>
      </c>
      <c r="D4" s="3777" t="s">
        <v>910</v>
      </c>
      <c r="E4" s="3777"/>
      <c r="F4" s="3779" t="s">
        <v>1044</v>
      </c>
      <c r="G4" s="3779"/>
      <c r="H4" s="3779"/>
      <c r="I4" s="3779"/>
      <c r="J4" s="3779" t="s">
        <v>1078</v>
      </c>
      <c r="K4" s="3782" t="s">
        <v>11</v>
      </c>
      <c r="L4" s="3782"/>
      <c r="M4" s="3779" t="s">
        <v>12</v>
      </c>
      <c r="N4" s="3780" t="s">
        <v>11</v>
      </c>
      <c r="O4" s="3781"/>
      <c r="P4" s="3775" t="s">
        <v>12</v>
      </c>
    </row>
    <row r="5" spans="1:16" ht="51" customHeight="1">
      <c r="A5" s="3778"/>
      <c r="B5" s="3779"/>
      <c r="C5" s="3779"/>
      <c r="D5" s="1827" t="s">
        <v>15</v>
      </c>
      <c r="E5" s="1827" t="s">
        <v>18</v>
      </c>
      <c r="F5" s="1827" t="s">
        <v>15</v>
      </c>
      <c r="G5" s="1827" t="s">
        <v>1053</v>
      </c>
      <c r="H5" s="1827" t="s">
        <v>935</v>
      </c>
      <c r="I5" s="1827" t="s">
        <v>1064</v>
      </c>
      <c r="J5" s="3779"/>
      <c r="K5" s="1827" t="s">
        <v>1080</v>
      </c>
      <c r="L5" s="1827" t="s">
        <v>1079</v>
      </c>
      <c r="M5" s="3779"/>
      <c r="N5" s="1355" t="s">
        <v>1024</v>
      </c>
      <c r="O5" s="1355" t="s">
        <v>1025</v>
      </c>
      <c r="P5" s="3776"/>
    </row>
    <row r="6" spans="1:16">
      <c r="A6" s="1826" t="s">
        <v>132</v>
      </c>
      <c r="B6" s="2727" t="s">
        <v>1003</v>
      </c>
      <c r="C6" s="1826"/>
      <c r="D6" s="2728"/>
      <c r="E6" s="2728"/>
      <c r="F6" s="2728"/>
      <c r="G6" s="2728"/>
      <c r="H6" s="2728"/>
      <c r="I6" s="2728"/>
      <c r="J6" s="2728"/>
      <c r="K6" s="2728"/>
      <c r="L6" s="2728"/>
      <c r="M6" s="2728"/>
      <c r="N6" s="1356"/>
      <c r="O6" s="1356"/>
      <c r="P6" s="1356"/>
    </row>
    <row r="7" spans="1:16">
      <c r="A7" s="1826">
        <v>1</v>
      </c>
      <c r="B7" s="2727" t="s">
        <v>1027</v>
      </c>
      <c r="C7" s="1826"/>
      <c r="D7" s="2728"/>
      <c r="E7" s="2728"/>
      <c r="F7" s="2728"/>
      <c r="G7" s="2728"/>
      <c r="H7" s="2728"/>
      <c r="I7" s="2728"/>
      <c r="J7" s="2728"/>
      <c r="K7" s="2728"/>
      <c r="L7" s="2728"/>
      <c r="M7" s="2728"/>
      <c r="N7" s="1356"/>
      <c r="O7" s="1356"/>
      <c r="P7" s="3770" t="s">
        <v>1042</v>
      </c>
    </row>
    <row r="8" spans="1:16" s="1361" customFormat="1">
      <c r="A8" s="2729" t="s">
        <v>19</v>
      </c>
      <c r="B8" s="2730" t="s">
        <v>1000</v>
      </c>
      <c r="C8" s="2731"/>
      <c r="D8" s="2732"/>
      <c r="E8" s="2732"/>
      <c r="F8" s="2732"/>
      <c r="G8" s="2732"/>
      <c r="H8" s="2732"/>
      <c r="I8" s="2732"/>
      <c r="J8" s="2732"/>
      <c r="K8" s="2732"/>
      <c r="L8" s="2732"/>
      <c r="M8" s="2732"/>
      <c r="N8" s="1360"/>
      <c r="O8" s="1360"/>
      <c r="P8" s="3771"/>
    </row>
    <row r="9" spans="1:16">
      <c r="A9" s="2733" t="s">
        <v>801</v>
      </c>
      <c r="B9" s="2734" t="s">
        <v>1001</v>
      </c>
      <c r="C9" s="2735" t="s">
        <v>142</v>
      </c>
      <c r="D9" s="2728"/>
      <c r="E9" s="2728"/>
      <c r="F9" s="2728">
        <v>140</v>
      </c>
      <c r="G9" s="2736">
        <v>140</v>
      </c>
      <c r="H9" s="2737">
        <v>140</v>
      </c>
      <c r="I9" s="2738">
        <v>180.3</v>
      </c>
      <c r="J9" s="2738">
        <v>180</v>
      </c>
      <c r="K9" s="2739">
        <f>I9/F9%</f>
        <v>128.78571428571431</v>
      </c>
      <c r="L9" s="2740">
        <f>J9/I9%</f>
        <v>99.833610648918466</v>
      </c>
      <c r="M9" s="2728"/>
      <c r="N9" s="1358"/>
      <c r="O9" s="1358"/>
      <c r="P9" s="3771"/>
    </row>
    <row r="10" spans="1:16">
      <c r="A10" s="1826" t="s">
        <v>801</v>
      </c>
      <c r="B10" s="2734" t="s">
        <v>1002</v>
      </c>
      <c r="C10" s="2735" t="s">
        <v>72</v>
      </c>
      <c r="D10" s="2728"/>
      <c r="E10" s="2728"/>
      <c r="F10" s="2728">
        <v>9.8000000000000007</v>
      </c>
      <c r="G10" s="2736">
        <f>8400/1000</f>
        <v>8.4</v>
      </c>
      <c r="H10" s="2737">
        <v>8.4</v>
      </c>
      <c r="I10" s="2738">
        <v>10.818</v>
      </c>
      <c r="J10" s="2738">
        <v>10.8</v>
      </c>
      <c r="K10" s="2739">
        <f t="shared" ref="K10:K11" si="0">I10/F10%</f>
        <v>110.38775510204081</v>
      </c>
      <c r="L10" s="2740">
        <f t="shared" ref="L10" si="1">J10/I10%</f>
        <v>99.83361064891848</v>
      </c>
      <c r="M10" s="2728"/>
      <c r="N10" s="1358"/>
      <c r="O10" s="1358"/>
      <c r="P10" s="3771"/>
    </row>
    <row r="11" spans="1:16" s="1361" customFormat="1">
      <c r="A11" s="2729" t="s">
        <v>24</v>
      </c>
      <c r="B11" s="2730" t="s">
        <v>1028</v>
      </c>
      <c r="C11" s="2731" t="s">
        <v>142</v>
      </c>
      <c r="D11" s="2732"/>
      <c r="E11" s="2732"/>
      <c r="F11" s="2732">
        <v>140</v>
      </c>
      <c r="G11" s="2741"/>
      <c r="H11" s="2742">
        <v>0</v>
      </c>
      <c r="I11" s="2743">
        <v>0</v>
      </c>
      <c r="J11" s="2743">
        <v>180</v>
      </c>
      <c r="K11" s="2739">
        <f t="shared" si="0"/>
        <v>0</v>
      </c>
      <c r="L11" s="2740"/>
      <c r="M11" s="2732"/>
      <c r="N11" s="1360"/>
      <c r="O11" s="1358"/>
      <c r="P11" s="3771"/>
    </row>
    <row r="12" spans="1:16" s="1361" customFormat="1">
      <c r="A12" s="2744">
        <v>2</v>
      </c>
      <c r="B12" s="2745" t="s">
        <v>1029</v>
      </c>
      <c r="C12" s="2731"/>
      <c r="D12" s="2732"/>
      <c r="E12" s="2732"/>
      <c r="F12" s="2732"/>
      <c r="G12" s="2732"/>
      <c r="H12" s="2732"/>
      <c r="I12" s="2743"/>
      <c r="J12" s="2743"/>
      <c r="K12" s="2732"/>
      <c r="L12" s="2732"/>
      <c r="M12" s="2732"/>
      <c r="N12" s="1360"/>
      <c r="O12" s="1358"/>
      <c r="P12" s="3771"/>
    </row>
    <row r="13" spans="1:16" s="1361" customFormat="1">
      <c r="A13" s="2729" t="s">
        <v>801</v>
      </c>
      <c r="B13" s="2730" t="s">
        <v>1030</v>
      </c>
      <c r="C13" s="2731" t="s">
        <v>1020</v>
      </c>
      <c r="D13" s="2732"/>
      <c r="E13" s="2732"/>
      <c r="F13" s="2743">
        <v>200</v>
      </c>
      <c r="G13" s="2743">
        <v>100</v>
      </c>
      <c r="H13" s="2743">
        <v>100</v>
      </c>
      <c r="I13" s="2743">
        <v>100</v>
      </c>
      <c r="J13" s="2743">
        <v>200</v>
      </c>
      <c r="K13" s="2739">
        <f t="shared" ref="K13" si="2">I13/F13%</f>
        <v>50</v>
      </c>
      <c r="L13" s="2740">
        <f t="shared" ref="L13" si="3">J13/I13%</f>
        <v>200</v>
      </c>
      <c r="M13" s="2732"/>
      <c r="N13" s="1360"/>
      <c r="O13" s="1363"/>
      <c r="P13" s="3771"/>
    </row>
    <row r="14" spans="1:16" s="97" customFormat="1">
      <c r="A14" s="1826">
        <v>3</v>
      </c>
      <c r="B14" s="2746" t="s">
        <v>1031</v>
      </c>
      <c r="C14" s="2747" t="s">
        <v>142</v>
      </c>
      <c r="D14" s="2748"/>
      <c r="E14" s="2748"/>
      <c r="F14" s="2748">
        <v>30</v>
      </c>
      <c r="G14" s="2749">
        <v>10</v>
      </c>
      <c r="H14" s="2750">
        <v>10</v>
      </c>
      <c r="I14" s="2751">
        <v>30</v>
      </c>
      <c r="J14" s="2751">
        <v>10</v>
      </c>
      <c r="K14" s="2739">
        <f t="shared" ref="K14:K33" si="4">I14/F14%</f>
        <v>100</v>
      </c>
      <c r="L14" s="2740">
        <f t="shared" ref="L14:L33" si="5">J14/I14%</f>
        <v>33.333333333333336</v>
      </c>
      <c r="M14" s="2748"/>
      <c r="N14" s="1362"/>
      <c r="O14" s="1364"/>
      <c r="P14" s="3771"/>
    </row>
    <row r="15" spans="1:16" s="97" customFormat="1">
      <c r="A15" s="1826">
        <v>4</v>
      </c>
      <c r="B15" s="2746" t="s">
        <v>1004</v>
      </c>
      <c r="C15" s="2747" t="s">
        <v>1063</v>
      </c>
      <c r="D15" s="2748"/>
      <c r="E15" s="2748"/>
      <c r="F15" s="2752">
        <v>1800</v>
      </c>
      <c r="G15" s="2753">
        <v>1656</v>
      </c>
      <c r="H15" s="2754">
        <v>1656</v>
      </c>
      <c r="I15" s="2755">
        <v>1800</v>
      </c>
      <c r="J15" s="2755">
        <v>1200</v>
      </c>
      <c r="K15" s="2739">
        <f t="shared" si="4"/>
        <v>100</v>
      </c>
      <c r="L15" s="2740">
        <f t="shared" si="5"/>
        <v>66.666666666666671</v>
      </c>
      <c r="M15" s="2756"/>
      <c r="N15" s="1362"/>
      <c r="O15" s="1364"/>
      <c r="P15" s="3771"/>
    </row>
    <row r="16" spans="1:16" s="97" customFormat="1">
      <c r="A16" s="2744">
        <v>5</v>
      </c>
      <c r="B16" s="2757" t="s">
        <v>1005</v>
      </c>
      <c r="C16" s="2747" t="s">
        <v>142</v>
      </c>
      <c r="D16" s="2748"/>
      <c r="E16" s="2748"/>
      <c r="F16" s="2756">
        <v>5</v>
      </c>
      <c r="G16" s="2758">
        <v>0.45</v>
      </c>
      <c r="H16" s="2759">
        <v>0.45</v>
      </c>
      <c r="I16" s="2760">
        <v>5</v>
      </c>
      <c r="J16" s="2761"/>
      <c r="K16" s="2739">
        <f t="shared" si="4"/>
        <v>100</v>
      </c>
      <c r="L16" s="2740">
        <f t="shared" si="5"/>
        <v>0</v>
      </c>
      <c r="M16" s="2756"/>
      <c r="N16" s="1364"/>
      <c r="O16" s="1364"/>
      <c r="P16" s="3771"/>
    </row>
    <row r="17" spans="1:18" s="97" customFormat="1">
      <c r="A17" s="2744">
        <v>6</v>
      </c>
      <c r="B17" s="2745" t="s">
        <v>1006</v>
      </c>
      <c r="C17" s="2747" t="s">
        <v>1021</v>
      </c>
      <c r="D17" s="2748"/>
      <c r="E17" s="2748"/>
      <c r="F17" s="2762">
        <v>100</v>
      </c>
      <c r="G17" s="2753">
        <v>163</v>
      </c>
      <c r="H17" s="2754">
        <v>163</v>
      </c>
      <c r="I17" s="2755">
        <v>100</v>
      </c>
      <c r="J17" s="2755">
        <v>200</v>
      </c>
      <c r="K17" s="2739">
        <f t="shared" si="4"/>
        <v>100</v>
      </c>
      <c r="L17" s="2740">
        <f t="shared" si="5"/>
        <v>200</v>
      </c>
      <c r="M17" s="2756"/>
      <c r="N17" s="1362"/>
      <c r="O17" s="1364"/>
      <c r="P17" s="3771"/>
    </row>
    <row r="18" spans="1:18">
      <c r="A18" s="2744">
        <v>7</v>
      </c>
      <c r="B18" s="2757" t="s">
        <v>1007</v>
      </c>
      <c r="C18" s="2735"/>
      <c r="D18" s="2728"/>
      <c r="E18" s="2728"/>
      <c r="F18" s="2739"/>
      <c r="G18" s="2739"/>
      <c r="H18" s="2739"/>
      <c r="I18" s="2763"/>
      <c r="J18" s="2763"/>
      <c r="K18" s="2739"/>
      <c r="L18" s="2740"/>
      <c r="M18" s="2739"/>
      <c r="N18" s="1357"/>
      <c r="O18" s="1358"/>
      <c r="P18" s="3771"/>
    </row>
    <row r="19" spans="1:18">
      <c r="A19" s="2733"/>
      <c r="B19" s="2764" t="s">
        <v>1008</v>
      </c>
      <c r="C19" s="2735" t="s">
        <v>1032</v>
      </c>
      <c r="D19" s="2728"/>
      <c r="E19" s="2728"/>
      <c r="F19" s="2765">
        <v>3</v>
      </c>
      <c r="G19" s="2765"/>
      <c r="H19" s="2765"/>
      <c r="I19" s="2766">
        <v>5</v>
      </c>
      <c r="J19" s="2766">
        <v>2</v>
      </c>
      <c r="K19" s="2739">
        <f t="shared" si="4"/>
        <v>166.66666666666669</v>
      </c>
      <c r="L19" s="2740">
        <f t="shared" si="5"/>
        <v>40</v>
      </c>
      <c r="M19" s="2739"/>
      <c r="N19" s="1357"/>
      <c r="O19" s="1358"/>
      <c r="P19" s="3771"/>
    </row>
    <row r="20" spans="1:18">
      <c r="A20" s="2733"/>
      <c r="B20" s="2764" t="s">
        <v>1033</v>
      </c>
      <c r="C20" s="2735" t="s">
        <v>1022</v>
      </c>
      <c r="D20" s="2728"/>
      <c r="E20" s="2728"/>
      <c r="F20" s="2765">
        <v>1</v>
      </c>
      <c r="G20" s="2765"/>
      <c r="H20" s="2765"/>
      <c r="I20" s="2766">
        <v>1</v>
      </c>
      <c r="J20" s="2766">
        <v>0</v>
      </c>
      <c r="K20" s="2739">
        <f t="shared" si="4"/>
        <v>100</v>
      </c>
      <c r="L20" s="2740">
        <f t="shared" si="5"/>
        <v>0</v>
      </c>
      <c r="M20" s="2739"/>
      <c r="N20" s="1357"/>
      <c r="O20" s="1358"/>
      <c r="P20" s="3771"/>
    </row>
    <row r="21" spans="1:18">
      <c r="A21" s="2744"/>
      <c r="B21" s="2764" t="s">
        <v>1034</v>
      </c>
      <c r="C21" s="2735" t="s">
        <v>194</v>
      </c>
      <c r="D21" s="2728"/>
      <c r="E21" s="2728"/>
      <c r="F21" s="2765">
        <v>1</v>
      </c>
      <c r="G21" s="2765"/>
      <c r="H21" s="2765"/>
      <c r="I21" s="2766">
        <v>1</v>
      </c>
      <c r="J21" s="2766">
        <v>2</v>
      </c>
      <c r="K21" s="2739">
        <f t="shared" si="4"/>
        <v>100</v>
      </c>
      <c r="L21" s="2740">
        <f t="shared" si="5"/>
        <v>200</v>
      </c>
      <c r="M21" s="2739"/>
      <c r="N21" s="1357"/>
      <c r="O21" s="1358"/>
      <c r="P21" s="3772"/>
    </row>
    <row r="22" spans="1:18" ht="25.5">
      <c r="A22" s="2767" t="s">
        <v>152</v>
      </c>
      <c r="B22" s="2727" t="s">
        <v>1009</v>
      </c>
      <c r="C22" s="2768"/>
      <c r="D22" s="2728"/>
      <c r="E22" s="2728"/>
      <c r="F22" s="2739"/>
      <c r="G22" s="2739"/>
      <c r="H22" s="2739"/>
      <c r="I22" s="2739"/>
      <c r="J22" s="2739"/>
      <c r="K22" s="2739"/>
      <c r="L22" s="2740"/>
      <c r="M22" s="2739"/>
      <c r="N22" s="1357"/>
      <c r="O22" s="1358"/>
      <c r="P22" s="1357"/>
    </row>
    <row r="23" spans="1:18" s="97" customFormat="1">
      <c r="A23" s="2769">
        <v>1</v>
      </c>
      <c r="B23" s="2770" t="s">
        <v>925</v>
      </c>
      <c r="C23" s="2771" t="s">
        <v>142</v>
      </c>
      <c r="D23" s="2748"/>
      <c r="E23" s="2772"/>
      <c r="F23" s="2773">
        <f>+F24+F25+F26</f>
        <v>550</v>
      </c>
      <c r="G23" s="2773">
        <f>+G24+G25+G26</f>
        <v>608.72</v>
      </c>
      <c r="H23" s="2773">
        <f>+H24+H25+H26</f>
        <v>842.6</v>
      </c>
      <c r="I23" s="2773">
        <f>+I24+I25+I26</f>
        <v>839.81999999999994</v>
      </c>
      <c r="J23" s="2774">
        <f>+J24+J25+J26</f>
        <v>500</v>
      </c>
      <c r="K23" s="2739">
        <f t="shared" si="4"/>
        <v>152.69454545454545</v>
      </c>
      <c r="L23" s="2740">
        <f t="shared" si="5"/>
        <v>59.536567359672318</v>
      </c>
      <c r="M23" s="2756"/>
      <c r="N23" s="1362"/>
      <c r="O23" s="1364"/>
      <c r="P23" s="1362"/>
    </row>
    <row r="24" spans="1:18">
      <c r="A24" s="2775" t="s">
        <v>801</v>
      </c>
      <c r="B24" s="2776" t="s">
        <v>1010</v>
      </c>
      <c r="C24" s="2777" t="s">
        <v>142</v>
      </c>
      <c r="D24" s="2778">
        <v>350</v>
      </c>
      <c r="E24" s="2778">
        <v>361.54</v>
      </c>
      <c r="F24" s="2779">
        <v>300</v>
      </c>
      <c r="G24" s="2780">
        <v>580.73</v>
      </c>
      <c r="H24" s="2781">
        <v>577.70000000000005</v>
      </c>
      <c r="I24" s="2782">
        <f>'B2 SXNN'!DD109</f>
        <v>574.91</v>
      </c>
      <c r="J24" s="2783">
        <f>'B2 SXNN'!DS109</f>
        <v>450</v>
      </c>
      <c r="K24" s="2739">
        <f t="shared" si="4"/>
        <v>191.63666666666666</v>
      </c>
      <c r="L24" s="2740">
        <f t="shared" si="5"/>
        <v>78.273121010245092</v>
      </c>
      <c r="M24" s="2739"/>
      <c r="N24" s="1365">
        <f>E24/D24%</f>
        <v>103.29714285714286</v>
      </c>
      <c r="O24" s="1365">
        <f>F24/E24%</f>
        <v>82.978370304807214</v>
      </c>
      <c r="P24" s="1357"/>
      <c r="Q24" s="1617"/>
    </row>
    <row r="25" spans="1:18">
      <c r="A25" s="2775" t="s">
        <v>801</v>
      </c>
      <c r="B25" s="2776" t="s">
        <v>1011</v>
      </c>
      <c r="C25" s="2777" t="s">
        <v>142</v>
      </c>
      <c r="D25" s="2778">
        <v>0</v>
      </c>
      <c r="E25" s="2778">
        <v>0</v>
      </c>
      <c r="F25" s="2779">
        <v>200</v>
      </c>
      <c r="G25" s="2780">
        <v>4.1100000000000003</v>
      </c>
      <c r="H25" s="2781">
        <v>214.9</v>
      </c>
      <c r="I25" s="2782">
        <f>'B2 SXNN'!DD110</f>
        <v>214.91</v>
      </c>
      <c r="J25" s="2783">
        <f>'B2 SXNN'!DS110</f>
        <v>0</v>
      </c>
      <c r="K25" s="2739">
        <f t="shared" si="4"/>
        <v>107.455</v>
      </c>
      <c r="L25" s="2740">
        <f t="shared" si="5"/>
        <v>0</v>
      </c>
      <c r="M25" s="2739"/>
      <c r="N25" s="1365"/>
      <c r="O25" s="1365"/>
      <c r="P25" s="1357"/>
    </row>
    <row r="26" spans="1:18">
      <c r="A26" s="2784" t="s">
        <v>801</v>
      </c>
      <c r="B26" s="2776" t="s">
        <v>1012</v>
      </c>
      <c r="C26" s="2777" t="s">
        <v>142</v>
      </c>
      <c r="D26" s="2778">
        <v>50</v>
      </c>
      <c r="E26" s="2778">
        <v>49.13</v>
      </c>
      <c r="F26" s="2779">
        <v>50</v>
      </c>
      <c r="G26" s="2780">
        <v>23.88</v>
      </c>
      <c r="H26" s="2781">
        <v>50</v>
      </c>
      <c r="I26" s="2785">
        <f>'B2 SXNN'!DD107</f>
        <v>50</v>
      </c>
      <c r="J26" s="2783">
        <f>'B2 SXNN'!DS107</f>
        <v>50</v>
      </c>
      <c r="K26" s="2739">
        <f t="shared" si="4"/>
        <v>100</v>
      </c>
      <c r="L26" s="2740">
        <f t="shared" si="5"/>
        <v>100</v>
      </c>
      <c r="M26" s="2739"/>
      <c r="N26" s="1365">
        <f>E26/D26%</f>
        <v>98.26</v>
      </c>
      <c r="O26" s="1365">
        <f>F26/E26%</f>
        <v>101.7708121310808</v>
      </c>
      <c r="P26" s="1357"/>
      <c r="R26" s="397"/>
    </row>
    <row r="27" spans="1:18" s="97" customFormat="1">
      <c r="A27" s="2784">
        <v>2</v>
      </c>
      <c r="B27" s="2770" t="s">
        <v>1013</v>
      </c>
      <c r="C27" s="2771" t="s">
        <v>142</v>
      </c>
      <c r="D27" s="2749"/>
      <c r="E27" s="2749"/>
      <c r="F27" s="2756">
        <v>840</v>
      </c>
      <c r="G27" s="2773">
        <v>821.95</v>
      </c>
      <c r="H27" s="2773">
        <f>H28</f>
        <v>821.2</v>
      </c>
      <c r="I27" s="2773">
        <f t="shared" ref="I27:J27" si="6">I28</f>
        <v>821.2</v>
      </c>
      <c r="J27" s="2773">
        <f t="shared" si="6"/>
        <v>361.54</v>
      </c>
      <c r="K27" s="2739">
        <f t="shared" si="4"/>
        <v>97.761904761904759</v>
      </c>
      <c r="L27" s="2740">
        <f t="shared" si="5"/>
        <v>44.025815879201176</v>
      </c>
      <c r="M27" s="2756"/>
      <c r="N27" s="1362"/>
      <c r="O27" s="1364"/>
      <c r="P27" s="3770" t="s">
        <v>1042</v>
      </c>
    </row>
    <row r="28" spans="1:18" s="97" customFormat="1">
      <c r="A28" s="2786" t="s">
        <v>205</v>
      </c>
      <c r="B28" s="2787" t="s">
        <v>1014</v>
      </c>
      <c r="C28" s="2788" t="s">
        <v>142</v>
      </c>
      <c r="D28" s="2749"/>
      <c r="E28" s="2749"/>
      <c r="F28" s="2789">
        <v>840</v>
      </c>
      <c r="G28" s="2790">
        <f>+G29+G30+G31</f>
        <v>821.95</v>
      </c>
      <c r="H28" s="2790">
        <f>+H29+H30+H31</f>
        <v>821.2</v>
      </c>
      <c r="I28" s="2791">
        <f>+I29+I30+I31</f>
        <v>821.2</v>
      </c>
      <c r="J28" s="2791">
        <f>+J29+J30+J31</f>
        <v>361.54</v>
      </c>
      <c r="K28" s="2739">
        <f t="shared" si="4"/>
        <v>97.761904761904759</v>
      </c>
      <c r="L28" s="2740">
        <f t="shared" si="5"/>
        <v>44.025815879201176</v>
      </c>
      <c r="M28" s="2789"/>
      <c r="N28" s="1362"/>
      <c r="O28" s="1364"/>
      <c r="P28" s="3771"/>
    </row>
    <row r="29" spans="1:18">
      <c r="A29" s="2775" t="s">
        <v>801</v>
      </c>
      <c r="B29" s="2792" t="s">
        <v>1015</v>
      </c>
      <c r="C29" s="2777" t="s">
        <v>142</v>
      </c>
      <c r="D29" s="2793"/>
      <c r="E29" s="2793"/>
      <c r="F29" s="2739">
        <v>380</v>
      </c>
      <c r="G29" s="2780">
        <v>362.25</v>
      </c>
      <c r="H29" s="2794">
        <v>361.54</v>
      </c>
      <c r="I29" s="2794">
        <v>361.54</v>
      </c>
      <c r="J29" s="2794">
        <v>361.54</v>
      </c>
      <c r="K29" s="2739">
        <f t="shared" si="4"/>
        <v>95.142105263157902</v>
      </c>
      <c r="L29" s="2740">
        <f t="shared" si="5"/>
        <v>100</v>
      </c>
      <c r="M29" s="2739"/>
      <c r="N29" s="1357"/>
      <c r="O29" s="1358"/>
      <c r="P29" s="3771"/>
    </row>
    <row r="30" spans="1:18">
      <c r="A30" s="2775" t="s">
        <v>801</v>
      </c>
      <c r="B30" s="2792" t="s">
        <v>1016</v>
      </c>
      <c r="C30" s="2777" t="s">
        <v>142</v>
      </c>
      <c r="D30" s="2793"/>
      <c r="E30" s="2793"/>
      <c r="F30" s="2739">
        <v>224</v>
      </c>
      <c r="G30" s="2780">
        <v>224</v>
      </c>
      <c r="H30" s="2794">
        <v>223.97</v>
      </c>
      <c r="I30" s="2794">
        <v>223.97</v>
      </c>
      <c r="J30" s="2794"/>
      <c r="K30" s="2739">
        <f t="shared" si="4"/>
        <v>99.986607142857139</v>
      </c>
      <c r="L30" s="2740">
        <f t="shared" si="5"/>
        <v>0</v>
      </c>
      <c r="M30" s="2739"/>
      <c r="N30" s="1357"/>
      <c r="O30" s="1358"/>
      <c r="P30" s="3771"/>
    </row>
    <row r="31" spans="1:18">
      <c r="A31" s="2795" t="s">
        <v>801</v>
      </c>
      <c r="B31" s="2792" t="s">
        <v>1017</v>
      </c>
      <c r="C31" s="2777" t="s">
        <v>142</v>
      </c>
      <c r="D31" s="2793"/>
      <c r="E31" s="2793"/>
      <c r="F31" s="2739">
        <v>235.7</v>
      </c>
      <c r="G31" s="2780">
        <v>235.7</v>
      </c>
      <c r="H31" s="2794">
        <v>235.69</v>
      </c>
      <c r="I31" s="2794">
        <v>235.69</v>
      </c>
      <c r="J31" s="2794"/>
      <c r="K31" s="2739">
        <f t="shared" si="4"/>
        <v>99.99575731862538</v>
      </c>
      <c r="L31" s="2740">
        <f t="shared" si="5"/>
        <v>0</v>
      </c>
      <c r="M31" s="2739"/>
      <c r="N31" s="1357"/>
      <c r="O31" s="1358"/>
      <c r="P31" s="3771"/>
    </row>
    <row r="32" spans="1:18">
      <c r="A32" s="2796" t="s">
        <v>1019</v>
      </c>
      <c r="B32" s="2797" t="s">
        <v>1018</v>
      </c>
      <c r="C32" s="2798" t="s">
        <v>142</v>
      </c>
      <c r="D32" s="2799"/>
      <c r="E32" s="2799"/>
      <c r="F32" s="2800">
        <v>186.5</v>
      </c>
      <c r="G32" s="2801">
        <v>186.5</v>
      </c>
      <c r="H32" s="2802">
        <v>339.5</v>
      </c>
      <c r="I32" s="2802">
        <v>339.85</v>
      </c>
      <c r="J32" s="2802"/>
      <c r="K32" s="2794">
        <f t="shared" si="4"/>
        <v>182.22520107238608</v>
      </c>
      <c r="L32" s="2794">
        <f t="shared" si="5"/>
        <v>0</v>
      </c>
      <c r="M32" s="2800"/>
      <c r="N32" s="1357"/>
      <c r="O32" s="1358"/>
      <c r="P32" s="3772"/>
    </row>
    <row r="33" spans="1:16" ht="0.75" customHeight="1">
      <c r="A33" s="1359"/>
      <c r="B33" s="1547"/>
      <c r="C33" s="1548"/>
      <c r="D33" s="1549"/>
      <c r="E33" s="1549"/>
      <c r="F33" s="1359"/>
      <c r="G33" s="1359"/>
      <c r="H33" s="1359"/>
      <c r="I33" s="1359"/>
      <c r="J33" s="1359"/>
      <c r="K33" s="1688" t="e">
        <f t="shared" si="4"/>
        <v>#DIV/0!</v>
      </c>
      <c r="L33" s="1689" t="e">
        <f t="shared" si="5"/>
        <v>#DIV/0!</v>
      </c>
      <c r="M33" s="1359"/>
      <c r="N33" s="1359"/>
      <c r="O33" s="1359"/>
      <c r="P33" s="1359"/>
    </row>
  </sheetData>
  <mergeCells count="14">
    <mergeCell ref="P7:P21"/>
    <mergeCell ref="P27:P32"/>
    <mergeCell ref="A2:P2"/>
    <mergeCell ref="A3:P3"/>
    <mergeCell ref="P4:P5"/>
    <mergeCell ref="D4:E4"/>
    <mergeCell ref="A4:A5"/>
    <mergeCell ref="B4:B5"/>
    <mergeCell ref="C4:C5"/>
    <mergeCell ref="N4:O4"/>
    <mergeCell ref="F4:I4"/>
    <mergeCell ref="K4:L4"/>
    <mergeCell ref="M4:M5"/>
    <mergeCell ref="J4:J5"/>
  </mergeCells>
  <printOptions horizontalCentered="1"/>
  <pageMargins left="0.43307086614173229" right="0.43307086614173229" top="0.19685039370078741" bottom="0.19685039370078741" header="0.27559055118110237" footer="0.27559055118110237"/>
  <pageSetup paperSize="9" orientation="landscape" r:id="rId1"/>
  <legacyDrawing r:id="rId2"/>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K43"/>
  <sheetViews>
    <sheetView zoomScaleNormal="100" zoomScaleSheetLayoutView="85" workbookViewId="0">
      <pane ySplit="12" topLeftCell="A13" activePane="bottomLeft" state="frozen"/>
      <selection pane="bottomLeft" activeCell="AA36" sqref="AA36"/>
    </sheetView>
  </sheetViews>
  <sheetFormatPr defaultRowHeight="15.75" customHeight="1"/>
  <cols>
    <col min="1" max="1" width="4.625" style="6" customWidth="1"/>
    <col min="2" max="2" width="23.25" style="5" customWidth="1"/>
    <col min="3" max="3" width="7.375" style="13" customWidth="1"/>
    <col min="4" max="5" width="9.375" style="21" hidden="1" customWidth="1"/>
    <col min="6" max="6" width="9.375" style="335" hidden="1" customWidth="1"/>
    <col min="7" max="7" width="13" style="212" hidden="1" customWidth="1"/>
    <col min="8" max="10" width="9.625" style="212" hidden="1" customWidth="1"/>
    <col min="11" max="11" width="9.375" style="212" hidden="1" customWidth="1"/>
    <col min="12" max="14" width="10.5" style="446" hidden="1" customWidth="1"/>
    <col min="15" max="15" width="9.125" style="446" hidden="1" customWidth="1"/>
    <col min="16" max="16" width="8.25" style="446" hidden="1" customWidth="1"/>
    <col min="17" max="17" width="9.5" style="446" hidden="1" customWidth="1"/>
    <col min="18" max="18" width="10.25" style="446" hidden="1" customWidth="1"/>
    <col min="19" max="19" width="9.625" style="446" customWidth="1"/>
    <col min="20" max="20" width="8.125" style="1288" customWidth="1"/>
    <col min="21" max="22" width="8.125" style="1288" hidden="1" customWidth="1"/>
    <col min="23" max="24" width="8.125" style="1288" customWidth="1"/>
    <col min="25" max="25" width="8.25" style="94" customWidth="1"/>
    <col min="26" max="26" width="10" style="94" customWidth="1"/>
    <col min="27" max="27" width="9.25" style="94" customWidth="1"/>
    <col min="28" max="28" width="11.375" style="94" hidden="1" customWidth="1"/>
    <col min="29" max="29" width="6.375" style="94" hidden="1" customWidth="1"/>
    <col min="30" max="30" width="6" style="5" customWidth="1"/>
    <col min="31" max="31" width="11.125" style="172" hidden="1" customWidth="1"/>
    <col min="32" max="32" width="9" style="112" hidden="1"/>
    <col min="33" max="33" width="11.625" style="6" hidden="1" customWidth="1"/>
    <col min="34" max="34" width="12.5" style="219" hidden="1" customWidth="1"/>
    <col min="35" max="35" width="10.625" style="219" hidden="1" customWidth="1"/>
    <col min="36" max="36" width="12.5" style="1727" customWidth="1"/>
  </cols>
  <sheetData>
    <row r="1" spans="1:37" s="531" customFormat="1" ht="15.75" customHeight="1">
      <c r="A1" s="3756" t="s">
        <v>235</v>
      </c>
      <c r="B1" s="3756"/>
      <c r="G1" s="3790"/>
      <c r="H1" s="3790"/>
      <c r="I1" s="3790"/>
      <c r="J1" s="3790"/>
      <c r="K1" s="3790"/>
      <c r="L1" s="3790"/>
      <c r="M1" s="3790"/>
      <c r="N1" s="3790"/>
      <c r="O1" s="3790"/>
      <c r="P1" s="3790"/>
      <c r="Q1" s="3790"/>
      <c r="R1" s="3790"/>
      <c r="S1" s="3790"/>
      <c r="T1" s="3790"/>
      <c r="U1" s="3790"/>
      <c r="V1" s="3790"/>
      <c r="W1" s="3790"/>
      <c r="X1" s="3790"/>
      <c r="Y1" s="3790"/>
      <c r="Z1" s="3790"/>
      <c r="AA1" s="3790"/>
      <c r="AB1" s="861"/>
      <c r="AC1" s="1452"/>
      <c r="AE1" s="172"/>
      <c r="AF1" s="219"/>
      <c r="AG1" s="532"/>
      <c r="AH1" s="219"/>
      <c r="AI1" s="219"/>
      <c r="AJ1" s="1758"/>
    </row>
    <row r="2" spans="1:37" s="197" customFormat="1" ht="22.5" customHeight="1">
      <c r="A2" s="3758" t="s">
        <v>236</v>
      </c>
      <c r="B2" s="3758"/>
      <c r="C2" s="3758"/>
      <c r="D2" s="3758"/>
      <c r="E2" s="3758"/>
      <c r="F2" s="3758"/>
      <c r="G2" s="3758"/>
      <c r="H2" s="3758"/>
      <c r="I2" s="3758"/>
      <c r="J2" s="3758"/>
      <c r="K2" s="3758"/>
      <c r="L2" s="3758"/>
      <c r="M2" s="3758"/>
      <c r="N2" s="3758"/>
      <c r="O2" s="3758"/>
      <c r="P2" s="3758"/>
      <c r="Q2" s="3758"/>
      <c r="R2" s="3758"/>
      <c r="S2" s="3758"/>
      <c r="T2" s="3758"/>
      <c r="U2" s="3758"/>
      <c r="V2" s="3758"/>
      <c r="W2" s="3758"/>
      <c r="X2" s="3758"/>
      <c r="Y2" s="3758"/>
      <c r="Z2" s="3758"/>
      <c r="AA2" s="3758"/>
      <c r="AB2" s="3758"/>
      <c r="AC2" s="3758"/>
      <c r="AD2" s="3758"/>
      <c r="AE2" s="173"/>
      <c r="AF2" s="196"/>
      <c r="AG2" s="533"/>
      <c r="AH2" s="196"/>
      <c r="AI2" s="196"/>
      <c r="AJ2" s="1697"/>
    </row>
    <row r="3" spans="1:37" s="197" customFormat="1" ht="22.5" customHeight="1">
      <c r="A3" s="3760" t="str">
        <f>'B1 Bieu TH '!A3:AS3</f>
        <v>(Kèm theo Báo cáo số:            /BC-UBND, ngày     /      /2022 của UBND huyện Mường Tè)</v>
      </c>
      <c r="B3" s="3760"/>
      <c r="C3" s="3760"/>
      <c r="D3" s="3760"/>
      <c r="E3" s="3760"/>
      <c r="F3" s="3760"/>
      <c r="G3" s="3760"/>
      <c r="H3" s="3760"/>
      <c r="I3" s="3760"/>
      <c r="J3" s="3760"/>
      <c r="K3" s="3760"/>
      <c r="L3" s="3760"/>
      <c r="M3" s="3760"/>
      <c r="N3" s="3760"/>
      <c r="O3" s="3760"/>
      <c r="P3" s="3760"/>
      <c r="Q3" s="3760"/>
      <c r="R3" s="3760"/>
      <c r="S3" s="3760"/>
      <c r="T3" s="3760"/>
      <c r="U3" s="3760"/>
      <c r="V3" s="3760"/>
      <c r="W3" s="3760"/>
      <c r="X3" s="3760"/>
      <c r="Y3" s="3760"/>
      <c r="Z3" s="3760"/>
      <c r="AA3" s="3760"/>
      <c r="AB3" s="3760"/>
      <c r="AC3" s="3760"/>
      <c r="AD3" s="3760"/>
      <c r="AE3" s="173"/>
      <c r="AF3" s="196"/>
      <c r="AG3" s="533"/>
      <c r="AH3" s="196"/>
      <c r="AI3" s="196"/>
      <c r="AJ3" s="1697"/>
    </row>
    <row r="4" spans="1:37" ht="15" customHeight="1">
      <c r="A4" s="22"/>
      <c r="B4" s="18"/>
      <c r="C4" s="23"/>
      <c r="D4" s="16"/>
      <c r="E4" s="16"/>
      <c r="F4" s="16"/>
      <c r="Y4" s="200"/>
      <c r="Z4" s="200"/>
      <c r="AA4" s="109"/>
      <c r="AB4" s="200"/>
      <c r="AC4" s="200"/>
      <c r="AG4" s="213"/>
    </row>
    <row r="5" spans="1:37" s="97" customFormat="1" ht="21.75" customHeight="1">
      <c r="A5" s="3784" t="s">
        <v>237</v>
      </c>
      <c r="B5" s="3784" t="s">
        <v>103</v>
      </c>
      <c r="C5" s="3784" t="s">
        <v>104</v>
      </c>
      <c r="D5" s="3783" t="s">
        <v>8</v>
      </c>
      <c r="E5" s="3783" t="s">
        <v>9</v>
      </c>
      <c r="F5" s="3783" t="s">
        <v>727</v>
      </c>
      <c r="G5" s="789" t="s">
        <v>10</v>
      </c>
      <c r="H5" s="789"/>
      <c r="I5" s="3783" t="s">
        <v>781</v>
      </c>
      <c r="J5" s="3783" t="s">
        <v>784</v>
      </c>
      <c r="K5" s="3783" t="s">
        <v>790</v>
      </c>
      <c r="L5" s="789" t="s">
        <v>788</v>
      </c>
      <c r="M5" s="789"/>
      <c r="N5" s="789"/>
      <c r="O5" s="3783" t="s">
        <v>944</v>
      </c>
      <c r="P5" s="3783" t="s">
        <v>910</v>
      </c>
      <c r="Q5" s="3783"/>
      <c r="R5" s="3783"/>
      <c r="S5" s="3783"/>
      <c r="T5" s="3786" t="s">
        <v>1044</v>
      </c>
      <c r="U5" s="3786"/>
      <c r="V5" s="3786"/>
      <c r="W5" s="3786"/>
      <c r="X5" s="3786" t="s">
        <v>1078</v>
      </c>
      <c r="Y5" s="3791" t="s">
        <v>11</v>
      </c>
      <c r="Z5" s="3791"/>
      <c r="AA5" s="3791"/>
      <c r="AB5" s="3785" t="s">
        <v>920</v>
      </c>
      <c r="AC5" s="3785" t="s">
        <v>1051</v>
      </c>
      <c r="AD5" s="3792" t="s">
        <v>928</v>
      </c>
      <c r="AE5" s="2850"/>
      <c r="AF5" s="767"/>
      <c r="AG5" s="2851"/>
      <c r="AH5" s="2852"/>
      <c r="AI5" s="3787" t="s">
        <v>970</v>
      </c>
      <c r="AJ5" s="2853"/>
      <c r="AK5" s="2854"/>
    </row>
    <row r="6" spans="1:37" s="97" customFormat="1" ht="92.25" customHeight="1">
      <c r="A6" s="3784"/>
      <c r="B6" s="3784"/>
      <c r="C6" s="3784"/>
      <c r="D6" s="3783"/>
      <c r="E6" s="3783"/>
      <c r="F6" s="3783"/>
      <c r="G6" s="1830" t="s">
        <v>15</v>
      </c>
      <c r="H6" s="3783" t="s">
        <v>17</v>
      </c>
      <c r="I6" s="3783"/>
      <c r="J6" s="3783"/>
      <c r="K6" s="3783"/>
      <c r="L6" s="1830" t="s">
        <v>15</v>
      </c>
      <c r="M6" s="1830" t="s">
        <v>782</v>
      </c>
      <c r="N6" s="1830" t="s">
        <v>765</v>
      </c>
      <c r="O6" s="3783"/>
      <c r="P6" s="1830" t="s">
        <v>15</v>
      </c>
      <c r="Q6" s="1830" t="s">
        <v>783</v>
      </c>
      <c r="R6" s="1830" t="s">
        <v>765</v>
      </c>
      <c r="S6" s="1830" t="s">
        <v>1071</v>
      </c>
      <c r="T6" s="1832" t="str">
        <f>'B2 SXNN'!CM6:CM7</f>
        <v>Kế hoạch</v>
      </c>
      <c r="U6" s="1832" t="str">
        <f>'B2 SXNN'!DB6:DB7</f>
        <v>TH  6 tháng 2022</v>
      </c>
      <c r="V6" s="1832" t="str">
        <f>'B2 SXNN'!DC6:DC7</f>
        <v xml:space="preserve">TH 9 tháng </v>
      </c>
      <c r="W6" s="1832" t="str">
        <f>'B2 SXNN'!DD6:DD7</f>
        <v xml:space="preserve"> Ước TH  năm 2022</v>
      </c>
      <c r="X6" s="3786"/>
      <c r="Y6" s="3785" t="str">
        <f>'B2 SXNN'!EH6:EH7</f>
        <v>Ước TH năm 2022/TH năm 2021</v>
      </c>
      <c r="Z6" s="3785" t="str">
        <f>'B2 SXNN'!EI6:EI7</f>
        <v>Ước TH năm 2022/KH UBND huyện giao</v>
      </c>
      <c r="AA6" s="3785" t="str">
        <f>'B2 SXNN'!EJ6:EJ7</f>
        <v>KH năm 2023/Ước TH năm 2022</v>
      </c>
      <c r="AB6" s="3785"/>
      <c r="AC6" s="3785"/>
      <c r="AD6" s="3792"/>
      <c r="AE6" s="2850" t="s">
        <v>238</v>
      </c>
      <c r="AF6" s="745" t="s">
        <v>120</v>
      </c>
      <c r="AG6" s="2855" t="s">
        <v>121</v>
      </c>
      <c r="AH6" s="745"/>
      <c r="AI6" s="3788"/>
      <c r="AJ6" s="2853" t="s">
        <v>238</v>
      </c>
      <c r="AK6" s="2854"/>
    </row>
    <row r="7" spans="1:37" s="48" customFormat="1" ht="18.75" hidden="1" customHeight="1">
      <c r="A7" s="2856" t="s">
        <v>132</v>
      </c>
      <c r="B7" s="2857" t="s">
        <v>239</v>
      </c>
      <c r="C7" s="2858" t="s">
        <v>20</v>
      </c>
      <c r="D7" s="1480"/>
      <c r="E7" s="1480"/>
      <c r="F7" s="1480"/>
      <c r="G7" s="1480"/>
      <c r="H7" s="3783"/>
      <c r="I7" s="3783"/>
      <c r="J7" s="1830"/>
      <c r="K7" s="3783"/>
      <c r="L7" s="1830"/>
      <c r="M7" s="1830"/>
      <c r="N7" s="1830"/>
      <c r="O7" s="1830"/>
      <c r="P7" s="1830"/>
      <c r="Q7" s="1830"/>
      <c r="R7" s="1830"/>
      <c r="S7" s="1830"/>
      <c r="T7" s="1832"/>
      <c r="U7" s="1832"/>
      <c r="V7" s="1832"/>
      <c r="W7" s="1832"/>
      <c r="X7" s="1832"/>
      <c r="Y7" s="3785"/>
      <c r="Z7" s="3785"/>
      <c r="AA7" s="3785"/>
      <c r="AB7" s="3785"/>
      <c r="AC7" s="2859"/>
      <c r="AD7" s="3792"/>
      <c r="AE7" s="2860"/>
      <c r="AF7" s="745" t="s">
        <v>120</v>
      </c>
      <c r="AG7" s="2855" t="s">
        <v>121</v>
      </c>
      <c r="AH7" s="2861"/>
      <c r="AI7" s="2861"/>
      <c r="AJ7" s="2862"/>
      <c r="AK7" s="2863"/>
    </row>
    <row r="8" spans="1:37" s="48" customFormat="1" ht="28.5" hidden="1" customHeight="1">
      <c r="A8" s="2281" t="s">
        <v>152</v>
      </c>
      <c r="B8" s="2864" t="s">
        <v>240</v>
      </c>
      <c r="C8" s="2865" t="s">
        <v>20</v>
      </c>
      <c r="D8" s="1481"/>
      <c r="E8" s="1481"/>
      <c r="F8" s="1481"/>
      <c r="G8" s="1481"/>
      <c r="H8" s="1481"/>
      <c r="I8" s="1481"/>
      <c r="J8" s="1481"/>
      <c r="K8" s="1481"/>
      <c r="L8" s="1481"/>
      <c r="M8" s="1481"/>
      <c r="N8" s="1481"/>
      <c r="O8" s="1481"/>
      <c r="P8" s="1481"/>
      <c r="Q8" s="1481"/>
      <c r="R8" s="1481"/>
      <c r="S8" s="1481"/>
      <c r="T8" s="1500"/>
      <c r="U8" s="1500"/>
      <c r="V8" s="1500"/>
      <c r="W8" s="1500"/>
      <c r="X8" s="1500"/>
      <c r="Y8" s="1481"/>
      <c r="Z8" s="1481"/>
      <c r="AA8" s="1481"/>
      <c r="AB8" s="1481"/>
      <c r="AC8" s="1481"/>
      <c r="AD8" s="2866"/>
      <c r="AE8" s="2860"/>
      <c r="AF8" s="2867"/>
      <c r="AG8" s="2868"/>
      <c r="AH8" s="2861"/>
      <c r="AI8" s="1279"/>
      <c r="AJ8" s="2862"/>
      <c r="AK8" s="2863"/>
    </row>
    <row r="9" spans="1:37" s="14" customFormat="1" ht="15.75" hidden="1" customHeight="1">
      <c r="A9" s="2865"/>
      <c r="B9" s="2253" t="s">
        <v>36</v>
      </c>
      <c r="C9" s="2865" t="s">
        <v>20</v>
      </c>
      <c r="D9" s="2869"/>
      <c r="E9" s="2869"/>
      <c r="F9" s="2869"/>
      <c r="G9" s="1502"/>
      <c r="H9" s="1502"/>
      <c r="I9" s="1502"/>
      <c r="J9" s="1502"/>
      <c r="K9" s="1502"/>
      <c r="L9" s="1502"/>
      <c r="M9" s="1502"/>
      <c r="N9" s="1502"/>
      <c r="O9" s="1502"/>
      <c r="P9" s="1502"/>
      <c r="Q9" s="1502"/>
      <c r="R9" s="1502"/>
      <c r="S9" s="1502"/>
      <c r="T9" s="1503"/>
      <c r="U9" s="1503"/>
      <c r="V9" s="1503"/>
      <c r="W9" s="1503"/>
      <c r="X9" s="1503"/>
      <c r="Y9" s="1502"/>
      <c r="Z9" s="1502"/>
      <c r="AA9" s="1502"/>
      <c r="AB9" s="1502"/>
      <c r="AC9" s="1502"/>
      <c r="AD9" s="2869"/>
      <c r="AE9" s="2860"/>
      <c r="AF9" s="755"/>
      <c r="AG9" s="2870"/>
      <c r="AH9" s="858"/>
      <c r="AI9" s="1279"/>
      <c r="AJ9" s="2871"/>
      <c r="AK9" s="2872"/>
    </row>
    <row r="10" spans="1:37" s="14" customFormat="1" ht="15.75" hidden="1" customHeight="1">
      <c r="A10" s="2865"/>
      <c r="B10" s="2253" t="s">
        <v>37</v>
      </c>
      <c r="C10" s="2865" t="s">
        <v>20</v>
      </c>
      <c r="D10" s="2869"/>
      <c r="E10" s="2869"/>
      <c r="F10" s="2869"/>
      <c r="G10" s="1502"/>
      <c r="H10" s="1502"/>
      <c r="I10" s="1502"/>
      <c r="J10" s="1502"/>
      <c r="K10" s="1502"/>
      <c r="L10" s="1502"/>
      <c r="M10" s="1502"/>
      <c r="N10" s="1502"/>
      <c r="O10" s="1502"/>
      <c r="P10" s="1502"/>
      <c r="Q10" s="1502"/>
      <c r="R10" s="1502"/>
      <c r="S10" s="1502"/>
      <c r="T10" s="1503"/>
      <c r="U10" s="1503"/>
      <c r="V10" s="1503"/>
      <c r="W10" s="1503"/>
      <c r="X10" s="1503"/>
      <c r="Y10" s="1502"/>
      <c r="Z10" s="1502"/>
      <c r="AA10" s="1502"/>
      <c r="AB10" s="1502"/>
      <c r="AC10" s="1502"/>
      <c r="AD10" s="2869"/>
      <c r="AE10" s="2860"/>
      <c r="AF10" s="755"/>
      <c r="AG10" s="2870"/>
      <c r="AH10" s="858"/>
      <c r="AI10" s="1279"/>
      <c r="AJ10" s="2871"/>
      <c r="AK10" s="2872"/>
    </row>
    <row r="11" spans="1:37" s="14" customFormat="1" ht="15.75" hidden="1" customHeight="1">
      <c r="A11" s="2865"/>
      <c r="B11" s="2253" t="s">
        <v>38</v>
      </c>
      <c r="C11" s="2865" t="s">
        <v>20</v>
      </c>
      <c r="D11" s="2869"/>
      <c r="E11" s="2869"/>
      <c r="F11" s="2869"/>
      <c r="G11" s="1502"/>
      <c r="H11" s="1502"/>
      <c r="I11" s="1502"/>
      <c r="J11" s="1502"/>
      <c r="K11" s="1502"/>
      <c r="L11" s="1502"/>
      <c r="M11" s="1502"/>
      <c r="N11" s="1502"/>
      <c r="O11" s="1502"/>
      <c r="P11" s="1502"/>
      <c r="Q11" s="1502"/>
      <c r="R11" s="1502"/>
      <c r="S11" s="1502"/>
      <c r="T11" s="1503"/>
      <c r="U11" s="1503"/>
      <c r="V11" s="1503"/>
      <c r="W11" s="1503"/>
      <c r="X11" s="1503"/>
      <c r="Y11" s="1502"/>
      <c r="Z11" s="1502"/>
      <c r="AA11" s="1502"/>
      <c r="AB11" s="1502"/>
      <c r="AC11" s="1502"/>
      <c r="AD11" s="2869"/>
      <c r="AE11" s="2860"/>
      <c r="AF11" s="755"/>
      <c r="AG11" s="2870"/>
      <c r="AH11" s="858"/>
      <c r="AI11" s="1279"/>
      <c r="AJ11" s="2871"/>
      <c r="AK11" s="2872"/>
    </row>
    <row r="12" spans="1:37" s="70" customFormat="1" ht="15.75" hidden="1" customHeight="1">
      <c r="A12" s="2865"/>
      <c r="B12" s="2253" t="s">
        <v>39</v>
      </c>
      <c r="C12" s="2865" t="s">
        <v>20</v>
      </c>
      <c r="D12" s="2873"/>
      <c r="E12" s="2873"/>
      <c r="F12" s="2873"/>
      <c r="G12" s="1502"/>
      <c r="H12" s="1502"/>
      <c r="I12" s="1502"/>
      <c r="J12" s="1502"/>
      <c r="K12" s="1502"/>
      <c r="L12" s="1502"/>
      <c r="M12" s="1502"/>
      <c r="N12" s="1502"/>
      <c r="O12" s="1502"/>
      <c r="P12" s="1502"/>
      <c r="Q12" s="1502"/>
      <c r="R12" s="1502"/>
      <c r="S12" s="1502"/>
      <c r="T12" s="1503"/>
      <c r="U12" s="1503"/>
      <c r="V12" s="1503"/>
      <c r="W12" s="1503"/>
      <c r="X12" s="1503"/>
      <c r="Y12" s="1502"/>
      <c r="Z12" s="1502"/>
      <c r="AA12" s="1502"/>
      <c r="AB12" s="1502"/>
      <c r="AC12" s="1502"/>
      <c r="AD12" s="2869"/>
      <c r="AE12" s="2860"/>
      <c r="AF12" s="755"/>
      <c r="AG12" s="2870"/>
      <c r="AH12" s="858"/>
      <c r="AI12" s="1279"/>
      <c r="AJ12" s="2871"/>
      <c r="AK12" s="2872"/>
    </row>
    <row r="13" spans="1:37" s="217" customFormat="1" ht="33.75" customHeight="1">
      <c r="A13" s="2856" t="s">
        <v>132</v>
      </c>
      <c r="B13" s="789" t="s">
        <v>968</v>
      </c>
      <c r="C13" s="2464" t="s">
        <v>20</v>
      </c>
      <c r="D13" s="2803"/>
      <c r="E13" s="2803"/>
      <c r="F13" s="2803">
        <f>F14</f>
        <v>39.9</v>
      </c>
      <c r="G13" s="2803">
        <f>G14</f>
        <v>53.839763583398998</v>
      </c>
      <c r="H13" s="2803"/>
      <c r="I13" s="2803"/>
      <c r="J13" s="2803"/>
      <c r="K13" s="2803">
        <f>G13</f>
        <v>53.839763583398998</v>
      </c>
      <c r="L13" s="2803">
        <f t="shared" ref="L13:R13" si="0">L14</f>
        <v>102.9</v>
      </c>
      <c r="M13" s="2803">
        <f t="shared" si="0"/>
        <v>41.16</v>
      </c>
      <c r="N13" s="2803">
        <f t="shared" si="0"/>
        <v>66.2</v>
      </c>
      <c r="O13" s="2804">
        <f t="shared" si="0"/>
        <v>116.6</v>
      </c>
      <c r="P13" s="2805">
        <f t="shared" si="0"/>
        <v>240.67</v>
      </c>
      <c r="Q13" s="2805">
        <f t="shared" si="0"/>
        <v>106.7</v>
      </c>
      <c r="R13" s="2805">
        <f t="shared" si="0"/>
        <v>161.19999999999999</v>
      </c>
      <c r="S13" s="2805">
        <v>240.67</v>
      </c>
      <c r="T13" s="2804">
        <f>T14</f>
        <v>706.80000000000007</v>
      </c>
      <c r="U13" s="2806">
        <f>U14</f>
        <v>140.62</v>
      </c>
      <c r="V13" s="2806">
        <f t="shared" ref="V13" si="1">V14</f>
        <v>272.2</v>
      </c>
      <c r="W13" s="2807">
        <f>W14</f>
        <v>719.9</v>
      </c>
      <c r="X13" s="2807">
        <f>X14</f>
        <v>1111.6999999999998</v>
      </c>
      <c r="Y13" s="2846">
        <f>W13/S13%</f>
        <v>299.12328084098561</v>
      </c>
      <c r="Z13" s="2846">
        <f>W13/T13%</f>
        <v>101.85342388228635</v>
      </c>
      <c r="AA13" s="2846">
        <f>X13/W13%</f>
        <v>154.42422558688705</v>
      </c>
      <c r="AB13" s="2874"/>
      <c r="AC13" s="2874"/>
      <c r="AD13" s="2875"/>
      <c r="AE13" s="2876">
        <v>39.9</v>
      </c>
      <c r="AF13" s="761">
        <v>53.839763583398998</v>
      </c>
      <c r="AG13" s="2877">
        <f t="shared" ref="AG13:AG33" si="2">G13-AF13</f>
        <v>0</v>
      </c>
      <c r="AH13" s="412"/>
      <c r="AI13" s="1203">
        <v>706.83907571597933</v>
      </c>
      <c r="AJ13" s="2878">
        <v>1111.6769659907739</v>
      </c>
      <c r="AK13" s="2878"/>
    </row>
    <row r="14" spans="1:37" s="218" customFormat="1" ht="33.75" customHeight="1">
      <c r="A14" s="2856">
        <v>1</v>
      </c>
      <c r="B14" s="789" t="s">
        <v>241</v>
      </c>
      <c r="C14" s="2464"/>
      <c r="D14" s="2804"/>
      <c r="E14" s="2804"/>
      <c r="F14" s="2804">
        <v>39.9</v>
      </c>
      <c r="G14" s="2804">
        <f>SUM(G15:G18)</f>
        <v>53.839763583398998</v>
      </c>
      <c r="H14" s="2804">
        <f t="shared" ref="H14:N14" si="3">SUM(H15:H18)</f>
        <v>0</v>
      </c>
      <c r="I14" s="2804">
        <f t="shared" si="3"/>
        <v>0</v>
      </c>
      <c r="J14" s="2804">
        <f t="shared" si="3"/>
        <v>0</v>
      </c>
      <c r="K14" s="2804">
        <f t="shared" si="3"/>
        <v>53.839763583398998</v>
      </c>
      <c r="L14" s="2804">
        <f t="shared" si="3"/>
        <v>102.9</v>
      </c>
      <c r="M14" s="2804">
        <f t="shared" si="3"/>
        <v>41.16</v>
      </c>
      <c r="N14" s="2804">
        <f t="shared" si="3"/>
        <v>66.2</v>
      </c>
      <c r="O14" s="2804">
        <f t="shared" ref="O14:T14" si="4">SUM(O15:O18)</f>
        <v>116.6</v>
      </c>
      <c r="P14" s="2810">
        <f t="shared" si="4"/>
        <v>240.67</v>
      </c>
      <c r="Q14" s="2810">
        <f t="shared" si="4"/>
        <v>106.7</v>
      </c>
      <c r="R14" s="2810">
        <f t="shared" si="4"/>
        <v>161.19999999999999</v>
      </c>
      <c r="S14" s="2810">
        <f t="shared" si="4"/>
        <v>240.67</v>
      </c>
      <c r="T14" s="2811">
        <f t="shared" si="4"/>
        <v>706.80000000000007</v>
      </c>
      <c r="U14" s="2806">
        <f>U16+U17</f>
        <v>140.62</v>
      </c>
      <c r="V14" s="2806">
        <f t="shared" ref="V14" si="5">V16+V17</f>
        <v>272.2</v>
      </c>
      <c r="W14" s="2807">
        <f>W16+W17</f>
        <v>719.9</v>
      </c>
      <c r="X14" s="2807">
        <f>X16+X17</f>
        <v>1111.6999999999998</v>
      </c>
      <c r="Y14" s="2846">
        <f t="shared" ref="Y14:Y33" si="6">W14/S14%</f>
        <v>299.12328084098561</v>
      </c>
      <c r="Z14" s="2846">
        <f t="shared" ref="Z14:Z33" si="7">W14/T14%</f>
        <v>101.85342388228635</v>
      </c>
      <c r="AA14" s="2846">
        <f t="shared" ref="AA14:AA33" si="8">X14/W14%</f>
        <v>154.42422558688705</v>
      </c>
      <c r="AB14" s="2812"/>
      <c r="AC14" s="2812"/>
      <c r="AD14" s="2879"/>
      <c r="AE14" s="2876">
        <v>39.9</v>
      </c>
      <c r="AF14" s="761">
        <v>53.839763583398998</v>
      </c>
      <c r="AG14" s="2877">
        <f t="shared" si="2"/>
        <v>0</v>
      </c>
      <c r="AH14" s="412"/>
      <c r="AI14" s="1203">
        <v>706.83907571597933</v>
      </c>
      <c r="AJ14" s="2878">
        <v>1111.6769659907739</v>
      </c>
      <c r="AK14" s="2880"/>
    </row>
    <row r="15" spans="1:37" s="14" customFormat="1">
      <c r="A15" s="2858"/>
      <c r="B15" s="2881" t="s">
        <v>36</v>
      </c>
      <c r="C15" s="2865" t="s">
        <v>20</v>
      </c>
      <c r="D15" s="2847"/>
      <c r="E15" s="2847"/>
      <c r="F15" s="2847">
        <v>1.36</v>
      </c>
      <c r="G15" s="2814">
        <v>0</v>
      </c>
      <c r="H15" s="2814"/>
      <c r="I15" s="2814"/>
      <c r="J15" s="2814"/>
      <c r="K15" s="2814">
        <f>G15</f>
        <v>0</v>
      </c>
      <c r="L15" s="2814">
        <v>0</v>
      </c>
      <c r="M15" s="2814"/>
      <c r="N15" s="2814"/>
      <c r="O15" s="2815">
        <f>L15</f>
        <v>0</v>
      </c>
      <c r="P15" s="2816">
        <v>0</v>
      </c>
      <c r="Q15" s="2816">
        <v>0</v>
      </c>
      <c r="R15" s="2816"/>
      <c r="S15" s="2816"/>
      <c r="T15" s="2817"/>
      <c r="U15" s="2817"/>
      <c r="V15" s="2817"/>
      <c r="W15" s="2818" t="s">
        <v>801</v>
      </c>
      <c r="X15" s="2818" t="s">
        <v>801</v>
      </c>
      <c r="Y15" s="2846"/>
      <c r="Z15" s="2846"/>
      <c r="AA15" s="2846"/>
      <c r="AB15" s="2461"/>
      <c r="AC15" s="2461"/>
      <c r="AD15" s="2869"/>
      <c r="AE15" s="2860">
        <v>1.3580000000000001</v>
      </c>
      <c r="AF15" s="492">
        <v>0</v>
      </c>
      <c r="AG15" s="2882">
        <f t="shared" si="2"/>
        <v>0</v>
      </c>
      <c r="AH15" s="1279"/>
      <c r="AI15" s="412"/>
      <c r="AJ15" s="2871">
        <v>0</v>
      </c>
      <c r="AK15" s="2872"/>
    </row>
    <row r="16" spans="1:37" s="14" customFormat="1">
      <c r="A16" s="2858"/>
      <c r="B16" s="2881" t="s">
        <v>37</v>
      </c>
      <c r="C16" s="2865" t="s">
        <v>20</v>
      </c>
      <c r="D16" s="2847"/>
      <c r="E16" s="2847"/>
      <c r="F16" s="2847">
        <v>1.81</v>
      </c>
      <c r="G16" s="2814">
        <v>0</v>
      </c>
      <c r="H16" s="2814"/>
      <c r="I16" s="2814"/>
      <c r="J16" s="2814"/>
      <c r="K16" s="2814">
        <f>G16</f>
        <v>0</v>
      </c>
      <c r="L16" s="2814">
        <v>0</v>
      </c>
      <c r="M16" s="2814"/>
      <c r="N16" s="2814"/>
      <c r="O16" s="2815">
        <f>L16</f>
        <v>0</v>
      </c>
      <c r="P16" s="2816">
        <v>0</v>
      </c>
      <c r="Q16" s="2816">
        <v>0</v>
      </c>
      <c r="R16" s="2816"/>
      <c r="S16" s="2816"/>
      <c r="T16" s="2817">
        <v>0.6</v>
      </c>
      <c r="U16" s="2819">
        <v>0.22</v>
      </c>
      <c r="V16" s="2819">
        <v>0.4</v>
      </c>
      <c r="W16" s="2816">
        <f>T16</f>
        <v>0.6</v>
      </c>
      <c r="X16" s="2816">
        <v>0.6</v>
      </c>
      <c r="Y16" s="2846"/>
      <c r="Z16" s="2846">
        <f t="shared" si="7"/>
        <v>100</v>
      </c>
      <c r="AA16" s="2846">
        <f t="shared" si="8"/>
        <v>100</v>
      </c>
      <c r="AB16" s="2461"/>
      <c r="AC16" s="2461"/>
      <c r="AD16" s="2869"/>
      <c r="AE16" s="2860">
        <v>1.81</v>
      </c>
      <c r="AF16" s="492">
        <v>0</v>
      </c>
      <c r="AG16" s="2882">
        <f t="shared" si="2"/>
        <v>0</v>
      </c>
      <c r="AH16" s="1279"/>
      <c r="AI16" s="1233">
        <v>0.6</v>
      </c>
      <c r="AJ16" s="2871">
        <v>0.61774661508704054</v>
      </c>
      <c r="AK16" s="2872"/>
    </row>
    <row r="17" spans="1:37" s="14" customFormat="1">
      <c r="A17" s="2858"/>
      <c r="B17" s="2881" t="s">
        <v>242</v>
      </c>
      <c r="C17" s="2865" t="s">
        <v>20</v>
      </c>
      <c r="D17" s="2847"/>
      <c r="E17" s="2847"/>
      <c r="F17" s="2847">
        <v>36.729999999999997</v>
      </c>
      <c r="G17" s="2814">
        <v>53.839763583398998</v>
      </c>
      <c r="H17" s="2814"/>
      <c r="I17" s="2814"/>
      <c r="J17" s="2814"/>
      <c r="K17" s="2814">
        <f>G17</f>
        <v>53.839763583398998</v>
      </c>
      <c r="L17" s="2814">
        <v>102.9</v>
      </c>
      <c r="M17" s="2814">
        <v>41.16</v>
      </c>
      <c r="N17" s="2814">
        <v>66.2</v>
      </c>
      <c r="O17" s="2815">
        <v>116.6</v>
      </c>
      <c r="P17" s="2816">
        <v>240.67</v>
      </c>
      <c r="Q17" s="2816">
        <v>106.7</v>
      </c>
      <c r="R17" s="2816">
        <f>R19</f>
        <v>161.19999999999999</v>
      </c>
      <c r="S17" s="2816">
        <v>240.67</v>
      </c>
      <c r="T17" s="2817">
        <v>706.2</v>
      </c>
      <c r="U17" s="2819">
        <v>140.4</v>
      </c>
      <c r="V17" s="2819">
        <v>271.8</v>
      </c>
      <c r="W17" s="2816">
        <v>719.3</v>
      </c>
      <c r="X17" s="2816">
        <v>1111.0999999999999</v>
      </c>
      <c r="Y17" s="2846">
        <f t="shared" si="6"/>
        <v>298.87397681472555</v>
      </c>
      <c r="Z17" s="2846">
        <f t="shared" si="7"/>
        <v>101.85499858397054</v>
      </c>
      <c r="AA17" s="2846">
        <f t="shared" si="8"/>
        <v>154.46962324482135</v>
      </c>
      <c r="AB17" s="2883"/>
      <c r="AC17" s="2883"/>
      <c r="AD17" s="2869"/>
      <c r="AE17" s="2860">
        <v>36.729999999999997</v>
      </c>
      <c r="AF17" s="492">
        <v>53.839763583398998</v>
      </c>
      <c r="AG17" s="2882">
        <f t="shared" si="2"/>
        <v>0</v>
      </c>
      <c r="AH17" s="1279"/>
      <c r="AI17" s="1279">
        <v>706.2</v>
      </c>
      <c r="AJ17" s="2871">
        <v>1111.0592193756868</v>
      </c>
      <c r="AK17" s="2872"/>
    </row>
    <row r="18" spans="1:37" s="70" customFormat="1" ht="30">
      <c r="A18" s="2858"/>
      <c r="B18" s="2881" t="s">
        <v>243</v>
      </c>
      <c r="C18" s="2865" t="s">
        <v>20</v>
      </c>
      <c r="D18" s="2848"/>
      <c r="E18" s="2848"/>
      <c r="F18" s="2848"/>
      <c r="G18" s="2822"/>
      <c r="H18" s="2822"/>
      <c r="I18" s="2822"/>
      <c r="J18" s="2822"/>
      <c r="K18" s="2822"/>
      <c r="L18" s="2822">
        <v>0</v>
      </c>
      <c r="M18" s="2822"/>
      <c r="N18" s="2822"/>
      <c r="O18" s="2815">
        <f>L18</f>
        <v>0</v>
      </c>
      <c r="P18" s="2815">
        <v>0</v>
      </c>
      <c r="Q18" s="2815"/>
      <c r="R18" s="2815"/>
      <c r="S18" s="2815"/>
      <c r="T18" s="2823"/>
      <c r="U18" s="2823"/>
      <c r="V18" s="2823"/>
      <c r="W18" s="2818" t="s">
        <v>801</v>
      </c>
      <c r="X18" s="2818" t="s">
        <v>801</v>
      </c>
      <c r="Y18" s="2846"/>
      <c r="Z18" s="2846"/>
      <c r="AA18" s="2846"/>
      <c r="AB18" s="2461"/>
      <c r="AC18" s="2461"/>
      <c r="AD18" s="2869"/>
      <c r="AE18" s="2860">
        <v>0</v>
      </c>
      <c r="AF18" s="492">
        <v>0</v>
      </c>
      <c r="AG18" s="2882">
        <f t="shared" si="2"/>
        <v>0</v>
      </c>
      <c r="AH18" s="858"/>
      <c r="AI18" s="412"/>
      <c r="AJ18" s="2871"/>
      <c r="AK18" s="2872"/>
    </row>
    <row r="19" spans="1:37" s="47" customFormat="1" ht="33.75" customHeight="1">
      <c r="A19" s="2856">
        <v>2</v>
      </c>
      <c r="B19" s="789" t="s">
        <v>244</v>
      </c>
      <c r="C19" s="2464" t="s">
        <v>20</v>
      </c>
      <c r="D19" s="2804"/>
      <c r="E19" s="2804"/>
      <c r="F19" s="2804">
        <v>39.9</v>
      </c>
      <c r="G19" s="2804">
        <f>SUM(G20:G23)</f>
        <v>53.839763583399495</v>
      </c>
      <c r="H19" s="2804">
        <f t="shared" ref="H19:N19" si="9">SUM(H20:H23)</f>
        <v>0</v>
      </c>
      <c r="I19" s="2804">
        <f t="shared" si="9"/>
        <v>0</v>
      </c>
      <c r="J19" s="2804">
        <f t="shared" si="9"/>
        <v>0</v>
      </c>
      <c r="K19" s="2804">
        <f t="shared" si="9"/>
        <v>53.839763583399495</v>
      </c>
      <c r="L19" s="2804">
        <f t="shared" si="9"/>
        <v>102.89999999999999</v>
      </c>
      <c r="M19" s="2804">
        <f t="shared" si="9"/>
        <v>44.37</v>
      </c>
      <c r="N19" s="2804">
        <f t="shared" si="9"/>
        <v>66.200000000000017</v>
      </c>
      <c r="O19" s="2804">
        <f t="shared" ref="O19:V19" si="10">SUM(O20:O23)</f>
        <v>116.6</v>
      </c>
      <c r="P19" s="2810">
        <f t="shared" si="10"/>
        <v>240.67</v>
      </c>
      <c r="Q19" s="2810">
        <f t="shared" si="10"/>
        <v>106.7</v>
      </c>
      <c r="R19" s="2810">
        <f t="shared" si="10"/>
        <v>161.19999999999999</v>
      </c>
      <c r="S19" s="2810">
        <f t="shared" si="10"/>
        <v>240.67</v>
      </c>
      <c r="T19" s="2811">
        <f t="shared" si="10"/>
        <v>719.9</v>
      </c>
      <c r="U19" s="2804">
        <f t="shared" si="10"/>
        <v>140.62</v>
      </c>
      <c r="V19" s="2810">
        <f t="shared" si="10"/>
        <v>272.2</v>
      </c>
      <c r="W19" s="2810">
        <f>SUM(W20:W23)</f>
        <v>719.9</v>
      </c>
      <c r="X19" s="2810">
        <f>X20+X21+X22+X23</f>
        <v>1111.7</v>
      </c>
      <c r="Y19" s="2846">
        <f t="shared" si="6"/>
        <v>299.12328084098561</v>
      </c>
      <c r="Z19" s="2846">
        <f t="shared" si="7"/>
        <v>100</v>
      </c>
      <c r="AA19" s="2846">
        <f t="shared" si="8"/>
        <v>154.42422558688708</v>
      </c>
      <c r="AB19" s="2812"/>
      <c r="AC19" s="2812"/>
      <c r="AD19" s="2884"/>
      <c r="AE19" s="2876">
        <v>39.9</v>
      </c>
      <c r="AF19" s="761">
        <v>53.839763583398998</v>
      </c>
      <c r="AG19" s="2882">
        <f t="shared" si="2"/>
        <v>4.9737991503207013E-13</v>
      </c>
      <c r="AH19" s="412"/>
      <c r="AI19" s="1203">
        <v>706.83907571597933</v>
      </c>
      <c r="AJ19" s="2853">
        <v>1111.6769659907739</v>
      </c>
      <c r="AK19" s="2885"/>
    </row>
    <row r="20" spans="1:37" s="48" customFormat="1">
      <c r="A20" s="2856"/>
      <c r="B20" s="2886" t="s">
        <v>245</v>
      </c>
      <c r="C20" s="2865" t="s">
        <v>20</v>
      </c>
      <c r="D20" s="2814"/>
      <c r="E20" s="2814"/>
      <c r="F20" s="2814">
        <v>12.25</v>
      </c>
      <c r="G20" s="2814">
        <v>12.267560477995</v>
      </c>
      <c r="H20" s="2814"/>
      <c r="I20" s="2814"/>
      <c r="J20" s="2814"/>
      <c r="K20" s="2814">
        <f>G20</f>
        <v>12.267560477995</v>
      </c>
      <c r="L20" s="2814">
        <v>12.35</v>
      </c>
      <c r="M20" s="2814">
        <v>4.9400000000000004</v>
      </c>
      <c r="N20" s="2814">
        <v>7.6</v>
      </c>
      <c r="O20" s="2815">
        <v>12.35</v>
      </c>
      <c r="P20" s="2816">
        <v>12.35</v>
      </c>
      <c r="Q20" s="2824">
        <v>6.1</v>
      </c>
      <c r="R20" s="2824">
        <v>9</v>
      </c>
      <c r="S20" s="2816">
        <v>12.35</v>
      </c>
      <c r="T20" s="2817">
        <v>12.9</v>
      </c>
      <c r="U20" s="2825">
        <v>6.5</v>
      </c>
      <c r="V20" s="2825">
        <v>9.5</v>
      </c>
      <c r="W20" s="2816">
        <f>T20</f>
        <v>12.9</v>
      </c>
      <c r="X20" s="2816">
        <v>12.3</v>
      </c>
      <c r="Y20" s="2846">
        <f t="shared" si="6"/>
        <v>104.45344129554657</v>
      </c>
      <c r="Z20" s="2846">
        <f t="shared" si="7"/>
        <v>100</v>
      </c>
      <c r="AA20" s="2846">
        <f t="shared" si="8"/>
        <v>95.348837209302332</v>
      </c>
      <c r="AB20" s="2883"/>
      <c r="AC20" s="2883"/>
      <c r="AD20" s="2866"/>
      <c r="AE20" s="2860">
        <v>12.25</v>
      </c>
      <c r="AF20" s="492">
        <v>12.267560477995</v>
      </c>
      <c r="AG20" s="2882">
        <f t="shared" si="2"/>
        <v>0</v>
      </c>
      <c r="AH20" s="1279"/>
      <c r="AI20" s="1202">
        <v>12.88</v>
      </c>
      <c r="AJ20" s="2862">
        <v>12.287962693092393</v>
      </c>
      <c r="AK20" s="2863"/>
    </row>
    <row r="21" spans="1:37" s="48" customFormat="1" ht="30">
      <c r="A21" s="2856"/>
      <c r="B21" s="2886" t="s">
        <v>246</v>
      </c>
      <c r="C21" s="2865" t="s">
        <v>20</v>
      </c>
      <c r="D21" s="2814"/>
      <c r="E21" s="2814"/>
      <c r="F21" s="2814">
        <v>23.67</v>
      </c>
      <c r="G21" s="2814">
        <v>23.659732397625</v>
      </c>
      <c r="H21" s="2814"/>
      <c r="I21" s="2814"/>
      <c r="J21" s="2814"/>
      <c r="K21" s="2814">
        <f t="shared" ref="K21:K28" si="11">G21</f>
        <v>23.659732397625</v>
      </c>
      <c r="L21" s="2814">
        <v>23.9</v>
      </c>
      <c r="M21" s="2814">
        <v>9.56</v>
      </c>
      <c r="N21" s="2814">
        <v>14.5</v>
      </c>
      <c r="O21" s="2815">
        <v>23.9</v>
      </c>
      <c r="P21" s="2816">
        <v>26.62</v>
      </c>
      <c r="Q21" s="2824">
        <v>12.8</v>
      </c>
      <c r="R21" s="2824">
        <v>19.2</v>
      </c>
      <c r="S21" s="2816">
        <v>26.62</v>
      </c>
      <c r="T21" s="2817">
        <v>21</v>
      </c>
      <c r="U21" s="2825">
        <v>10.46</v>
      </c>
      <c r="V21" s="2825">
        <v>15</v>
      </c>
      <c r="W21" s="2816">
        <f>T21</f>
        <v>21</v>
      </c>
      <c r="X21" s="2816">
        <v>13.9</v>
      </c>
      <c r="Y21" s="2846">
        <f t="shared" si="6"/>
        <v>78.888054094665662</v>
      </c>
      <c r="Z21" s="2846">
        <f t="shared" si="7"/>
        <v>100</v>
      </c>
      <c r="AA21" s="2846">
        <f t="shared" si="8"/>
        <v>66.19047619047619</v>
      </c>
      <c r="AB21" s="2883"/>
      <c r="AC21" s="2883"/>
      <c r="AD21" s="2866"/>
      <c r="AE21" s="2860">
        <v>23.67</v>
      </c>
      <c r="AF21" s="492">
        <v>23.659732397625</v>
      </c>
      <c r="AG21" s="2882">
        <f t="shared" si="2"/>
        <v>0</v>
      </c>
      <c r="AH21" s="1279"/>
      <c r="AI21" s="1202">
        <v>7.97</v>
      </c>
      <c r="AJ21" s="2862">
        <v>13.900228593095296</v>
      </c>
      <c r="AK21" s="2863"/>
    </row>
    <row r="22" spans="1:37" s="48" customFormat="1" ht="33.75" customHeight="1">
      <c r="A22" s="2856"/>
      <c r="B22" s="2886" t="s">
        <v>247</v>
      </c>
      <c r="C22" s="2865" t="s">
        <v>20</v>
      </c>
      <c r="D22" s="2814"/>
      <c r="E22" s="2814"/>
      <c r="F22" s="2814">
        <v>1.36</v>
      </c>
      <c r="G22" s="2814">
        <v>15.587760843176</v>
      </c>
      <c r="H22" s="2814"/>
      <c r="I22" s="2814"/>
      <c r="J22" s="2814"/>
      <c r="K22" s="2814">
        <f t="shared" si="11"/>
        <v>15.587760843176</v>
      </c>
      <c r="L22" s="2814">
        <v>64.3</v>
      </c>
      <c r="M22" s="2814">
        <v>28.93</v>
      </c>
      <c r="N22" s="2814">
        <v>42.7</v>
      </c>
      <c r="O22" s="2815">
        <v>78</v>
      </c>
      <c r="P22" s="2816">
        <v>199</v>
      </c>
      <c r="Q22" s="2824">
        <v>86.5</v>
      </c>
      <c r="R22" s="2824">
        <v>131.05000000000001</v>
      </c>
      <c r="S22" s="2816">
        <v>199</v>
      </c>
      <c r="T22" s="2817">
        <v>682.3</v>
      </c>
      <c r="U22" s="2825">
        <v>122</v>
      </c>
      <c r="V22" s="2825">
        <v>245.2</v>
      </c>
      <c r="W22" s="2816">
        <f>T22</f>
        <v>682.3</v>
      </c>
      <c r="X22" s="2816">
        <v>1083</v>
      </c>
      <c r="Y22" s="2846">
        <f t="shared" si="6"/>
        <v>342.8643216080402</v>
      </c>
      <c r="Z22" s="2846">
        <f t="shared" si="7"/>
        <v>100</v>
      </c>
      <c r="AA22" s="2846">
        <f t="shared" si="8"/>
        <v>158.72783233181886</v>
      </c>
      <c r="AB22" s="2883"/>
      <c r="AC22" s="2883"/>
      <c r="AD22" s="2866"/>
      <c r="AE22" s="2860">
        <v>1.36</v>
      </c>
      <c r="AF22" s="492">
        <v>15.587760843176</v>
      </c>
      <c r="AG22" s="2882">
        <f t="shared" si="2"/>
        <v>0</v>
      </c>
      <c r="AH22" s="1279"/>
      <c r="AI22" s="1202">
        <v>682.279435483871</v>
      </c>
      <c r="AJ22" s="2862">
        <v>1083.0335039115494</v>
      </c>
      <c r="AK22" s="2863"/>
    </row>
    <row r="23" spans="1:37" s="48" customFormat="1" ht="33.75" customHeight="1">
      <c r="A23" s="2856"/>
      <c r="B23" s="2886" t="s">
        <v>248</v>
      </c>
      <c r="C23" s="2865" t="s">
        <v>20</v>
      </c>
      <c r="D23" s="2814"/>
      <c r="E23" s="2814"/>
      <c r="F23" s="2814">
        <v>2.62</v>
      </c>
      <c r="G23" s="2814">
        <v>2.3247098646034998</v>
      </c>
      <c r="H23" s="2814"/>
      <c r="I23" s="2814"/>
      <c r="J23" s="2814"/>
      <c r="K23" s="2814">
        <f t="shared" si="11"/>
        <v>2.3247098646034998</v>
      </c>
      <c r="L23" s="2814">
        <v>2.35</v>
      </c>
      <c r="M23" s="2814">
        <v>0.94</v>
      </c>
      <c r="N23" s="2814">
        <v>1.4</v>
      </c>
      <c r="O23" s="2815">
        <v>2.35</v>
      </c>
      <c r="P23" s="2816">
        <v>2.7</v>
      </c>
      <c r="Q23" s="2824">
        <v>1.3</v>
      </c>
      <c r="R23" s="2824">
        <v>1.95</v>
      </c>
      <c r="S23" s="2816">
        <v>2.7</v>
      </c>
      <c r="T23" s="2817">
        <v>3.7</v>
      </c>
      <c r="U23" s="2825">
        <v>1.66</v>
      </c>
      <c r="V23" s="2825">
        <v>2.5</v>
      </c>
      <c r="W23" s="2816">
        <f>T23</f>
        <v>3.7</v>
      </c>
      <c r="X23" s="2816">
        <v>2.5</v>
      </c>
      <c r="Y23" s="2846">
        <f t="shared" si="6"/>
        <v>137.03703703703704</v>
      </c>
      <c r="Z23" s="2846">
        <f t="shared" si="7"/>
        <v>99.999999999999986</v>
      </c>
      <c r="AA23" s="2846">
        <f t="shared" si="8"/>
        <v>67.567567567567565</v>
      </c>
      <c r="AB23" s="2883"/>
      <c r="AC23" s="2883"/>
      <c r="AD23" s="2866"/>
      <c r="AE23" s="2860">
        <v>2.62</v>
      </c>
      <c r="AF23" s="492">
        <v>2.3247098646034998</v>
      </c>
      <c r="AG23" s="2882">
        <f t="shared" si="2"/>
        <v>0</v>
      </c>
      <c r="AH23" s="1279"/>
      <c r="AI23" s="1202">
        <v>3.71</v>
      </c>
      <c r="AJ23" s="2862">
        <v>2.4552707930367506</v>
      </c>
      <c r="AK23" s="2863"/>
    </row>
    <row r="24" spans="1:37" s="48" customFormat="1" ht="44.25" hidden="1" customHeight="1">
      <c r="A24" s="2856" t="s">
        <v>152</v>
      </c>
      <c r="B24" s="789" t="s">
        <v>249</v>
      </c>
      <c r="C24" s="2464" t="s">
        <v>32</v>
      </c>
      <c r="D24" s="2849"/>
      <c r="E24" s="2849"/>
      <c r="F24" s="2849"/>
      <c r="G24" s="2827"/>
      <c r="H24" s="2827"/>
      <c r="I24" s="2827"/>
      <c r="J24" s="2827"/>
      <c r="K24" s="2814">
        <f t="shared" si="11"/>
        <v>0</v>
      </c>
      <c r="L24" s="2827"/>
      <c r="M24" s="2827"/>
      <c r="N24" s="2827"/>
      <c r="O24" s="2828"/>
      <c r="P24" s="2828"/>
      <c r="Q24" s="2828"/>
      <c r="R24" s="2828"/>
      <c r="S24" s="2828"/>
      <c r="T24" s="2829"/>
      <c r="U24" s="2829"/>
      <c r="V24" s="2829"/>
      <c r="W24" s="2828"/>
      <c r="X24" s="2828"/>
      <c r="Y24" s="2846" t="e">
        <f t="shared" si="6"/>
        <v>#DIV/0!</v>
      </c>
      <c r="Z24" s="2846" t="e">
        <f t="shared" si="7"/>
        <v>#DIV/0!</v>
      </c>
      <c r="AA24" s="2846" t="e">
        <f t="shared" si="8"/>
        <v>#DIV/0!</v>
      </c>
      <c r="AB24" s="2461"/>
      <c r="AC24" s="2461"/>
      <c r="AD24" s="3789"/>
      <c r="AE24" s="2860"/>
      <c r="AF24" s="2867"/>
      <c r="AG24" s="2882">
        <f t="shared" si="2"/>
        <v>0</v>
      </c>
      <c r="AH24" s="2861"/>
      <c r="AI24" s="412"/>
      <c r="AJ24" s="2862"/>
      <c r="AK24" s="2863"/>
    </row>
    <row r="25" spans="1:37" s="48" customFormat="1" ht="33.75" hidden="1" customHeight="1">
      <c r="A25" s="2856"/>
      <c r="B25" s="2886" t="s">
        <v>245</v>
      </c>
      <c r="C25" s="2464" t="s">
        <v>32</v>
      </c>
      <c r="D25" s="2849"/>
      <c r="E25" s="2849"/>
      <c r="F25" s="2849"/>
      <c r="G25" s="2827"/>
      <c r="H25" s="2827"/>
      <c r="I25" s="2827"/>
      <c r="J25" s="2827"/>
      <c r="K25" s="2814">
        <f t="shared" si="11"/>
        <v>0</v>
      </c>
      <c r="L25" s="2827"/>
      <c r="M25" s="2827"/>
      <c r="N25" s="2827"/>
      <c r="O25" s="2828"/>
      <c r="P25" s="2828"/>
      <c r="Q25" s="2828"/>
      <c r="R25" s="2828"/>
      <c r="S25" s="2828"/>
      <c r="T25" s="2829"/>
      <c r="U25" s="2829"/>
      <c r="V25" s="2829"/>
      <c r="W25" s="2828"/>
      <c r="X25" s="2828"/>
      <c r="Y25" s="2846" t="e">
        <f t="shared" si="6"/>
        <v>#DIV/0!</v>
      </c>
      <c r="Z25" s="2846" t="e">
        <f t="shared" si="7"/>
        <v>#DIV/0!</v>
      </c>
      <c r="AA25" s="2846" t="e">
        <f t="shared" si="8"/>
        <v>#DIV/0!</v>
      </c>
      <c r="AB25" s="2461"/>
      <c r="AC25" s="2461"/>
      <c r="AD25" s="3789"/>
      <c r="AE25" s="2860"/>
      <c r="AF25" s="2867"/>
      <c r="AG25" s="2882">
        <f t="shared" si="2"/>
        <v>0</v>
      </c>
      <c r="AH25" s="2861"/>
      <c r="AI25" s="412"/>
      <c r="AJ25" s="2862"/>
      <c r="AK25" s="2863"/>
    </row>
    <row r="26" spans="1:37" s="48" customFormat="1" ht="33.75" hidden="1" customHeight="1">
      <c r="A26" s="2856"/>
      <c r="B26" s="2886" t="s">
        <v>246</v>
      </c>
      <c r="C26" s="2464" t="s">
        <v>32</v>
      </c>
      <c r="D26" s="2849"/>
      <c r="E26" s="2849"/>
      <c r="F26" s="2849"/>
      <c r="G26" s="2827"/>
      <c r="H26" s="2827"/>
      <c r="I26" s="2827"/>
      <c r="J26" s="2827"/>
      <c r="K26" s="2814">
        <f t="shared" si="11"/>
        <v>0</v>
      </c>
      <c r="L26" s="2827"/>
      <c r="M26" s="2827"/>
      <c r="N26" s="2827"/>
      <c r="O26" s="2828"/>
      <c r="P26" s="2828"/>
      <c r="Q26" s="2828"/>
      <c r="R26" s="2828"/>
      <c r="S26" s="2828"/>
      <c r="T26" s="2829"/>
      <c r="U26" s="2829"/>
      <c r="V26" s="2829"/>
      <c r="W26" s="2828"/>
      <c r="X26" s="2828"/>
      <c r="Y26" s="2846" t="e">
        <f t="shared" si="6"/>
        <v>#DIV/0!</v>
      </c>
      <c r="Z26" s="2846" t="e">
        <f t="shared" si="7"/>
        <v>#DIV/0!</v>
      </c>
      <c r="AA26" s="2846" t="e">
        <f t="shared" si="8"/>
        <v>#DIV/0!</v>
      </c>
      <c r="AB26" s="2461"/>
      <c r="AC26" s="2461"/>
      <c r="AD26" s="3789"/>
      <c r="AE26" s="2860"/>
      <c r="AF26" s="2867"/>
      <c r="AG26" s="2882">
        <f t="shared" si="2"/>
        <v>0</v>
      </c>
      <c r="AH26" s="2861"/>
      <c r="AI26" s="412"/>
      <c r="AJ26" s="2862"/>
      <c r="AK26" s="2863"/>
    </row>
    <row r="27" spans="1:37" s="48" customFormat="1" ht="33.75" hidden="1" customHeight="1">
      <c r="A27" s="2856"/>
      <c r="B27" s="2886" t="s">
        <v>247</v>
      </c>
      <c r="C27" s="2464" t="s">
        <v>32</v>
      </c>
      <c r="D27" s="2849"/>
      <c r="E27" s="2849"/>
      <c r="F27" s="2849"/>
      <c r="G27" s="2827"/>
      <c r="H27" s="2827"/>
      <c r="I27" s="2827"/>
      <c r="J27" s="2827"/>
      <c r="K27" s="2814">
        <f t="shared" si="11"/>
        <v>0</v>
      </c>
      <c r="L27" s="2827"/>
      <c r="M27" s="2827"/>
      <c r="N27" s="2827"/>
      <c r="O27" s="2828"/>
      <c r="P27" s="2828"/>
      <c r="Q27" s="2828"/>
      <c r="R27" s="2828"/>
      <c r="S27" s="2828"/>
      <c r="T27" s="2829"/>
      <c r="U27" s="2829"/>
      <c r="V27" s="2829"/>
      <c r="W27" s="2828"/>
      <c r="X27" s="2828"/>
      <c r="Y27" s="2846" t="e">
        <f t="shared" si="6"/>
        <v>#DIV/0!</v>
      </c>
      <c r="Z27" s="2846" t="e">
        <f t="shared" si="7"/>
        <v>#DIV/0!</v>
      </c>
      <c r="AA27" s="2846" t="e">
        <f t="shared" si="8"/>
        <v>#DIV/0!</v>
      </c>
      <c r="AB27" s="2461"/>
      <c r="AC27" s="2461"/>
      <c r="AD27" s="3789"/>
      <c r="AE27" s="2860"/>
      <c r="AF27" s="2867"/>
      <c r="AG27" s="2882">
        <f t="shared" si="2"/>
        <v>0</v>
      </c>
      <c r="AH27" s="2861"/>
      <c r="AI27" s="412"/>
      <c r="AJ27" s="2862"/>
      <c r="AK27" s="2863"/>
    </row>
    <row r="28" spans="1:37" s="48" customFormat="1" ht="33.75" hidden="1" customHeight="1">
      <c r="A28" s="2856"/>
      <c r="B28" s="2886" t="s">
        <v>248</v>
      </c>
      <c r="C28" s="2464" t="s">
        <v>32</v>
      </c>
      <c r="D28" s="2849"/>
      <c r="E28" s="2849"/>
      <c r="F28" s="2849"/>
      <c r="G28" s="2827"/>
      <c r="H28" s="2827"/>
      <c r="I28" s="2827"/>
      <c r="J28" s="2827"/>
      <c r="K28" s="2814">
        <f t="shared" si="11"/>
        <v>0</v>
      </c>
      <c r="L28" s="2827"/>
      <c r="M28" s="2827"/>
      <c r="N28" s="2827"/>
      <c r="O28" s="2828"/>
      <c r="P28" s="2828"/>
      <c r="Q28" s="2828"/>
      <c r="R28" s="2828"/>
      <c r="S28" s="2828"/>
      <c r="T28" s="2829"/>
      <c r="U28" s="2829"/>
      <c r="V28" s="2829"/>
      <c r="W28" s="2828"/>
      <c r="X28" s="2828"/>
      <c r="Y28" s="2846" t="e">
        <f t="shared" si="6"/>
        <v>#DIV/0!</v>
      </c>
      <c r="Z28" s="2846" t="e">
        <f t="shared" si="7"/>
        <v>#DIV/0!</v>
      </c>
      <c r="AA28" s="2846" t="e">
        <f t="shared" si="8"/>
        <v>#DIV/0!</v>
      </c>
      <c r="AB28" s="2461"/>
      <c r="AC28" s="2461"/>
      <c r="AD28" s="3789"/>
      <c r="AE28" s="2860"/>
      <c r="AF28" s="2867"/>
      <c r="AG28" s="2882">
        <f t="shared" si="2"/>
        <v>0</v>
      </c>
      <c r="AH28" s="2861"/>
      <c r="AI28" s="412"/>
      <c r="AJ28" s="2862"/>
      <c r="AK28" s="2863"/>
    </row>
    <row r="29" spans="1:37" s="47" customFormat="1" ht="33.75" customHeight="1">
      <c r="A29" s="2856" t="s">
        <v>152</v>
      </c>
      <c r="B29" s="789" t="s">
        <v>250</v>
      </c>
      <c r="C29" s="2464"/>
      <c r="D29" s="2887"/>
      <c r="E29" s="2887"/>
      <c r="F29" s="2887"/>
      <c r="G29" s="2830"/>
      <c r="H29" s="2830"/>
      <c r="I29" s="2830"/>
      <c r="J29" s="2830"/>
      <c r="K29" s="2830"/>
      <c r="L29" s="2830"/>
      <c r="M29" s="2830"/>
      <c r="N29" s="2830"/>
      <c r="O29" s="2831"/>
      <c r="P29" s="2831"/>
      <c r="Q29" s="2831"/>
      <c r="R29" s="2831"/>
      <c r="S29" s="2831"/>
      <c r="T29" s="2832"/>
      <c r="U29" s="2832"/>
      <c r="V29" s="2832"/>
      <c r="W29" s="2831"/>
      <c r="X29" s="2831"/>
      <c r="Y29" s="2846"/>
      <c r="Z29" s="2846"/>
      <c r="AA29" s="2846"/>
      <c r="AB29" s="2461"/>
      <c r="AC29" s="2461"/>
      <c r="AD29" s="3789"/>
      <c r="AE29" s="2850"/>
      <c r="AF29" s="2888"/>
      <c r="AG29" s="2882">
        <f t="shared" si="2"/>
        <v>0</v>
      </c>
      <c r="AH29" s="2889"/>
      <c r="AI29" s="1305"/>
      <c r="AJ29" s="2853"/>
      <c r="AK29" s="2885"/>
    </row>
    <row r="30" spans="1:37" s="47" customFormat="1">
      <c r="A30" s="2890">
        <v>1</v>
      </c>
      <c r="B30" s="2891" t="s">
        <v>251</v>
      </c>
      <c r="C30" s="1481" t="s">
        <v>252</v>
      </c>
      <c r="D30" s="2848">
        <v>1000</v>
      </c>
      <c r="E30" s="2848">
        <v>1360</v>
      </c>
      <c r="F30" s="2848">
        <v>2000</v>
      </c>
      <c r="G30" s="2827">
        <v>17000</v>
      </c>
      <c r="H30" s="2827">
        <v>3852</v>
      </c>
      <c r="I30" s="2827">
        <v>4630</v>
      </c>
      <c r="J30" s="2827">
        <v>16370</v>
      </c>
      <c r="K30" s="2834">
        <v>22954</v>
      </c>
      <c r="L30" s="2834">
        <v>71000</v>
      </c>
      <c r="M30" s="2828">
        <v>11000</v>
      </c>
      <c r="N30" s="2828">
        <v>43000</v>
      </c>
      <c r="O30" s="2828">
        <f>L30</f>
        <v>71000</v>
      </c>
      <c r="P30" s="2828">
        <v>228500</v>
      </c>
      <c r="Q30" s="2828">
        <v>76700</v>
      </c>
      <c r="R30" s="2828">
        <v>120600</v>
      </c>
      <c r="S30" s="2828">
        <v>228500</v>
      </c>
      <c r="T30" s="2829">
        <v>769000</v>
      </c>
      <c r="U30" s="2828">
        <v>110000</v>
      </c>
      <c r="V30" s="2828">
        <v>215000</v>
      </c>
      <c r="W30" s="2828">
        <f>T30</f>
        <v>769000</v>
      </c>
      <c r="X30" s="2828">
        <v>1220874</v>
      </c>
      <c r="Y30" s="2846">
        <f t="shared" si="6"/>
        <v>336.54266958424506</v>
      </c>
      <c r="Z30" s="2846">
        <f t="shared" si="7"/>
        <v>100</v>
      </c>
      <c r="AA30" s="2846">
        <f t="shared" si="8"/>
        <v>158.76124837451235</v>
      </c>
      <c r="AB30" s="2892"/>
      <c r="AC30" s="2892"/>
      <c r="AD30" s="2884"/>
      <c r="AE30" s="737">
        <v>2000</v>
      </c>
      <c r="AF30" s="2893">
        <v>17000</v>
      </c>
      <c r="AG30" s="2882">
        <f t="shared" si="2"/>
        <v>0</v>
      </c>
      <c r="AH30" s="2889">
        <f>O30-K30</f>
        <v>48046</v>
      </c>
      <c r="AI30" s="1149">
        <v>769.11500000000001</v>
      </c>
      <c r="AJ30" s="2862">
        <v>1220.8741316821099</v>
      </c>
      <c r="AK30" s="1576">
        <f>1220874/1000</f>
        <v>1220.874</v>
      </c>
    </row>
    <row r="31" spans="1:37" s="47" customFormat="1">
      <c r="A31" s="2890">
        <v>2</v>
      </c>
      <c r="B31" s="2891" t="s">
        <v>253</v>
      </c>
      <c r="C31" s="1481" t="s">
        <v>254</v>
      </c>
      <c r="D31" s="2848">
        <v>41000</v>
      </c>
      <c r="E31" s="2848">
        <v>68600</v>
      </c>
      <c r="F31" s="2848">
        <v>90000</v>
      </c>
      <c r="G31" s="2827">
        <v>90200</v>
      </c>
      <c r="H31" s="2827">
        <v>33100</v>
      </c>
      <c r="I31" s="2827">
        <v>40100</v>
      </c>
      <c r="J31" s="2827">
        <v>63300</v>
      </c>
      <c r="K31" s="2834">
        <v>90200</v>
      </c>
      <c r="L31" s="2834">
        <v>90300</v>
      </c>
      <c r="M31" s="2828">
        <v>39000</v>
      </c>
      <c r="N31" s="2828">
        <v>59000</v>
      </c>
      <c r="O31" s="2828">
        <f>L31</f>
        <v>90300</v>
      </c>
      <c r="P31" s="2828">
        <v>91200</v>
      </c>
      <c r="Q31" s="2828">
        <v>43760</v>
      </c>
      <c r="R31" s="2828">
        <v>71350</v>
      </c>
      <c r="S31" s="2828">
        <v>91200</v>
      </c>
      <c r="T31" s="2829">
        <v>123275</v>
      </c>
      <c r="U31" s="2828">
        <v>48500</v>
      </c>
      <c r="V31" s="2828">
        <v>89700</v>
      </c>
      <c r="W31" s="2828">
        <f>T31</f>
        <v>123275</v>
      </c>
      <c r="X31" s="2828">
        <v>124000</v>
      </c>
      <c r="Y31" s="2846">
        <f t="shared" si="6"/>
        <v>135.16995614035088</v>
      </c>
      <c r="Z31" s="2846">
        <f t="shared" si="7"/>
        <v>100</v>
      </c>
      <c r="AA31" s="2846">
        <f t="shared" si="8"/>
        <v>100.5881160008112</v>
      </c>
      <c r="AB31" s="2892"/>
      <c r="AC31" s="2892"/>
      <c r="AD31" s="2879"/>
      <c r="AE31" s="737">
        <v>90019</v>
      </c>
      <c r="AF31" s="2894">
        <v>90100</v>
      </c>
      <c r="AG31" s="2882">
        <f t="shared" si="2"/>
        <v>100</v>
      </c>
      <c r="AH31" s="2895"/>
      <c r="AI31" s="1113">
        <v>123275</v>
      </c>
      <c r="AJ31" s="2862">
        <v>124000</v>
      </c>
      <c r="AK31" s="2885"/>
    </row>
    <row r="32" spans="1:37" s="70" customFormat="1">
      <c r="A32" s="2890">
        <v>3</v>
      </c>
      <c r="B32" s="2881" t="s">
        <v>255</v>
      </c>
      <c r="C32" s="2865" t="s">
        <v>256</v>
      </c>
      <c r="D32" s="2847">
        <v>6.3</v>
      </c>
      <c r="E32" s="2847">
        <v>10.85</v>
      </c>
      <c r="F32" s="2847">
        <v>12</v>
      </c>
      <c r="G32" s="2847">
        <v>17</v>
      </c>
      <c r="H32" s="2847">
        <v>6.1</v>
      </c>
      <c r="I32" s="2847">
        <v>8.1</v>
      </c>
      <c r="J32" s="2847">
        <v>13.3</v>
      </c>
      <c r="K32" s="2836">
        <v>17</v>
      </c>
      <c r="L32" s="2836">
        <v>18</v>
      </c>
      <c r="M32" s="2828">
        <v>7.5</v>
      </c>
      <c r="N32" s="2828">
        <v>12.5</v>
      </c>
      <c r="O32" s="2837">
        <f>L32</f>
        <v>18</v>
      </c>
      <c r="P32" s="2837">
        <v>19.5</v>
      </c>
      <c r="Q32" s="2838">
        <v>8.3699999999999992</v>
      </c>
      <c r="R32" s="2838" t="s">
        <v>933</v>
      </c>
      <c r="S32" s="2837">
        <v>19.5</v>
      </c>
      <c r="T32" s="2839">
        <v>20</v>
      </c>
      <c r="U32" s="2837">
        <v>7.1</v>
      </c>
      <c r="V32" s="2837">
        <v>14.4</v>
      </c>
      <c r="W32" s="2837">
        <f>T32</f>
        <v>20</v>
      </c>
      <c r="X32" s="2837">
        <v>21</v>
      </c>
      <c r="Y32" s="2846">
        <f t="shared" si="6"/>
        <v>102.56410256410255</v>
      </c>
      <c r="Z32" s="2846">
        <f t="shared" si="7"/>
        <v>100</v>
      </c>
      <c r="AA32" s="2846">
        <f t="shared" si="8"/>
        <v>105</v>
      </c>
      <c r="AB32" s="2892"/>
      <c r="AC32" s="2892"/>
      <c r="AD32" s="2869"/>
      <c r="AE32" s="738">
        <v>12</v>
      </c>
      <c r="AF32" s="802">
        <v>12.1</v>
      </c>
      <c r="AG32" s="2882">
        <f t="shared" si="2"/>
        <v>4.9000000000000004</v>
      </c>
      <c r="AH32" s="2895"/>
      <c r="AI32" s="1113">
        <v>19350</v>
      </c>
      <c r="AJ32" s="2871">
        <v>21</v>
      </c>
      <c r="AK32" s="2872"/>
    </row>
    <row r="33" spans="1:37" s="47" customFormat="1" ht="15" customHeight="1">
      <c r="A33" s="2890">
        <v>4</v>
      </c>
      <c r="B33" s="2891" t="s">
        <v>257</v>
      </c>
      <c r="C33" s="1481" t="s">
        <v>258</v>
      </c>
      <c r="D33" s="2847">
        <v>60</v>
      </c>
      <c r="E33" s="2847">
        <v>110</v>
      </c>
      <c r="F33" s="2847">
        <v>121</v>
      </c>
      <c r="G33" s="2848">
        <v>124</v>
      </c>
      <c r="H33" s="2848">
        <v>50</v>
      </c>
      <c r="I33" s="2848">
        <v>60</v>
      </c>
      <c r="J33" s="2848">
        <v>93</v>
      </c>
      <c r="K33" s="2840">
        <v>124</v>
      </c>
      <c r="L33" s="2840">
        <v>135</v>
      </c>
      <c r="M33" s="2828">
        <v>52</v>
      </c>
      <c r="N33" s="2828">
        <v>95</v>
      </c>
      <c r="O33" s="2828">
        <f>L33</f>
        <v>135</v>
      </c>
      <c r="P33" s="2828">
        <v>136</v>
      </c>
      <c r="Q33" s="2837">
        <v>72.5</v>
      </c>
      <c r="R33" s="2837" t="s">
        <v>934</v>
      </c>
      <c r="S33" s="2828">
        <v>136</v>
      </c>
      <c r="T33" s="2829">
        <v>140</v>
      </c>
      <c r="U33" s="2828">
        <v>74</v>
      </c>
      <c r="V33" s="2828">
        <v>111</v>
      </c>
      <c r="W33" s="2828">
        <f>T33</f>
        <v>140</v>
      </c>
      <c r="X33" s="2828">
        <v>146</v>
      </c>
      <c r="Y33" s="2841">
        <f t="shared" si="6"/>
        <v>102.94117647058823</v>
      </c>
      <c r="Z33" s="2841">
        <f t="shared" si="7"/>
        <v>100</v>
      </c>
      <c r="AA33" s="2841">
        <f t="shared" si="8"/>
        <v>104.28571428571429</v>
      </c>
      <c r="AB33" s="2892"/>
      <c r="AC33" s="2892"/>
      <c r="AD33" s="2884"/>
      <c r="AE33" s="738">
        <v>121</v>
      </c>
      <c r="AF33" s="2894">
        <v>124</v>
      </c>
      <c r="AG33" s="2882">
        <f t="shared" si="2"/>
        <v>0</v>
      </c>
      <c r="AH33" s="2889"/>
      <c r="AI33" s="1113">
        <v>140</v>
      </c>
      <c r="AJ33" s="2862">
        <v>146</v>
      </c>
      <c r="AK33" s="2885"/>
    </row>
    <row r="34" spans="1:37" s="1760" customFormat="1" ht="15">
      <c r="A34" s="2856" t="s">
        <v>171</v>
      </c>
      <c r="B34" s="789" t="s">
        <v>1092</v>
      </c>
      <c r="C34" s="2464"/>
      <c r="D34" s="2887"/>
      <c r="E34" s="2887"/>
      <c r="F34" s="2887"/>
      <c r="G34" s="2830"/>
      <c r="H34" s="2830"/>
      <c r="I34" s="2830"/>
      <c r="J34" s="2830"/>
      <c r="K34" s="2830"/>
      <c r="L34" s="2830"/>
      <c r="M34" s="2830"/>
      <c r="N34" s="2830"/>
      <c r="O34" s="2831"/>
      <c r="P34" s="2831"/>
      <c r="Q34" s="2831"/>
      <c r="R34" s="2831"/>
      <c r="S34" s="2831"/>
      <c r="T34" s="2832"/>
      <c r="U34" s="2832"/>
      <c r="V34" s="2832"/>
      <c r="W34" s="2831"/>
      <c r="X34" s="2831"/>
      <c r="Y34" s="2846"/>
      <c r="Z34" s="2846"/>
      <c r="AA34" s="2846"/>
      <c r="AB34" s="2896"/>
      <c r="AC34" s="2896"/>
      <c r="AD34" s="1830"/>
      <c r="AE34" s="2897"/>
      <c r="AF34" s="2898"/>
      <c r="AG34" s="2899"/>
      <c r="AH34" s="1759"/>
      <c r="AI34" s="1759"/>
      <c r="AJ34" s="2900"/>
      <c r="AK34" s="2901"/>
    </row>
    <row r="35" spans="1:37" s="1760" customFormat="1" ht="30">
      <c r="A35" s="2890">
        <v>1</v>
      </c>
      <c r="B35" s="2842" t="s">
        <v>1093</v>
      </c>
      <c r="C35" s="1480" t="s">
        <v>32</v>
      </c>
      <c r="D35" s="2843"/>
      <c r="E35" s="2843"/>
      <c r="F35" s="2843"/>
      <c r="G35" s="2843"/>
      <c r="H35" s="2843"/>
      <c r="I35" s="2843"/>
      <c r="J35" s="2843"/>
      <c r="K35" s="2843"/>
      <c r="L35" s="2843"/>
      <c r="M35" s="2843"/>
      <c r="N35" s="2843"/>
      <c r="O35" s="2843"/>
      <c r="P35" s="2843"/>
      <c r="Q35" s="2843"/>
      <c r="R35" s="2843"/>
      <c r="S35" s="2844">
        <f>'B7. LD&amp;VL-XDGN'!CY31</f>
        <v>95</v>
      </c>
      <c r="T35" s="2844">
        <f>'B7. LD&amp;VL-XDGN'!CZ31</f>
        <v>96</v>
      </c>
      <c r="U35" s="2844"/>
      <c r="V35" s="2844"/>
      <c r="W35" s="2844">
        <f>'B7. LD&amp;VL-XDGN'!DQ31</f>
        <v>89</v>
      </c>
      <c r="X35" s="2844">
        <f>'B7. LD&amp;VL-XDGN'!EF31</f>
        <v>92</v>
      </c>
      <c r="Y35" s="2841">
        <f t="shared" ref="Y35" si="12">W35/S35%</f>
        <v>93.684210526315795</v>
      </c>
      <c r="Z35" s="2841">
        <f t="shared" ref="Z35" si="13">W35/T35%</f>
        <v>92.708333333333343</v>
      </c>
      <c r="AA35" s="2841">
        <f t="shared" ref="AA35" si="14">X35/W35%</f>
        <v>103.37078651685393</v>
      </c>
      <c r="AB35" s="2846"/>
      <c r="AC35" s="2846"/>
      <c r="AD35" s="2902"/>
      <c r="AE35" s="2897"/>
      <c r="AF35" s="2898"/>
      <c r="AG35" s="2899"/>
      <c r="AH35" s="1759"/>
      <c r="AI35" s="1759"/>
      <c r="AJ35" s="2903">
        <v>91.2</v>
      </c>
      <c r="AK35" s="2901"/>
    </row>
    <row r="36" spans="1:37" s="191" customFormat="1" ht="45">
      <c r="A36" s="2890">
        <v>2</v>
      </c>
      <c r="B36" s="2904" t="s">
        <v>1094</v>
      </c>
      <c r="C36" s="2890" t="s">
        <v>32</v>
      </c>
      <c r="D36" s="2843"/>
      <c r="E36" s="2843"/>
      <c r="F36" s="2843"/>
      <c r="G36" s="2843"/>
      <c r="H36" s="2843"/>
      <c r="I36" s="2843"/>
      <c r="J36" s="2843"/>
      <c r="K36" s="2843"/>
      <c r="L36" s="2843"/>
      <c r="M36" s="2843"/>
      <c r="N36" s="2843"/>
      <c r="O36" s="2843"/>
      <c r="P36" s="2843"/>
      <c r="Q36" s="2843"/>
      <c r="R36" s="2843"/>
      <c r="S36" s="2844">
        <v>78.099999999999994</v>
      </c>
      <c r="T36" s="2844"/>
      <c r="U36" s="2844"/>
      <c r="V36" s="2844"/>
      <c r="W36" s="2844"/>
      <c r="X36" s="2844">
        <v>87.2</v>
      </c>
      <c r="Y36" s="2846"/>
      <c r="Z36" s="2846"/>
      <c r="AA36" s="2846"/>
      <c r="AB36" s="2846"/>
      <c r="AC36" s="2846"/>
      <c r="AD36" s="2902"/>
      <c r="AE36" s="2905"/>
      <c r="AF36" s="2906"/>
      <c r="AG36" s="2907"/>
      <c r="AH36" s="1761"/>
      <c r="AI36" s="1761"/>
      <c r="AJ36" s="2903">
        <v>87.2</v>
      </c>
      <c r="AK36" s="2908"/>
    </row>
    <row r="37" spans="1:37" ht="22.5" customHeight="1">
      <c r="A37" s="627"/>
      <c r="B37" s="628"/>
      <c r="C37" s="629"/>
      <c r="D37" s="630"/>
      <c r="E37" s="630"/>
      <c r="F37" s="630"/>
      <c r="G37" s="631"/>
      <c r="H37" s="631"/>
      <c r="I37" s="631"/>
      <c r="J37" s="631"/>
      <c r="K37" s="631"/>
      <c r="L37" s="632"/>
      <c r="M37" s="632"/>
      <c r="N37" s="632"/>
      <c r="O37" s="632"/>
      <c r="P37" s="632"/>
      <c r="Q37" s="632"/>
      <c r="R37" s="632"/>
      <c r="S37" s="632"/>
      <c r="T37" s="1289"/>
      <c r="U37" s="1289"/>
      <c r="V37" s="1289"/>
      <c r="W37" s="1289"/>
      <c r="X37" s="1289"/>
      <c r="Y37" s="633"/>
      <c r="Z37" s="633"/>
      <c r="AA37" s="633"/>
      <c r="AB37" s="633"/>
      <c r="AC37" s="633"/>
      <c r="AD37" s="634"/>
    </row>
    <row r="38" spans="1:37" ht="19.5" customHeight="1">
      <c r="B38" s="24"/>
      <c r="C38" s="40"/>
      <c r="D38" s="24"/>
      <c r="E38" s="24"/>
      <c r="F38" s="24"/>
      <c r="Y38" s="110"/>
      <c r="Z38" s="110"/>
      <c r="AA38" s="110"/>
      <c r="AB38" s="110"/>
      <c r="AC38" s="110"/>
    </row>
    <row r="39" spans="1:37" ht="19.5" customHeight="1">
      <c r="B39" s="24"/>
      <c r="C39" s="40"/>
      <c r="D39" s="24"/>
      <c r="E39" s="24"/>
      <c r="F39" s="24"/>
      <c r="Y39" s="110"/>
      <c r="Z39" s="110"/>
      <c r="AA39" s="110"/>
      <c r="AB39" s="110"/>
      <c r="AC39" s="110"/>
    </row>
    <row r="40" spans="1:37" ht="15.75" customHeight="1">
      <c r="C40" s="39"/>
    </row>
    <row r="41" spans="1:37" ht="15.75" customHeight="1">
      <c r="C41" s="39"/>
    </row>
    <row r="42" spans="1:37" ht="15.75" customHeight="1">
      <c r="C42" s="39"/>
    </row>
    <row r="43" spans="1:37" ht="15.75" customHeight="1">
      <c r="C43" s="39"/>
    </row>
  </sheetData>
  <mergeCells count="27">
    <mergeCell ref="AI5:AI6"/>
    <mergeCell ref="AD24:AD29"/>
    <mergeCell ref="G1:AA1"/>
    <mergeCell ref="AA6:AA7"/>
    <mergeCell ref="J5:J6"/>
    <mergeCell ref="Y6:Y7"/>
    <mergeCell ref="K5:K7"/>
    <mergeCell ref="Y5:AA5"/>
    <mergeCell ref="AB5:AB7"/>
    <mergeCell ref="AD5:AD7"/>
    <mergeCell ref="O5:O6"/>
    <mergeCell ref="X5:X6"/>
    <mergeCell ref="E5:E6"/>
    <mergeCell ref="A1:B1"/>
    <mergeCell ref="A5:A6"/>
    <mergeCell ref="B5:B6"/>
    <mergeCell ref="C5:C6"/>
    <mergeCell ref="A3:AD3"/>
    <mergeCell ref="A2:AD2"/>
    <mergeCell ref="D5:D6"/>
    <mergeCell ref="H6:H7"/>
    <mergeCell ref="F5:F6"/>
    <mergeCell ref="I5:I7"/>
    <mergeCell ref="P5:S5"/>
    <mergeCell ref="Z6:Z7"/>
    <mergeCell ref="T5:W5"/>
    <mergeCell ref="AC5:AC6"/>
  </mergeCells>
  <printOptions horizontalCentered="1"/>
  <pageMargins left="0.19685039370078741" right="0.19685039370078741" top="0.39370078740157483" bottom="0.39370078740157483" header="0.19685039370078741" footer="0.23622047244094491"/>
  <pageSetup paperSize="9" scale="80" orientation="portrait" r:id="rId1"/>
  <headerFoot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65"/>
  <sheetViews>
    <sheetView zoomScaleNormal="100" workbookViewId="0">
      <pane xSplit="2" ySplit="8" topLeftCell="C9" activePane="bottomRight" state="frozen"/>
      <selection activeCell="AU32" sqref="AU32"/>
      <selection pane="topRight" activeCell="AU32" sqref="AU32"/>
      <selection pane="bottomLeft" activeCell="AU32" sqref="AU32"/>
      <selection pane="bottomRight" activeCell="AG23" sqref="AG23"/>
    </sheetView>
  </sheetViews>
  <sheetFormatPr defaultColWidth="9" defaultRowHeight="15.75" customHeight="1"/>
  <cols>
    <col min="1" max="1" width="4.375" style="1" customWidth="1"/>
    <col min="2" max="2" width="24.75" style="1" customWidth="1"/>
    <col min="3" max="3" width="6.875" style="12" customWidth="1"/>
    <col min="4" max="5" width="9.25" style="79" hidden="1" customWidth="1"/>
    <col min="6" max="6" width="9.25" style="112" hidden="1" customWidth="1"/>
    <col min="7" max="7" width="12.625" style="111" hidden="1" customWidth="1"/>
    <col min="8" max="10" width="9.875" style="111" hidden="1" customWidth="1"/>
    <col min="11" max="11" width="10.625" style="111" hidden="1" customWidth="1"/>
    <col min="12" max="12" width="12.75" style="111" hidden="1" customWidth="1"/>
    <col min="13" max="13" width="9.75" style="111" hidden="1" customWidth="1"/>
    <col min="14" max="14" width="10.375" style="111" hidden="1" customWidth="1"/>
    <col min="15" max="15" width="9.125" style="111" hidden="1" customWidth="1"/>
    <col min="16" max="17" width="9" style="111" hidden="1" customWidth="1"/>
    <col min="18" max="18" width="1.125" style="111" hidden="1" customWidth="1"/>
    <col min="19" max="19" width="9.125" style="397" customWidth="1"/>
    <col min="20" max="20" width="8.875" style="397" customWidth="1"/>
    <col min="21" max="22" width="9.625" style="397" hidden="1" customWidth="1"/>
    <col min="23" max="23" width="9.125" style="397" customWidth="1"/>
    <col min="24" max="24" width="9.25" style="397" customWidth="1"/>
    <col min="25" max="25" width="8.625" style="397" customWidth="1"/>
    <col min="26" max="27" width="8.75" style="397" customWidth="1"/>
    <col min="28" max="28" width="10.125" style="397" hidden="1" customWidth="1"/>
    <col min="29" max="29" width="7.5" style="397" hidden="1" customWidth="1"/>
    <col min="30" max="30" width="4.5" style="79" customWidth="1"/>
    <col min="33" max="34" width="14.375" bestFit="1" customWidth="1"/>
  </cols>
  <sheetData>
    <row r="1" spans="1:35" s="531" customFormat="1" ht="15.75" customHeight="1">
      <c r="A1" s="518" t="s">
        <v>259</v>
      </c>
      <c r="B1" s="518"/>
      <c r="C1" s="540"/>
      <c r="D1" s="262"/>
      <c r="E1" s="262"/>
      <c r="F1" s="262"/>
      <c r="G1" s="238"/>
      <c r="H1" s="238"/>
      <c r="I1" s="238"/>
      <c r="J1" s="238"/>
      <c r="K1" s="238"/>
      <c r="L1" s="238"/>
      <c r="M1" s="238"/>
      <c r="N1" s="238"/>
      <c r="O1" s="238"/>
      <c r="P1" s="238"/>
      <c r="Q1" s="238"/>
      <c r="R1" s="238"/>
      <c r="S1" s="395"/>
      <c r="T1" s="395"/>
      <c r="U1" s="395"/>
      <c r="V1" s="395"/>
      <c r="W1" s="395"/>
      <c r="X1" s="395"/>
      <c r="Y1" s="395"/>
      <c r="Z1" s="395"/>
      <c r="AA1" s="395"/>
      <c r="AB1" s="395"/>
      <c r="AC1" s="395"/>
      <c r="AD1" s="262"/>
    </row>
    <row r="2" spans="1:35" s="531" customFormat="1" ht="18.75" customHeight="1">
      <c r="A2" s="3793" t="s">
        <v>260</v>
      </c>
      <c r="B2" s="3793"/>
      <c r="C2" s="3793"/>
      <c r="D2" s="3793"/>
      <c r="E2" s="3793"/>
      <c r="F2" s="3793"/>
      <c r="G2" s="3793"/>
      <c r="H2" s="3793"/>
      <c r="I2" s="3793"/>
      <c r="J2" s="3793"/>
      <c r="K2" s="3793"/>
      <c r="L2" s="3793"/>
      <c r="M2" s="3793"/>
      <c r="N2" s="3793"/>
      <c r="O2" s="3793"/>
      <c r="P2" s="3793"/>
      <c r="Q2" s="3793"/>
      <c r="R2" s="3793"/>
      <c r="S2" s="3793"/>
      <c r="T2" s="3793"/>
      <c r="U2" s="3793"/>
      <c r="V2" s="3793"/>
      <c r="W2" s="3793"/>
      <c r="X2" s="3793"/>
      <c r="Y2" s="3793"/>
      <c r="Z2" s="3793"/>
      <c r="AA2" s="3793"/>
      <c r="AB2" s="3793"/>
      <c r="AC2" s="3793"/>
      <c r="AD2" s="3793"/>
    </row>
    <row r="3" spans="1:35" s="531" customFormat="1" ht="18.75" customHeight="1">
      <c r="A3" s="3793" t="s">
        <v>261</v>
      </c>
      <c r="B3" s="3793"/>
      <c r="C3" s="3793"/>
      <c r="D3" s="3793"/>
      <c r="E3" s="3793"/>
      <c r="F3" s="3793"/>
      <c r="G3" s="3793"/>
      <c r="H3" s="3793"/>
      <c r="I3" s="3793"/>
      <c r="J3" s="3793"/>
      <c r="K3" s="3793"/>
      <c r="L3" s="3793"/>
      <c r="M3" s="3793"/>
      <c r="N3" s="3793"/>
      <c r="O3" s="3793"/>
      <c r="P3" s="3793"/>
      <c r="Q3" s="3793"/>
      <c r="R3" s="3793"/>
      <c r="S3" s="3793"/>
      <c r="T3" s="3793"/>
      <c r="U3" s="3793"/>
      <c r="V3" s="3793"/>
      <c r="W3" s="3793"/>
      <c r="X3" s="3793"/>
      <c r="Y3" s="3793"/>
      <c r="Z3" s="3793"/>
      <c r="AA3" s="3793"/>
      <c r="AB3" s="3793"/>
      <c r="AC3" s="3793"/>
      <c r="AD3" s="3793"/>
    </row>
    <row r="4" spans="1:35" s="531" customFormat="1" ht="18.75" customHeight="1">
      <c r="A4" s="3794" t="str">
        <f>'B1 Bieu TH '!A3:AS3</f>
        <v>(Kèm theo Báo cáo số:            /BC-UBND, ngày     /      /2022 của UBND huyện Mường Tè)</v>
      </c>
      <c r="B4" s="3794"/>
      <c r="C4" s="3794"/>
      <c r="D4" s="3794"/>
      <c r="E4" s="3794"/>
      <c r="F4" s="3794"/>
      <c r="G4" s="3794"/>
      <c r="H4" s="3794"/>
      <c r="I4" s="3794"/>
      <c r="J4" s="3794"/>
      <c r="K4" s="3794"/>
      <c r="L4" s="3794"/>
      <c r="M4" s="3794"/>
      <c r="N4" s="3794"/>
      <c r="O4" s="3794"/>
      <c r="P4" s="3794"/>
      <c r="Q4" s="3794"/>
      <c r="R4" s="3794"/>
      <c r="S4" s="3794"/>
      <c r="T4" s="3794"/>
      <c r="U4" s="3794"/>
      <c r="V4" s="3794"/>
      <c r="W4" s="3794"/>
      <c r="X4" s="3794"/>
      <c r="Y4" s="3794"/>
      <c r="Z4" s="3794"/>
      <c r="AA4" s="3794"/>
      <c r="AB4" s="3794"/>
      <c r="AC4" s="3794"/>
      <c r="AD4" s="3794"/>
    </row>
    <row r="5" spans="1:35" s="7" customFormat="1" ht="7.5" customHeight="1">
      <c r="A5" s="239"/>
      <c r="B5" s="237" t="s">
        <v>262</v>
      </c>
      <c r="C5" s="240"/>
      <c r="D5" s="241"/>
      <c r="E5" s="241"/>
      <c r="F5" s="241"/>
      <c r="G5" s="241"/>
      <c r="H5" s="241"/>
      <c r="I5" s="241"/>
      <c r="J5" s="241"/>
      <c r="K5" s="241"/>
      <c r="L5" s="241"/>
      <c r="M5" s="241"/>
      <c r="N5" s="241"/>
      <c r="O5" s="241"/>
      <c r="P5" s="241"/>
      <c r="Q5" s="241"/>
      <c r="R5" s="241"/>
      <c r="S5" s="396"/>
      <c r="T5" s="396"/>
      <c r="U5" s="396"/>
      <c r="V5" s="396"/>
      <c r="W5" s="396"/>
      <c r="X5" s="396"/>
      <c r="Y5" s="396"/>
      <c r="Z5" s="396"/>
      <c r="AA5" s="396"/>
      <c r="AB5" s="396"/>
      <c r="AC5" s="396"/>
      <c r="AD5" s="225"/>
    </row>
    <row r="6" spans="1:35" ht="24.75" customHeight="1">
      <c r="A6" s="3796" t="s">
        <v>237</v>
      </c>
      <c r="B6" s="3796" t="s">
        <v>103</v>
      </c>
      <c r="C6" s="3796" t="s">
        <v>104</v>
      </c>
      <c r="D6" s="3795" t="s">
        <v>8</v>
      </c>
      <c r="E6" s="3795" t="s">
        <v>9</v>
      </c>
      <c r="F6" s="3795" t="s">
        <v>727</v>
      </c>
      <c r="G6" s="544" t="s">
        <v>10</v>
      </c>
      <c r="H6" s="544"/>
      <c r="I6" s="3795" t="s">
        <v>781</v>
      </c>
      <c r="J6" s="3795" t="s">
        <v>784</v>
      </c>
      <c r="K6" s="3795" t="s">
        <v>791</v>
      </c>
      <c r="L6" s="544" t="s">
        <v>788</v>
      </c>
      <c r="M6" s="544"/>
      <c r="N6" s="544"/>
      <c r="O6" s="3783" t="s">
        <v>944</v>
      </c>
      <c r="P6" s="3795" t="s">
        <v>910</v>
      </c>
      <c r="Q6" s="3795"/>
      <c r="R6" s="3795"/>
      <c r="S6" s="3795"/>
      <c r="T6" s="3783" t="s">
        <v>1044</v>
      </c>
      <c r="U6" s="3783"/>
      <c r="V6" s="3783"/>
      <c r="W6" s="3783"/>
      <c r="X6" s="3783" t="s">
        <v>1078</v>
      </c>
      <c r="Y6" s="3798" t="s">
        <v>11</v>
      </c>
      <c r="Z6" s="3798"/>
      <c r="AA6" s="3798"/>
      <c r="AB6" s="3798" t="s">
        <v>920</v>
      </c>
      <c r="AC6" s="3798" t="s">
        <v>1051</v>
      </c>
      <c r="AD6" s="3795" t="s">
        <v>997</v>
      </c>
    </row>
    <row r="7" spans="1:35" s="896" customFormat="1" ht="76.5" customHeight="1">
      <c r="A7" s="3796"/>
      <c r="B7" s="3796"/>
      <c r="C7" s="3796"/>
      <c r="D7" s="3795"/>
      <c r="E7" s="3795"/>
      <c r="F7" s="3795"/>
      <c r="G7" s="1828" t="s">
        <v>15</v>
      </c>
      <c r="H7" s="3795" t="s">
        <v>17</v>
      </c>
      <c r="I7" s="3795"/>
      <c r="J7" s="3795"/>
      <c r="K7" s="3795"/>
      <c r="L7" s="1830" t="s">
        <v>15</v>
      </c>
      <c r="M7" s="1830" t="s">
        <v>782</v>
      </c>
      <c r="N7" s="1830" t="s">
        <v>765</v>
      </c>
      <c r="O7" s="3783"/>
      <c r="P7" s="1828" t="str">
        <f>'B3 SXCN'!P6</f>
        <v>Kế hoạch</v>
      </c>
      <c r="Q7" s="3797" t="str">
        <f>'B3 SXCN'!Q6</f>
        <v>TH 6 tháng</v>
      </c>
      <c r="R7" s="1830" t="s">
        <v>765</v>
      </c>
      <c r="S7" s="3797" t="str">
        <f>'B3 SXCN'!S6</f>
        <v>TH cả năm</v>
      </c>
      <c r="T7" s="1830" t="str">
        <f>'B3 SXCN'!T6</f>
        <v>Kế hoạch</v>
      </c>
      <c r="U7" s="1830" t="str">
        <f>'B3 SXCN'!U6</f>
        <v>TH  6 tháng 2022</v>
      </c>
      <c r="V7" s="1830" t="str">
        <f>HTSX!H5</f>
        <v xml:space="preserve">TH 9 tháng </v>
      </c>
      <c r="W7" s="1830" t="str">
        <f>'B3 SXCN'!W6</f>
        <v xml:space="preserve"> Ước TH  năm 2022</v>
      </c>
      <c r="X7" s="3783"/>
      <c r="Y7" s="3797" t="s">
        <v>1081</v>
      </c>
      <c r="Z7" s="3797" t="s">
        <v>1082</v>
      </c>
      <c r="AA7" s="3797" t="s">
        <v>1079</v>
      </c>
      <c r="AB7" s="3798"/>
      <c r="AC7" s="3798"/>
      <c r="AD7" s="3795"/>
    </row>
    <row r="8" spans="1:35" s="66" customFormat="1" ht="23.25" hidden="1" customHeight="1">
      <c r="A8" s="1496" t="s">
        <v>186</v>
      </c>
      <c r="B8" s="544" t="s">
        <v>263</v>
      </c>
      <c r="C8" s="1496"/>
      <c r="D8" s="1508"/>
      <c r="E8" s="1508"/>
      <c r="F8" s="1508"/>
      <c r="G8" s="1506"/>
      <c r="H8" s="3795"/>
      <c r="I8" s="3795"/>
      <c r="J8" s="1828"/>
      <c r="K8" s="3795"/>
      <c r="L8" s="1830"/>
      <c r="M8" s="1830"/>
      <c r="N8" s="1830"/>
      <c r="O8" s="1830"/>
      <c r="P8" s="1830"/>
      <c r="Q8" s="3797"/>
      <c r="R8" s="1831"/>
      <c r="S8" s="3797"/>
      <c r="T8" s="1831"/>
      <c r="U8" s="1831"/>
      <c r="V8" s="1831"/>
      <c r="W8" s="1831"/>
      <c r="X8" s="1831"/>
      <c r="Y8" s="3797"/>
      <c r="Z8" s="3797"/>
      <c r="AA8" s="3797"/>
      <c r="AB8" s="1831"/>
      <c r="AC8" s="1831"/>
      <c r="AD8" s="1509"/>
    </row>
    <row r="9" spans="1:35" s="119" customFormat="1" ht="44.25" customHeight="1">
      <c r="A9" s="1842" t="s">
        <v>132</v>
      </c>
      <c r="B9" s="1497" t="s">
        <v>763</v>
      </c>
      <c r="C9" s="1842" t="s">
        <v>20</v>
      </c>
      <c r="D9" s="2909"/>
      <c r="E9" s="2909"/>
      <c r="F9" s="2910">
        <f>SUM(F11:F14)</f>
        <v>23.01</v>
      </c>
      <c r="G9" s="2911">
        <f>SUM(G11:G14)</f>
        <v>24.67</v>
      </c>
      <c r="H9" s="2911"/>
      <c r="I9" s="2910">
        <f t="shared" ref="I9:R9" si="0">SUM(I11:I14)</f>
        <v>12.335000000000001</v>
      </c>
      <c r="J9" s="2911"/>
      <c r="K9" s="2910">
        <f t="shared" si="0"/>
        <v>24.673999999999999</v>
      </c>
      <c r="L9" s="2910">
        <f t="shared" si="0"/>
        <v>28.32</v>
      </c>
      <c r="M9" s="2910">
        <f t="shared" si="0"/>
        <v>10.440000000000001</v>
      </c>
      <c r="N9" s="2910">
        <f t="shared" si="0"/>
        <v>16.849999999999998</v>
      </c>
      <c r="O9" s="2910">
        <f t="shared" si="0"/>
        <v>183.12</v>
      </c>
      <c r="P9" s="2910">
        <f t="shared" si="0"/>
        <v>206.5</v>
      </c>
      <c r="Q9" s="2910">
        <f t="shared" si="0"/>
        <v>99.509999999999991</v>
      </c>
      <c r="R9" s="2910">
        <f t="shared" si="0"/>
        <v>149.26000000000002</v>
      </c>
      <c r="S9" s="2910">
        <v>206.5</v>
      </c>
      <c r="T9" s="2912">
        <v>233.13000000000002</v>
      </c>
      <c r="U9" s="2912">
        <f>U11+U12+U14</f>
        <v>112.75</v>
      </c>
      <c r="V9" s="2912">
        <f t="shared" ref="V9" si="1">V11+V12+V14</f>
        <v>166.25</v>
      </c>
      <c r="W9" s="2912">
        <f>SUM(W11:W14)</f>
        <v>233.13000000000002</v>
      </c>
      <c r="X9" s="2912">
        <f>SUM(X11:X14)</f>
        <v>262.07</v>
      </c>
      <c r="Y9" s="2913">
        <f>W9/S9%</f>
        <v>112.89588377723972</v>
      </c>
      <c r="Z9" s="2913">
        <f>W9/T9%</f>
        <v>100</v>
      </c>
      <c r="AA9" s="2913">
        <f>X9/W9%</f>
        <v>112.41367477373139</v>
      </c>
      <c r="AB9" s="2914"/>
      <c r="AC9" s="2914"/>
      <c r="AD9" s="2915"/>
      <c r="AE9" s="126">
        <f>(W9-S9)/S9*100</f>
        <v>12.895883777239723</v>
      </c>
      <c r="AF9" s="1388"/>
      <c r="AG9" s="911"/>
      <c r="AH9" s="911"/>
    </row>
    <row r="10" spans="1:35" s="67" customFormat="1" ht="28.15" customHeight="1">
      <c r="A10" s="1842"/>
      <c r="B10" s="1507" t="s">
        <v>49</v>
      </c>
      <c r="C10" s="1841"/>
      <c r="D10" s="2821"/>
      <c r="E10" s="2821"/>
      <c r="F10" s="2916"/>
      <c r="G10" s="2916"/>
      <c r="H10" s="2916"/>
      <c r="I10" s="2916"/>
      <c r="J10" s="2916"/>
      <c r="K10" s="2917"/>
      <c r="L10" s="2917"/>
      <c r="M10" s="2917"/>
      <c r="N10" s="2917"/>
      <c r="O10" s="2917"/>
      <c r="P10" s="2808"/>
      <c r="Q10" s="2808"/>
      <c r="R10" s="2808"/>
      <c r="S10" s="2918"/>
      <c r="T10" s="2918"/>
      <c r="U10" s="2918"/>
      <c r="V10" s="2918"/>
      <c r="W10" s="2918"/>
      <c r="X10" s="2918"/>
      <c r="Y10" s="2913"/>
      <c r="Z10" s="2913"/>
      <c r="AA10" s="2913"/>
      <c r="AB10" s="2918"/>
      <c r="AC10" s="2918"/>
      <c r="AD10" s="2919"/>
    </row>
    <row r="11" spans="1:35" s="67" customFormat="1" ht="28.15" customHeight="1">
      <c r="A11" s="1842"/>
      <c r="B11" s="2920" t="s">
        <v>1035</v>
      </c>
      <c r="C11" s="1841" t="s">
        <v>20</v>
      </c>
      <c r="D11" s="2813"/>
      <c r="E11" s="2813"/>
      <c r="F11" s="2916">
        <v>5.5</v>
      </c>
      <c r="G11" s="2916">
        <v>6.4</v>
      </c>
      <c r="H11" s="2916"/>
      <c r="I11" s="2916">
        <v>3.2</v>
      </c>
      <c r="J11" s="2916"/>
      <c r="K11" s="2917">
        <f>+G11</f>
        <v>6.4</v>
      </c>
      <c r="L11" s="2917">
        <v>7.5</v>
      </c>
      <c r="M11" s="2917">
        <v>3.1</v>
      </c>
      <c r="N11" s="2917">
        <v>4.4000000000000004</v>
      </c>
      <c r="O11" s="2917">
        <v>162</v>
      </c>
      <c r="P11" s="2808">
        <v>165</v>
      </c>
      <c r="Q11" s="2808">
        <v>79.599999999999994</v>
      </c>
      <c r="R11" s="2808">
        <v>119.37</v>
      </c>
      <c r="S11" s="2808">
        <v>165</v>
      </c>
      <c r="T11" s="2808">
        <v>189</v>
      </c>
      <c r="U11" s="2846">
        <v>92</v>
      </c>
      <c r="V11" s="2846">
        <v>136</v>
      </c>
      <c r="W11" s="2846">
        <f>T11</f>
        <v>189</v>
      </c>
      <c r="X11" s="2846">
        <v>215</v>
      </c>
      <c r="Y11" s="2913">
        <f>W11/S11%</f>
        <v>114.54545454545455</v>
      </c>
      <c r="Z11" s="2913">
        <f>W11/T11%</f>
        <v>100</v>
      </c>
      <c r="AA11" s="2913">
        <f>X11/W11%</f>
        <v>113.75661375661376</v>
      </c>
      <c r="AB11" s="2918"/>
      <c r="AC11" s="2918"/>
      <c r="AD11" s="2919"/>
      <c r="AG11" s="911"/>
      <c r="AH11" s="911"/>
      <c r="AI11" s="119"/>
    </row>
    <row r="12" spans="1:35" s="123" customFormat="1" ht="28.15" customHeight="1">
      <c r="A12" s="2921"/>
      <c r="B12" s="1507" t="s">
        <v>264</v>
      </c>
      <c r="C12" s="1841" t="s">
        <v>20</v>
      </c>
      <c r="D12" s="2821"/>
      <c r="E12" s="2821"/>
      <c r="F12" s="2922">
        <v>17</v>
      </c>
      <c r="G12" s="2922">
        <v>17.670000000000002</v>
      </c>
      <c r="H12" s="2922"/>
      <c r="I12" s="2922">
        <v>8.8350000000000009</v>
      </c>
      <c r="J12" s="2922"/>
      <c r="K12" s="2923">
        <f>12.153+5.521</f>
        <v>17.673999999999999</v>
      </c>
      <c r="L12" s="2923">
        <v>20.12</v>
      </c>
      <c r="M12" s="2917">
        <v>7.04</v>
      </c>
      <c r="N12" s="2917">
        <v>12</v>
      </c>
      <c r="O12" s="2917">
        <v>20.12</v>
      </c>
      <c r="P12" s="2808">
        <v>40</v>
      </c>
      <c r="Q12" s="2808">
        <v>19.7</v>
      </c>
      <c r="R12" s="2808">
        <v>29.56</v>
      </c>
      <c r="S12" s="2808">
        <v>40</v>
      </c>
      <c r="T12" s="2808">
        <v>42.3</v>
      </c>
      <c r="U12" s="2846">
        <v>20</v>
      </c>
      <c r="V12" s="2846">
        <v>29</v>
      </c>
      <c r="W12" s="2846">
        <f>T12</f>
        <v>42.3</v>
      </c>
      <c r="X12" s="2846">
        <v>44.8</v>
      </c>
      <c r="Y12" s="2913">
        <f t="shared" ref="Y12:Y14" si="2">W12/S12%</f>
        <v>105.74999999999999</v>
      </c>
      <c r="Z12" s="2913">
        <f t="shared" ref="Z12:Z14" si="3">W12/T12%</f>
        <v>100</v>
      </c>
      <c r="AA12" s="2913">
        <f t="shared" ref="AA12:AA14" si="4">X12/W12%</f>
        <v>105.91016548463357</v>
      </c>
      <c r="AB12" s="2918"/>
      <c r="AC12" s="2918"/>
      <c r="AD12" s="2919"/>
    </row>
    <row r="13" spans="1:35" s="67" customFormat="1" ht="28.15" customHeight="1">
      <c r="A13" s="1842"/>
      <c r="B13" s="1507" t="s">
        <v>265</v>
      </c>
      <c r="C13" s="1841" t="s">
        <v>20</v>
      </c>
      <c r="D13" s="2821"/>
      <c r="E13" s="2821"/>
      <c r="F13" s="2916"/>
      <c r="G13" s="2916"/>
      <c r="H13" s="2916"/>
      <c r="I13" s="2916"/>
      <c r="J13" s="2916"/>
      <c r="K13" s="2917">
        <v>0</v>
      </c>
      <c r="L13" s="2917">
        <v>0</v>
      </c>
      <c r="M13" s="2917"/>
      <c r="N13" s="2917"/>
      <c r="O13" s="2917">
        <v>0</v>
      </c>
      <c r="P13" s="2808">
        <v>0</v>
      </c>
      <c r="Q13" s="2808"/>
      <c r="R13" s="2808"/>
      <c r="S13" s="2808">
        <v>0</v>
      </c>
      <c r="T13" s="2808">
        <v>0</v>
      </c>
      <c r="U13" s="2846">
        <v>0</v>
      </c>
      <c r="V13" s="2846">
        <v>0</v>
      </c>
      <c r="W13" s="2808" t="s">
        <v>801</v>
      </c>
      <c r="X13" s="2808" t="s">
        <v>801</v>
      </c>
      <c r="Y13" s="2913"/>
      <c r="Z13" s="2913"/>
      <c r="AA13" s="2913"/>
      <c r="AB13" s="2918"/>
      <c r="AC13" s="2918"/>
      <c r="AD13" s="2919"/>
    </row>
    <row r="14" spans="1:35" s="67" customFormat="1" ht="28.15" customHeight="1">
      <c r="A14" s="1842"/>
      <c r="B14" s="1507" t="s">
        <v>266</v>
      </c>
      <c r="C14" s="1841" t="s">
        <v>20</v>
      </c>
      <c r="D14" s="2813"/>
      <c r="E14" s="2813"/>
      <c r="F14" s="2916">
        <v>0.51</v>
      </c>
      <c r="G14" s="2916">
        <v>0.6</v>
      </c>
      <c r="H14" s="2916"/>
      <c r="I14" s="2916">
        <v>0.3</v>
      </c>
      <c r="J14" s="2916"/>
      <c r="K14" s="2917">
        <f>+G14</f>
        <v>0.6</v>
      </c>
      <c r="L14" s="2917">
        <v>0.7</v>
      </c>
      <c r="M14" s="2917">
        <v>0.3</v>
      </c>
      <c r="N14" s="2917">
        <v>0.45</v>
      </c>
      <c r="O14" s="2917">
        <v>1</v>
      </c>
      <c r="P14" s="2808">
        <v>1.5</v>
      </c>
      <c r="Q14" s="2808">
        <v>0.21</v>
      </c>
      <c r="R14" s="2808">
        <v>0.33</v>
      </c>
      <c r="S14" s="2808">
        <v>1.5</v>
      </c>
      <c r="T14" s="2808">
        <v>1.83</v>
      </c>
      <c r="U14" s="2846">
        <v>0.75</v>
      </c>
      <c r="V14" s="2846">
        <v>1.25</v>
      </c>
      <c r="W14" s="2846">
        <f>T14</f>
        <v>1.83</v>
      </c>
      <c r="X14" s="2846">
        <v>2.27</v>
      </c>
      <c r="Y14" s="2913">
        <f t="shared" si="2"/>
        <v>122.00000000000001</v>
      </c>
      <c r="Z14" s="2913">
        <f t="shared" si="3"/>
        <v>100</v>
      </c>
      <c r="AA14" s="2913">
        <f t="shared" si="4"/>
        <v>124.04371584699453</v>
      </c>
      <c r="AB14" s="2918"/>
      <c r="AC14" s="2918"/>
      <c r="AD14" s="2919"/>
    </row>
    <row r="15" spans="1:35" s="68" customFormat="1" ht="28.15" customHeight="1">
      <c r="A15" s="2924" t="s">
        <v>152</v>
      </c>
      <c r="B15" s="2925" t="s">
        <v>764</v>
      </c>
      <c r="C15" s="2926"/>
      <c r="D15" s="2927"/>
      <c r="E15" s="2927"/>
      <c r="F15" s="2927"/>
      <c r="G15" s="2927"/>
      <c r="H15" s="2927"/>
      <c r="I15" s="2927"/>
      <c r="J15" s="2927"/>
      <c r="K15" s="2927"/>
      <c r="L15" s="2927"/>
      <c r="M15" s="2917"/>
      <c r="N15" s="2917"/>
      <c r="O15" s="2917"/>
      <c r="P15" s="2808"/>
      <c r="Q15" s="2808"/>
      <c r="R15" s="2808"/>
      <c r="S15" s="2808"/>
      <c r="T15" s="2808"/>
      <c r="U15" s="2808"/>
      <c r="V15" s="2808"/>
      <c r="W15" s="2808"/>
      <c r="X15" s="2808"/>
      <c r="Y15" s="2913"/>
      <c r="Z15" s="2913"/>
      <c r="AA15" s="2913"/>
      <c r="AB15" s="2918"/>
      <c r="AC15" s="2918"/>
      <c r="AD15" s="2919"/>
    </row>
    <row r="16" spans="1:35" s="69" customFormat="1" ht="28.15" customHeight="1">
      <c r="A16" s="1510">
        <v>1</v>
      </c>
      <c r="B16" s="1511" t="s">
        <v>267</v>
      </c>
      <c r="C16" s="1841"/>
      <c r="D16" s="2927"/>
      <c r="E16" s="2927"/>
      <c r="F16" s="2927"/>
      <c r="G16" s="2927"/>
      <c r="H16" s="2927"/>
      <c r="I16" s="2927"/>
      <c r="J16" s="2927"/>
      <c r="K16" s="2927"/>
      <c r="L16" s="2927"/>
      <c r="M16" s="2917"/>
      <c r="N16" s="2917"/>
      <c r="O16" s="2917"/>
      <c r="P16" s="2808"/>
      <c r="Q16" s="2808"/>
      <c r="R16" s="2808"/>
      <c r="S16" s="2808"/>
      <c r="T16" s="2808"/>
      <c r="U16" s="2808"/>
      <c r="V16" s="2808"/>
      <c r="W16" s="2808"/>
      <c r="X16" s="2808"/>
      <c r="Y16" s="2913"/>
      <c r="Z16" s="2913"/>
      <c r="AA16" s="2913"/>
      <c r="AB16" s="2918"/>
      <c r="AC16" s="2918"/>
      <c r="AD16" s="2919"/>
    </row>
    <row r="17" spans="1:30" s="119" customFormat="1" ht="28.15" customHeight="1">
      <c r="A17" s="1842"/>
      <c r="B17" s="1504" t="s">
        <v>758</v>
      </c>
      <c r="C17" s="2928" t="s">
        <v>268</v>
      </c>
      <c r="D17" s="2821">
        <v>1</v>
      </c>
      <c r="E17" s="2821">
        <v>1</v>
      </c>
      <c r="F17" s="2821">
        <v>1</v>
      </c>
      <c r="G17" s="2683">
        <v>1</v>
      </c>
      <c r="H17" s="2683">
        <v>1</v>
      </c>
      <c r="I17" s="2683">
        <v>1</v>
      </c>
      <c r="J17" s="2683">
        <v>1</v>
      </c>
      <c r="K17" s="2683">
        <v>1</v>
      </c>
      <c r="L17" s="2683">
        <v>1</v>
      </c>
      <c r="M17" s="2929">
        <v>1</v>
      </c>
      <c r="N17" s="2929">
        <v>1</v>
      </c>
      <c r="O17" s="2929">
        <v>1</v>
      </c>
      <c r="P17" s="2929">
        <v>1</v>
      </c>
      <c r="Q17" s="2929">
        <v>1</v>
      </c>
      <c r="R17" s="2929">
        <v>1</v>
      </c>
      <c r="S17" s="2929">
        <v>1</v>
      </c>
      <c r="T17" s="2929">
        <v>1</v>
      </c>
      <c r="U17" s="2930">
        <v>1</v>
      </c>
      <c r="V17" s="2930">
        <v>2</v>
      </c>
      <c r="W17" s="2930">
        <v>1</v>
      </c>
      <c r="X17" s="2930">
        <v>1</v>
      </c>
      <c r="Y17" s="2913">
        <f t="shared" ref="Y17" si="5">W17/S17%</f>
        <v>100</v>
      </c>
      <c r="Z17" s="2913">
        <f t="shared" ref="Z17" si="6">W17/T17%</f>
        <v>100</v>
      </c>
      <c r="AA17" s="2913">
        <f t="shared" ref="AA17" si="7">X17/W17%</f>
        <v>100</v>
      </c>
      <c r="AB17" s="2931"/>
      <c r="AC17" s="2931"/>
      <c r="AD17" s="2932"/>
    </row>
    <row r="18" spans="1:30" s="68" customFormat="1" ht="28.15" customHeight="1">
      <c r="A18" s="2924"/>
      <c r="B18" s="1511" t="s">
        <v>762</v>
      </c>
      <c r="C18" s="2933" t="s">
        <v>268</v>
      </c>
      <c r="D18" s="2934"/>
      <c r="E18" s="2934"/>
      <c r="F18" s="2934">
        <v>0</v>
      </c>
      <c r="G18" s="2935">
        <v>0</v>
      </c>
      <c r="H18" s="2935"/>
      <c r="I18" s="2935"/>
      <c r="J18" s="2935"/>
      <c r="K18" s="2935">
        <v>0</v>
      </c>
      <c r="L18" s="2935">
        <v>0</v>
      </c>
      <c r="M18" s="2936">
        <v>0</v>
      </c>
      <c r="N18" s="2936">
        <v>0</v>
      </c>
      <c r="O18" s="2937">
        <v>0</v>
      </c>
      <c r="P18" s="2937">
        <v>0</v>
      </c>
      <c r="Q18" s="2937">
        <v>0</v>
      </c>
      <c r="R18" s="2937">
        <v>0</v>
      </c>
      <c r="S18" s="2937">
        <v>0</v>
      </c>
      <c r="T18" s="2937">
        <v>0</v>
      </c>
      <c r="U18" s="2937"/>
      <c r="V18" s="2937"/>
      <c r="W18" s="2938">
        <v>0</v>
      </c>
      <c r="X18" s="2938">
        <v>0</v>
      </c>
      <c r="Y18" s="2913"/>
      <c r="Z18" s="2913"/>
      <c r="AA18" s="2913"/>
      <c r="AB18" s="2939"/>
      <c r="AC18" s="2939"/>
      <c r="AD18" s="2940"/>
    </row>
    <row r="19" spans="1:30" s="119" customFormat="1" ht="28.15" customHeight="1">
      <c r="A19" s="1842"/>
      <c r="B19" s="1504" t="s">
        <v>760</v>
      </c>
      <c r="C19" s="2941" t="s">
        <v>269</v>
      </c>
      <c r="D19" s="2821"/>
      <c r="E19" s="2821"/>
      <c r="F19" s="2821">
        <v>32</v>
      </c>
      <c r="G19" s="2821">
        <v>32</v>
      </c>
      <c r="H19" s="2821">
        <v>32</v>
      </c>
      <c r="I19" s="2821">
        <v>32</v>
      </c>
      <c r="J19" s="2821">
        <v>32</v>
      </c>
      <c r="K19" s="2821">
        <v>32</v>
      </c>
      <c r="L19" s="2821">
        <v>32</v>
      </c>
      <c r="M19" s="2929">
        <v>32</v>
      </c>
      <c r="N19" s="2929">
        <v>32</v>
      </c>
      <c r="O19" s="2929">
        <v>32</v>
      </c>
      <c r="P19" s="2929">
        <v>32</v>
      </c>
      <c r="Q19" s="2942">
        <v>32</v>
      </c>
      <c r="R19" s="2942">
        <v>32</v>
      </c>
      <c r="S19" s="2942">
        <v>32</v>
      </c>
      <c r="T19" s="2942">
        <v>32</v>
      </c>
      <c r="U19" s="2943">
        <f>T19</f>
        <v>32</v>
      </c>
      <c r="V19" s="2943">
        <f t="shared" ref="V19" si="8">U19</f>
        <v>32</v>
      </c>
      <c r="W19" s="2943">
        <f t="shared" ref="W19:W24" si="9">T19</f>
        <v>32</v>
      </c>
      <c r="X19" s="2943">
        <v>32</v>
      </c>
      <c r="Y19" s="2913">
        <f t="shared" ref="Y19:Y20" si="10">W19/S19%</f>
        <v>100</v>
      </c>
      <c r="Z19" s="2913">
        <f t="shared" ref="Z19:Z20" si="11">W19/T19%</f>
        <v>100</v>
      </c>
      <c r="AA19" s="2913">
        <f t="shared" ref="AA19:AA20" si="12">X19/W19%</f>
        <v>100</v>
      </c>
      <c r="AB19" s="2931"/>
      <c r="AC19" s="2931"/>
      <c r="AD19" s="2932"/>
    </row>
    <row r="20" spans="1:30" s="119" customFormat="1" ht="28.15" customHeight="1">
      <c r="A20" s="1842"/>
      <c r="B20" s="2944" t="s">
        <v>761</v>
      </c>
      <c r="C20" s="2941" t="s">
        <v>32</v>
      </c>
      <c r="D20" s="2821"/>
      <c r="E20" s="2821"/>
      <c r="F20" s="2813">
        <v>65</v>
      </c>
      <c r="G20" s="2813">
        <v>65</v>
      </c>
      <c r="H20" s="2813">
        <v>65</v>
      </c>
      <c r="I20" s="2813">
        <v>65</v>
      </c>
      <c r="J20" s="2813">
        <v>65</v>
      </c>
      <c r="K20" s="2813">
        <v>30</v>
      </c>
      <c r="L20" s="2813">
        <v>30</v>
      </c>
      <c r="M20" s="2917">
        <v>30</v>
      </c>
      <c r="N20" s="2917">
        <v>30</v>
      </c>
      <c r="O20" s="2917">
        <v>30</v>
      </c>
      <c r="P20" s="2917">
        <v>30</v>
      </c>
      <c r="Q20" s="2945">
        <v>30</v>
      </c>
      <c r="R20" s="2945">
        <v>30</v>
      </c>
      <c r="S20" s="2945">
        <v>30</v>
      </c>
      <c r="T20" s="2945">
        <v>30</v>
      </c>
      <c r="U20" s="2946">
        <f>T20</f>
        <v>30</v>
      </c>
      <c r="V20" s="2946">
        <f t="shared" ref="V20" si="13">U20</f>
        <v>30</v>
      </c>
      <c r="W20" s="2946">
        <f t="shared" si="9"/>
        <v>30</v>
      </c>
      <c r="X20" s="2946">
        <v>30</v>
      </c>
      <c r="Y20" s="2913">
        <f t="shared" si="10"/>
        <v>100</v>
      </c>
      <c r="Z20" s="2913">
        <f t="shared" si="11"/>
        <v>100</v>
      </c>
      <c r="AA20" s="2913">
        <f t="shared" si="12"/>
        <v>100</v>
      </c>
      <c r="AB20" s="2918"/>
      <c r="AC20" s="2918"/>
      <c r="AD20" s="2932"/>
    </row>
    <row r="21" spans="1:30" s="68" customFormat="1" ht="28.15" customHeight="1">
      <c r="A21" s="2924"/>
      <c r="B21" s="2944" t="s">
        <v>759</v>
      </c>
      <c r="C21" s="2941" t="s">
        <v>268</v>
      </c>
      <c r="D21" s="2947">
        <v>0</v>
      </c>
      <c r="E21" s="2947">
        <v>1</v>
      </c>
      <c r="F21" s="2947">
        <v>6</v>
      </c>
      <c r="G21" s="2947">
        <v>6</v>
      </c>
      <c r="H21" s="2947">
        <v>6</v>
      </c>
      <c r="I21" s="2947">
        <v>6</v>
      </c>
      <c r="J21" s="2947">
        <v>6</v>
      </c>
      <c r="K21" s="2948">
        <v>8</v>
      </c>
      <c r="L21" s="2948">
        <v>8</v>
      </c>
      <c r="M21" s="2929">
        <v>7</v>
      </c>
      <c r="N21" s="2929">
        <v>7</v>
      </c>
      <c r="O21" s="2929">
        <v>8</v>
      </c>
      <c r="P21" s="2929">
        <v>8</v>
      </c>
      <c r="Q21" s="2942">
        <v>9</v>
      </c>
      <c r="R21" s="2942">
        <v>9</v>
      </c>
      <c r="S21" s="2942">
        <v>14</v>
      </c>
      <c r="T21" s="2942">
        <v>9</v>
      </c>
      <c r="U21" s="2943">
        <v>9</v>
      </c>
      <c r="V21" s="2943">
        <v>9</v>
      </c>
      <c r="W21" s="2943">
        <f t="shared" si="9"/>
        <v>9</v>
      </c>
      <c r="X21" s="2943">
        <v>9</v>
      </c>
      <c r="Y21" s="2913">
        <f t="shared" ref="Y21:Y24" si="14">W21/S21%</f>
        <v>64.285714285714278</v>
      </c>
      <c r="Z21" s="2913">
        <f t="shared" ref="Z21:Z24" si="15">W21/T21%</f>
        <v>100</v>
      </c>
      <c r="AA21" s="2913">
        <f t="shared" ref="AA21:AA24" si="16">X21/W21%</f>
        <v>100</v>
      </c>
      <c r="AB21" s="2931"/>
      <c r="AC21" s="2931"/>
      <c r="AD21" s="2932"/>
    </row>
    <row r="22" spans="1:30" s="119" customFormat="1" ht="28.15" customHeight="1">
      <c r="A22" s="1842"/>
      <c r="B22" s="2944" t="s">
        <v>760</v>
      </c>
      <c r="C22" s="2941" t="s">
        <v>269</v>
      </c>
      <c r="D22" s="2821">
        <v>32</v>
      </c>
      <c r="E22" s="2821">
        <v>32</v>
      </c>
      <c r="F22" s="2821">
        <v>115</v>
      </c>
      <c r="G22" s="2949">
        <v>115</v>
      </c>
      <c r="H22" s="2949">
        <v>32</v>
      </c>
      <c r="I22" s="2949">
        <v>32</v>
      </c>
      <c r="J22" s="2949">
        <v>32</v>
      </c>
      <c r="K22" s="2949">
        <v>157</v>
      </c>
      <c r="L22" s="2949">
        <v>155</v>
      </c>
      <c r="M22" s="2929">
        <v>150</v>
      </c>
      <c r="N22" s="2929">
        <v>150</v>
      </c>
      <c r="O22" s="2929">
        <v>155</v>
      </c>
      <c r="P22" s="2929">
        <v>155</v>
      </c>
      <c r="Q22" s="2942">
        <v>170</v>
      </c>
      <c r="R22" s="2942">
        <v>170</v>
      </c>
      <c r="S22" s="2942">
        <v>194</v>
      </c>
      <c r="T22" s="2942">
        <v>170</v>
      </c>
      <c r="U22" s="2943">
        <f>T22</f>
        <v>170</v>
      </c>
      <c r="V22" s="2943">
        <f t="shared" ref="V22" si="17">U22</f>
        <v>170</v>
      </c>
      <c r="W22" s="2943">
        <f t="shared" si="9"/>
        <v>170</v>
      </c>
      <c r="X22" s="2943">
        <v>170</v>
      </c>
      <c r="Y22" s="2913">
        <f t="shared" si="14"/>
        <v>87.628865979381445</v>
      </c>
      <c r="Z22" s="2913">
        <f t="shared" si="15"/>
        <v>100</v>
      </c>
      <c r="AA22" s="2913">
        <f t="shared" si="16"/>
        <v>100</v>
      </c>
      <c r="AB22" s="2931"/>
      <c r="AC22" s="2931"/>
      <c r="AD22" s="2919"/>
    </row>
    <row r="23" spans="1:30" s="119" customFormat="1" ht="27.75" customHeight="1">
      <c r="A23" s="1842"/>
      <c r="B23" s="2944" t="s">
        <v>761</v>
      </c>
      <c r="C23" s="2941" t="s">
        <v>32</v>
      </c>
      <c r="D23" s="2813">
        <v>65</v>
      </c>
      <c r="E23" s="2813">
        <v>65</v>
      </c>
      <c r="F23" s="2813">
        <v>65</v>
      </c>
      <c r="G23" s="2950">
        <v>65</v>
      </c>
      <c r="H23" s="2950">
        <v>65</v>
      </c>
      <c r="I23" s="2950">
        <v>65</v>
      </c>
      <c r="J23" s="2950">
        <v>65</v>
      </c>
      <c r="K23" s="2950">
        <v>45</v>
      </c>
      <c r="L23" s="2950">
        <v>50</v>
      </c>
      <c r="M23" s="2917">
        <v>30</v>
      </c>
      <c r="N23" s="2917">
        <v>30</v>
      </c>
      <c r="O23" s="2917">
        <v>50</v>
      </c>
      <c r="P23" s="2917">
        <v>50</v>
      </c>
      <c r="Q23" s="2945">
        <v>50</v>
      </c>
      <c r="R23" s="2945">
        <v>50</v>
      </c>
      <c r="S23" s="2945">
        <v>50</v>
      </c>
      <c r="T23" s="2945">
        <v>50</v>
      </c>
      <c r="U23" s="2946">
        <f>T23</f>
        <v>50</v>
      </c>
      <c r="V23" s="2946">
        <f t="shared" ref="V23" si="18">U23</f>
        <v>50</v>
      </c>
      <c r="W23" s="2946">
        <f t="shared" si="9"/>
        <v>50</v>
      </c>
      <c r="X23" s="2946">
        <v>50</v>
      </c>
      <c r="Y23" s="2913">
        <f t="shared" si="14"/>
        <v>100</v>
      </c>
      <c r="Z23" s="2913">
        <f t="shared" si="15"/>
        <v>100</v>
      </c>
      <c r="AA23" s="2913">
        <f t="shared" si="16"/>
        <v>100</v>
      </c>
      <c r="AB23" s="2918"/>
      <c r="AC23" s="2918"/>
      <c r="AD23" s="2919"/>
    </row>
    <row r="24" spans="1:30" s="119" customFormat="1" ht="25.15" customHeight="1">
      <c r="A24" s="1842"/>
      <c r="B24" s="1504" t="s">
        <v>270</v>
      </c>
      <c r="C24" s="2928" t="s">
        <v>268</v>
      </c>
      <c r="D24" s="2821">
        <v>5</v>
      </c>
      <c r="E24" s="2821">
        <v>5</v>
      </c>
      <c r="F24" s="2821">
        <v>5</v>
      </c>
      <c r="G24" s="2949">
        <v>5</v>
      </c>
      <c r="H24" s="2949">
        <v>5</v>
      </c>
      <c r="I24" s="2949">
        <v>5</v>
      </c>
      <c r="J24" s="2949">
        <v>5</v>
      </c>
      <c r="K24" s="2949">
        <v>5</v>
      </c>
      <c r="L24" s="2949">
        <v>5</v>
      </c>
      <c r="M24" s="2929">
        <v>5</v>
      </c>
      <c r="N24" s="2929">
        <v>5</v>
      </c>
      <c r="O24" s="2929">
        <v>5</v>
      </c>
      <c r="P24" s="2929">
        <v>5</v>
      </c>
      <c r="Q24" s="2942">
        <v>5</v>
      </c>
      <c r="R24" s="2942">
        <v>5</v>
      </c>
      <c r="S24" s="2942">
        <v>5</v>
      </c>
      <c r="T24" s="2942">
        <v>5</v>
      </c>
      <c r="U24" s="2943">
        <v>5</v>
      </c>
      <c r="V24" s="2943">
        <v>6</v>
      </c>
      <c r="W24" s="2943">
        <f t="shared" si="9"/>
        <v>5</v>
      </c>
      <c r="X24" s="2943">
        <v>5</v>
      </c>
      <c r="Y24" s="2913">
        <f t="shared" si="14"/>
        <v>100</v>
      </c>
      <c r="Z24" s="2913">
        <f t="shared" si="15"/>
        <v>100</v>
      </c>
      <c r="AA24" s="2913">
        <f t="shared" si="16"/>
        <v>100</v>
      </c>
      <c r="AB24" s="2931"/>
      <c r="AC24" s="2931"/>
      <c r="AD24" s="2919"/>
    </row>
    <row r="25" spans="1:30" s="69" customFormat="1" ht="15" hidden="1" customHeight="1">
      <c r="A25" s="2528">
        <v>2</v>
      </c>
      <c r="B25" s="2306" t="s">
        <v>271</v>
      </c>
      <c r="C25" s="2951" t="s">
        <v>272</v>
      </c>
      <c r="D25" s="2952"/>
      <c r="E25" s="2952"/>
      <c r="F25" s="2952"/>
      <c r="G25" s="2952"/>
      <c r="H25" s="2952"/>
      <c r="I25" s="2952"/>
      <c r="J25" s="2952"/>
      <c r="K25" s="2952"/>
      <c r="L25" s="2952"/>
      <c r="M25" s="2952"/>
      <c r="N25" s="2952"/>
      <c r="O25" s="2952"/>
      <c r="P25" s="2952"/>
      <c r="Q25" s="2952">
        <v>50</v>
      </c>
      <c r="R25" s="2952"/>
      <c r="S25" s="2576">
        <v>50</v>
      </c>
      <c r="T25" s="2576"/>
      <c r="U25" s="2576"/>
      <c r="V25" s="2576"/>
      <c r="W25" s="2576"/>
      <c r="X25" s="2576"/>
      <c r="Y25" s="2820" t="e">
        <f t="shared" ref="Y25:Y58" si="19">Q25/M25%</f>
        <v>#DIV/0!</v>
      </c>
      <c r="Z25" s="2820" t="e">
        <f t="shared" ref="Z25:Z58" si="20">Q25/P25%</f>
        <v>#DIV/0!</v>
      </c>
      <c r="AA25" s="2820" t="e">
        <f t="shared" ref="AA25:AA58" si="21">S25/P25%</f>
        <v>#DIV/0!</v>
      </c>
      <c r="AB25" s="2576"/>
      <c r="AC25" s="2576"/>
      <c r="AD25" s="2953" t="s">
        <v>273</v>
      </c>
    </row>
    <row r="26" spans="1:30" s="68" customFormat="1" ht="15.75" hidden="1" customHeight="1">
      <c r="A26" s="2559"/>
      <c r="B26" s="1486" t="s">
        <v>274</v>
      </c>
      <c r="C26" s="2954"/>
      <c r="D26" s="2952"/>
      <c r="E26" s="2952"/>
      <c r="F26" s="2952"/>
      <c r="G26" s="2952"/>
      <c r="H26" s="2952"/>
      <c r="I26" s="2952"/>
      <c r="J26" s="2952"/>
      <c r="K26" s="2952"/>
      <c r="L26" s="2952"/>
      <c r="M26" s="2952"/>
      <c r="N26" s="2952"/>
      <c r="O26" s="2952"/>
      <c r="P26" s="2952"/>
      <c r="Q26" s="2952">
        <v>5</v>
      </c>
      <c r="R26" s="2952"/>
      <c r="S26" s="2576">
        <v>5</v>
      </c>
      <c r="T26" s="2576"/>
      <c r="U26" s="2576"/>
      <c r="V26" s="2576"/>
      <c r="W26" s="2576"/>
      <c r="X26" s="2576"/>
      <c r="Y26" s="2820" t="e">
        <f t="shared" si="19"/>
        <v>#DIV/0!</v>
      </c>
      <c r="Z26" s="2820" t="e">
        <f t="shared" si="20"/>
        <v>#DIV/0!</v>
      </c>
      <c r="AA26" s="2820" t="e">
        <f t="shared" si="21"/>
        <v>#DIV/0!</v>
      </c>
      <c r="AB26" s="2576"/>
      <c r="AC26" s="2576"/>
      <c r="AD26" s="2955"/>
    </row>
    <row r="27" spans="1:30" s="68" customFormat="1" ht="15.75" hidden="1" customHeight="1">
      <c r="A27" s="2559"/>
      <c r="B27" s="1486" t="s">
        <v>275</v>
      </c>
      <c r="C27" s="2954" t="s">
        <v>272</v>
      </c>
      <c r="D27" s="2952"/>
      <c r="E27" s="2952"/>
      <c r="F27" s="2952"/>
      <c r="G27" s="2952"/>
      <c r="H27" s="2952"/>
      <c r="I27" s="2952"/>
      <c r="J27" s="2952"/>
      <c r="K27" s="2952"/>
      <c r="L27" s="2952"/>
      <c r="M27" s="2952"/>
      <c r="N27" s="2952"/>
      <c r="O27" s="2952"/>
      <c r="P27" s="2952"/>
      <c r="Q27" s="2952"/>
      <c r="R27" s="2952"/>
      <c r="S27" s="2576"/>
      <c r="T27" s="2576"/>
      <c r="U27" s="2576"/>
      <c r="V27" s="2576"/>
      <c r="W27" s="2576"/>
      <c r="X27" s="2576"/>
      <c r="Y27" s="2820" t="e">
        <f t="shared" si="19"/>
        <v>#DIV/0!</v>
      </c>
      <c r="Z27" s="2820" t="e">
        <f t="shared" si="20"/>
        <v>#DIV/0!</v>
      </c>
      <c r="AA27" s="2820" t="e">
        <f t="shared" si="21"/>
        <v>#DIV/0!</v>
      </c>
      <c r="AB27" s="2576"/>
      <c r="AC27" s="2576"/>
      <c r="AD27" s="2955"/>
    </row>
    <row r="28" spans="1:30" s="68" customFormat="1" ht="15.75" hidden="1" customHeight="1">
      <c r="A28" s="2559"/>
      <c r="B28" s="1486" t="s">
        <v>276</v>
      </c>
      <c r="C28" s="2954" t="s">
        <v>277</v>
      </c>
      <c r="D28" s="2952"/>
      <c r="E28" s="2952"/>
      <c r="F28" s="2952"/>
      <c r="G28" s="2952"/>
      <c r="H28" s="2952"/>
      <c r="I28" s="2952"/>
      <c r="J28" s="2952"/>
      <c r="K28" s="2952"/>
      <c r="L28" s="2952"/>
      <c r="M28" s="2952"/>
      <c r="N28" s="2952"/>
      <c r="O28" s="2952"/>
      <c r="P28" s="2952"/>
      <c r="Q28" s="2952"/>
      <c r="R28" s="2952"/>
      <c r="S28" s="2576"/>
      <c r="T28" s="2576"/>
      <c r="U28" s="2576"/>
      <c r="V28" s="2576"/>
      <c r="W28" s="2576"/>
      <c r="X28" s="2576"/>
      <c r="Y28" s="2820" t="e">
        <f t="shared" si="19"/>
        <v>#DIV/0!</v>
      </c>
      <c r="Z28" s="2820" t="e">
        <f t="shared" si="20"/>
        <v>#DIV/0!</v>
      </c>
      <c r="AA28" s="2820" t="e">
        <f t="shared" si="21"/>
        <v>#DIV/0!</v>
      </c>
      <c r="AB28" s="2576"/>
      <c r="AC28" s="2576"/>
      <c r="AD28" s="2955"/>
    </row>
    <row r="29" spans="1:30" s="68" customFormat="1" ht="25.5" hidden="1" customHeight="1">
      <c r="A29" s="2559"/>
      <c r="B29" s="1486" t="s">
        <v>278</v>
      </c>
      <c r="C29" s="2954" t="s">
        <v>30</v>
      </c>
      <c r="D29" s="2952"/>
      <c r="E29" s="2952"/>
      <c r="F29" s="2952"/>
      <c r="G29" s="2952"/>
      <c r="H29" s="2952"/>
      <c r="I29" s="2952"/>
      <c r="J29" s="2952"/>
      <c r="K29" s="2952"/>
      <c r="L29" s="2952"/>
      <c r="M29" s="2952"/>
      <c r="N29" s="2952"/>
      <c r="O29" s="2952"/>
      <c r="P29" s="2952"/>
      <c r="Q29" s="2952"/>
      <c r="R29" s="2952"/>
      <c r="S29" s="2576"/>
      <c r="T29" s="2576"/>
      <c r="U29" s="2576"/>
      <c r="V29" s="2576"/>
      <c r="W29" s="2576"/>
      <c r="X29" s="2576"/>
      <c r="Y29" s="2820" t="e">
        <f t="shared" si="19"/>
        <v>#DIV/0!</v>
      </c>
      <c r="Z29" s="2820" t="e">
        <f t="shared" si="20"/>
        <v>#DIV/0!</v>
      </c>
      <c r="AA29" s="2820" t="e">
        <f t="shared" si="21"/>
        <v>#DIV/0!</v>
      </c>
      <c r="AB29" s="2576"/>
      <c r="AC29" s="2576"/>
      <c r="AD29" s="2955"/>
    </row>
    <row r="30" spans="1:30" s="67" customFormat="1" ht="15" hidden="1" customHeight="1">
      <c r="A30" s="2472"/>
      <c r="B30" s="1486" t="s">
        <v>279</v>
      </c>
      <c r="C30" s="2954" t="s">
        <v>272</v>
      </c>
      <c r="D30" s="2956"/>
      <c r="E30" s="2956"/>
      <c r="F30" s="2956"/>
      <c r="G30" s="2956"/>
      <c r="H30" s="2956"/>
      <c r="I30" s="2956"/>
      <c r="J30" s="2956"/>
      <c r="K30" s="2956"/>
      <c r="L30" s="2956"/>
      <c r="M30" s="2956"/>
      <c r="N30" s="2956"/>
      <c r="O30" s="2956"/>
      <c r="P30" s="2956"/>
      <c r="Q30" s="2956"/>
      <c r="R30" s="2956"/>
      <c r="S30" s="2576"/>
      <c r="T30" s="2576"/>
      <c r="U30" s="2576"/>
      <c r="V30" s="2576"/>
      <c r="W30" s="2576"/>
      <c r="X30" s="2576"/>
      <c r="Y30" s="2820" t="e">
        <f t="shared" si="19"/>
        <v>#DIV/0!</v>
      </c>
      <c r="Z30" s="2820" t="e">
        <f t="shared" si="20"/>
        <v>#DIV/0!</v>
      </c>
      <c r="AA30" s="2820" t="e">
        <f t="shared" si="21"/>
        <v>#DIV/0!</v>
      </c>
      <c r="AB30" s="2576"/>
      <c r="AC30" s="2576"/>
      <c r="AD30" s="2957"/>
    </row>
    <row r="31" spans="1:30" s="67" customFormat="1" ht="15" hidden="1" customHeight="1">
      <c r="A31" s="2472"/>
      <c r="B31" s="1486" t="s">
        <v>280</v>
      </c>
      <c r="C31" s="1478" t="s">
        <v>277</v>
      </c>
      <c r="D31" s="2956"/>
      <c r="E31" s="2956"/>
      <c r="F31" s="2956"/>
      <c r="G31" s="2956"/>
      <c r="H31" s="2956"/>
      <c r="I31" s="2956"/>
      <c r="J31" s="2956"/>
      <c r="K31" s="2956"/>
      <c r="L31" s="2956"/>
      <c r="M31" s="2956"/>
      <c r="N31" s="2956"/>
      <c r="O31" s="2956"/>
      <c r="P31" s="2956"/>
      <c r="Q31" s="2956"/>
      <c r="R31" s="2956"/>
      <c r="S31" s="2576"/>
      <c r="T31" s="2576"/>
      <c r="U31" s="2576"/>
      <c r="V31" s="2576"/>
      <c r="W31" s="2576"/>
      <c r="X31" s="2576"/>
      <c r="Y31" s="2820" t="e">
        <f t="shared" si="19"/>
        <v>#DIV/0!</v>
      </c>
      <c r="Z31" s="2820" t="e">
        <f t="shared" si="20"/>
        <v>#DIV/0!</v>
      </c>
      <c r="AA31" s="2820" t="e">
        <f t="shared" si="21"/>
        <v>#DIV/0!</v>
      </c>
      <c r="AB31" s="2576"/>
      <c r="AC31" s="2576"/>
      <c r="AD31" s="2957"/>
    </row>
    <row r="32" spans="1:30" s="67" customFormat="1" ht="25.5" hidden="1" customHeight="1">
      <c r="A32" s="2472"/>
      <c r="B32" s="1486" t="s">
        <v>281</v>
      </c>
      <c r="C32" s="2954" t="s">
        <v>30</v>
      </c>
      <c r="D32" s="2956"/>
      <c r="E32" s="2956"/>
      <c r="F32" s="2956"/>
      <c r="G32" s="2956"/>
      <c r="H32" s="2956"/>
      <c r="I32" s="2956"/>
      <c r="J32" s="2956"/>
      <c r="K32" s="2956"/>
      <c r="L32" s="2956"/>
      <c r="M32" s="2956"/>
      <c r="N32" s="2956"/>
      <c r="O32" s="2956"/>
      <c r="P32" s="2956"/>
      <c r="Q32" s="2956"/>
      <c r="R32" s="2956"/>
      <c r="S32" s="2576"/>
      <c r="T32" s="2576"/>
      <c r="U32" s="2576"/>
      <c r="V32" s="2576"/>
      <c r="W32" s="2576"/>
      <c r="X32" s="2576"/>
      <c r="Y32" s="2820" t="e">
        <f t="shared" si="19"/>
        <v>#DIV/0!</v>
      </c>
      <c r="Z32" s="2820" t="e">
        <f t="shared" si="20"/>
        <v>#DIV/0!</v>
      </c>
      <c r="AA32" s="2820" t="e">
        <f t="shared" si="21"/>
        <v>#DIV/0!</v>
      </c>
      <c r="AB32" s="2576"/>
      <c r="AC32" s="2576"/>
      <c r="AD32" s="2957"/>
    </row>
    <row r="33" spans="1:30" s="69" customFormat="1" ht="15" hidden="1" customHeight="1">
      <c r="A33" s="2528">
        <v>3</v>
      </c>
      <c r="B33" s="2306" t="s">
        <v>282</v>
      </c>
      <c r="C33" s="2958" t="s">
        <v>20</v>
      </c>
      <c r="D33" s="2952"/>
      <c r="E33" s="2952"/>
      <c r="F33" s="2952"/>
      <c r="G33" s="2952"/>
      <c r="H33" s="2952"/>
      <c r="I33" s="2952"/>
      <c r="J33" s="2952"/>
      <c r="K33" s="2952"/>
      <c r="L33" s="2952"/>
      <c r="M33" s="2952"/>
      <c r="N33" s="2952"/>
      <c r="O33" s="2952"/>
      <c r="P33" s="2952"/>
      <c r="Q33" s="2952"/>
      <c r="R33" s="2952"/>
      <c r="S33" s="2576"/>
      <c r="T33" s="2576"/>
      <c r="U33" s="2576"/>
      <c r="V33" s="2576"/>
      <c r="W33" s="2576"/>
      <c r="X33" s="2576"/>
      <c r="Y33" s="2820" t="e">
        <f t="shared" si="19"/>
        <v>#DIV/0!</v>
      </c>
      <c r="Z33" s="2820" t="e">
        <f t="shared" si="20"/>
        <v>#DIV/0!</v>
      </c>
      <c r="AA33" s="2820" t="e">
        <f t="shared" si="21"/>
        <v>#DIV/0!</v>
      </c>
      <c r="AB33" s="2576"/>
      <c r="AC33" s="2576"/>
      <c r="AD33" s="2953"/>
    </row>
    <row r="34" spans="1:30" s="90" customFormat="1" ht="15" hidden="1" customHeight="1">
      <c r="A34" s="2959"/>
      <c r="B34" s="2960" t="s">
        <v>283</v>
      </c>
      <c r="C34" s="2961" t="s">
        <v>20</v>
      </c>
      <c r="D34" s="2962"/>
      <c r="E34" s="2962"/>
      <c r="F34" s="2962"/>
      <c r="G34" s="2962"/>
      <c r="H34" s="2962"/>
      <c r="I34" s="2962"/>
      <c r="J34" s="2962"/>
      <c r="K34" s="2962"/>
      <c r="L34" s="2962"/>
      <c r="M34" s="2962"/>
      <c r="N34" s="2962"/>
      <c r="O34" s="2962"/>
      <c r="P34" s="2962"/>
      <c r="Q34" s="2962"/>
      <c r="R34" s="2962"/>
      <c r="S34" s="2576"/>
      <c r="T34" s="2576"/>
      <c r="U34" s="2576"/>
      <c r="V34" s="2576"/>
      <c r="W34" s="2576"/>
      <c r="X34" s="2576"/>
      <c r="Y34" s="2820" t="e">
        <f t="shared" si="19"/>
        <v>#DIV/0!</v>
      </c>
      <c r="Z34" s="2820" t="e">
        <f t="shared" si="20"/>
        <v>#DIV/0!</v>
      </c>
      <c r="AA34" s="2820" t="e">
        <f t="shared" si="21"/>
        <v>#DIV/0!</v>
      </c>
      <c r="AB34" s="2576"/>
      <c r="AC34" s="2576"/>
      <c r="AD34" s="2963"/>
    </row>
    <row r="35" spans="1:30" s="67" customFormat="1" ht="15" hidden="1" customHeight="1">
      <c r="A35" s="1487"/>
      <c r="B35" s="1486" t="s">
        <v>284</v>
      </c>
      <c r="C35" s="2964" t="s">
        <v>20</v>
      </c>
      <c r="D35" s="2956"/>
      <c r="E35" s="2956"/>
      <c r="F35" s="2956"/>
      <c r="G35" s="2956"/>
      <c r="H35" s="2956"/>
      <c r="I35" s="2956"/>
      <c r="J35" s="2956"/>
      <c r="K35" s="2956"/>
      <c r="L35" s="2956"/>
      <c r="M35" s="2956"/>
      <c r="N35" s="2956"/>
      <c r="O35" s="2956"/>
      <c r="P35" s="2956"/>
      <c r="Q35" s="2956"/>
      <c r="R35" s="2956"/>
      <c r="S35" s="2576"/>
      <c r="T35" s="2576"/>
      <c r="U35" s="2576"/>
      <c r="V35" s="2576"/>
      <c r="W35" s="2576"/>
      <c r="X35" s="2576"/>
      <c r="Y35" s="2820" t="e">
        <f t="shared" si="19"/>
        <v>#DIV/0!</v>
      </c>
      <c r="Z35" s="2820" t="e">
        <f t="shared" si="20"/>
        <v>#DIV/0!</v>
      </c>
      <c r="AA35" s="2820" t="e">
        <f t="shared" si="21"/>
        <v>#DIV/0!</v>
      </c>
      <c r="AB35" s="2576"/>
      <c r="AC35" s="2576"/>
      <c r="AD35" s="2957"/>
    </row>
    <row r="36" spans="1:30" s="67" customFormat="1" ht="15" hidden="1" customHeight="1">
      <c r="A36" s="1487"/>
      <c r="B36" s="1486" t="s">
        <v>285</v>
      </c>
      <c r="C36" s="2964" t="s">
        <v>20</v>
      </c>
      <c r="D36" s="2956"/>
      <c r="E36" s="2956"/>
      <c r="F36" s="2956"/>
      <c r="G36" s="2956"/>
      <c r="H36" s="2956"/>
      <c r="I36" s="2956"/>
      <c r="J36" s="2956"/>
      <c r="K36" s="2956"/>
      <c r="L36" s="2956"/>
      <c r="M36" s="2956"/>
      <c r="N36" s="2956"/>
      <c r="O36" s="2956"/>
      <c r="P36" s="2956"/>
      <c r="Q36" s="2956"/>
      <c r="R36" s="2956"/>
      <c r="S36" s="2576"/>
      <c r="T36" s="2576"/>
      <c r="U36" s="2576"/>
      <c r="V36" s="2576"/>
      <c r="W36" s="2576"/>
      <c r="X36" s="2576"/>
      <c r="Y36" s="2820" t="e">
        <f t="shared" si="19"/>
        <v>#DIV/0!</v>
      </c>
      <c r="Z36" s="2820" t="e">
        <f t="shared" si="20"/>
        <v>#DIV/0!</v>
      </c>
      <c r="AA36" s="2820" t="e">
        <f t="shared" si="21"/>
        <v>#DIV/0!</v>
      </c>
      <c r="AB36" s="2576"/>
      <c r="AC36" s="2576"/>
      <c r="AD36" s="2957"/>
    </row>
    <row r="37" spans="1:30" s="91" customFormat="1" ht="15" hidden="1" customHeight="1">
      <c r="A37" s="2472" t="s">
        <v>171</v>
      </c>
      <c r="B37" s="1976" t="s">
        <v>286</v>
      </c>
      <c r="C37" s="2965"/>
      <c r="D37" s="2956"/>
      <c r="E37" s="2956"/>
      <c r="F37" s="2956"/>
      <c r="G37" s="2956"/>
      <c r="H37" s="2956"/>
      <c r="I37" s="2956"/>
      <c r="J37" s="2956"/>
      <c r="K37" s="2956"/>
      <c r="L37" s="2956"/>
      <c r="M37" s="2956"/>
      <c r="N37" s="2956"/>
      <c r="O37" s="2956"/>
      <c r="P37" s="2956"/>
      <c r="Q37" s="2956"/>
      <c r="R37" s="2956"/>
      <c r="S37" s="2576"/>
      <c r="T37" s="2576"/>
      <c r="U37" s="2576"/>
      <c r="V37" s="2576"/>
      <c r="W37" s="2576"/>
      <c r="X37" s="2576"/>
      <c r="Y37" s="2820" t="e">
        <f t="shared" si="19"/>
        <v>#DIV/0!</v>
      </c>
      <c r="Z37" s="2820" t="e">
        <f t="shared" si="20"/>
        <v>#DIV/0!</v>
      </c>
      <c r="AA37" s="2820" t="e">
        <f t="shared" si="21"/>
        <v>#DIV/0!</v>
      </c>
      <c r="AB37" s="2576"/>
      <c r="AC37" s="2576"/>
      <c r="AD37" s="2953" t="s">
        <v>273</v>
      </c>
    </row>
    <row r="38" spans="1:30" s="91" customFormat="1" ht="15" hidden="1" customHeight="1">
      <c r="A38" s="2472">
        <v>1</v>
      </c>
      <c r="B38" s="1976" t="s">
        <v>287</v>
      </c>
      <c r="C38" s="2965" t="s">
        <v>44</v>
      </c>
      <c r="D38" s="2956"/>
      <c r="E38" s="2956"/>
      <c r="F38" s="2956"/>
      <c r="G38" s="2956"/>
      <c r="H38" s="2956"/>
      <c r="I38" s="2956"/>
      <c r="J38" s="2956"/>
      <c r="K38" s="2956"/>
      <c r="L38" s="2956"/>
      <c r="M38" s="2956"/>
      <c r="N38" s="2956"/>
      <c r="O38" s="2956"/>
      <c r="P38" s="2956"/>
      <c r="Q38" s="2956"/>
      <c r="R38" s="2956"/>
      <c r="S38" s="2576"/>
      <c r="T38" s="2576"/>
      <c r="U38" s="2576"/>
      <c r="V38" s="2576"/>
      <c r="W38" s="2576"/>
      <c r="X38" s="2576"/>
      <c r="Y38" s="2820" t="e">
        <f t="shared" si="19"/>
        <v>#DIV/0!</v>
      </c>
      <c r="Z38" s="2820" t="e">
        <f t="shared" si="20"/>
        <v>#DIV/0!</v>
      </c>
      <c r="AA38" s="2820" t="e">
        <f t="shared" si="21"/>
        <v>#DIV/0!</v>
      </c>
      <c r="AB38" s="2576"/>
      <c r="AC38" s="2576"/>
      <c r="AD38" s="2957"/>
    </row>
    <row r="39" spans="1:30" s="91" customFormat="1" ht="25.5" hidden="1" customHeight="1">
      <c r="A39" s="1487"/>
      <c r="B39" s="1486" t="s">
        <v>288</v>
      </c>
      <c r="C39" s="2965" t="s">
        <v>44</v>
      </c>
      <c r="D39" s="2956"/>
      <c r="E39" s="2956"/>
      <c r="F39" s="2956"/>
      <c r="G39" s="2956"/>
      <c r="H39" s="2956"/>
      <c r="I39" s="2956"/>
      <c r="J39" s="2956"/>
      <c r="K39" s="2956"/>
      <c r="L39" s="2956"/>
      <c r="M39" s="2956"/>
      <c r="N39" s="2956"/>
      <c r="O39" s="2956"/>
      <c r="P39" s="2956"/>
      <c r="Q39" s="2956"/>
      <c r="R39" s="2956"/>
      <c r="S39" s="2576"/>
      <c r="T39" s="2576"/>
      <c r="U39" s="2576"/>
      <c r="V39" s="2576"/>
      <c r="W39" s="2576"/>
      <c r="X39" s="2576"/>
      <c r="Y39" s="2820" t="e">
        <f t="shared" si="19"/>
        <v>#DIV/0!</v>
      </c>
      <c r="Z39" s="2820" t="e">
        <f t="shared" si="20"/>
        <v>#DIV/0!</v>
      </c>
      <c r="AA39" s="2820" t="e">
        <f t="shared" si="21"/>
        <v>#DIV/0!</v>
      </c>
      <c r="AB39" s="2576"/>
      <c r="AC39" s="2576"/>
      <c r="AD39" s="2957"/>
    </row>
    <row r="40" spans="1:30" s="92" customFormat="1" ht="15" hidden="1" customHeight="1">
      <c r="A40" s="1487"/>
      <c r="B40" s="1486" t="s">
        <v>289</v>
      </c>
      <c r="C40" s="2965" t="s">
        <v>44</v>
      </c>
      <c r="D40" s="2956"/>
      <c r="E40" s="2956"/>
      <c r="F40" s="2956"/>
      <c r="G40" s="2956"/>
      <c r="H40" s="2956"/>
      <c r="I40" s="2956"/>
      <c r="J40" s="2956"/>
      <c r="K40" s="2956"/>
      <c r="L40" s="2956"/>
      <c r="M40" s="2956"/>
      <c r="N40" s="2956"/>
      <c r="O40" s="2956"/>
      <c r="P40" s="2956"/>
      <c r="Q40" s="2956"/>
      <c r="R40" s="2956"/>
      <c r="S40" s="2576"/>
      <c r="T40" s="2576"/>
      <c r="U40" s="2576"/>
      <c r="V40" s="2576"/>
      <c r="W40" s="2576"/>
      <c r="X40" s="2576"/>
      <c r="Y40" s="2820" t="e">
        <f t="shared" si="19"/>
        <v>#DIV/0!</v>
      </c>
      <c r="Z40" s="2820" t="e">
        <f t="shared" si="20"/>
        <v>#DIV/0!</v>
      </c>
      <c r="AA40" s="2820" t="e">
        <f t="shared" si="21"/>
        <v>#DIV/0!</v>
      </c>
      <c r="AB40" s="2576"/>
      <c r="AC40" s="2576"/>
      <c r="AD40" s="1501"/>
    </row>
    <row r="41" spans="1:30" s="108" customFormat="1" ht="15" hidden="1" customHeight="1">
      <c r="A41" s="2528"/>
      <c r="B41" s="2306" t="s">
        <v>290</v>
      </c>
      <c r="C41" s="2966" t="s">
        <v>32</v>
      </c>
      <c r="D41" s="2952"/>
      <c r="E41" s="2952"/>
      <c r="F41" s="2952"/>
      <c r="G41" s="2952"/>
      <c r="H41" s="2952"/>
      <c r="I41" s="2952"/>
      <c r="J41" s="2952"/>
      <c r="K41" s="2952"/>
      <c r="L41" s="2952"/>
      <c r="M41" s="2952"/>
      <c r="N41" s="2952"/>
      <c r="O41" s="2952"/>
      <c r="P41" s="2952"/>
      <c r="Q41" s="2952"/>
      <c r="R41" s="2952"/>
      <c r="S41" s="2576"/>
      <c r="T41" s="2576"/>
      <c r="U41" s="2576"/>
      <c r="V41" s="2576"/>
      <c r="W41" s="2576"/>
      <c r="X41" s="2576"/>
      <c r="Y41" s="2820" t="e">
        <f t="shared" si="19"/>
        <v>#DIV/0!</v>
      </c>
      <c r="Z41" s="2820" t="e">
        <f t="shared" si="20"/>
        <v>#DIV/0!</v>
      </c>
      <c r="AA41" s="2820" t="e">
        <f t="shared" si="21"/>
        <v>#DIV/0!</v>
      </c>
      <c r="AB41" s="2576"/>
      <c r="AC41" s="2576"/>
      <c r="AD41" s="2444"/>
    </row>
    <row r="42" spans="1:30" s="91" customFormat="1" ht="15" hidden="1" customHeight="1">
      <c r="A42" s="2472"/>
      <c r="B42" s="2306" t="s">
        <v>291</v>
      </c>
      <c r="C42" s="2965"/>
      <c r="D42" s="2956"/>
      <c r="E42" s="2956"/>
      <c r="F42" s="2956"/>
      <c r="G42" s="2956"/>
      <c r="H42" s="2956"/>
      <c r="I42" s="2956"/>
      <c r="J42" s="2956"/>
      <c r="K42" s="2956"/>
      <c r="L42" s="2956"/>
      <c r="M42" s="2956"/>
      <c r="N42" s="2956"/>
      <c r="O42" s="2956"/>
      <c r="P42" s="2956"/>
      <c r="Q42" s="2956"/>
      <c r="R42" s="2956"/>
      <c r="S42" s="2576"/>
      <c r="T42" s="2576"/>
      <c r="U42" s="2576"/>
      <c r="V42" s="2576"/>
      <c r="W42" s="2576"/>
      <c r="X42" s="2576"/>
      <c r="Y42" s="2820" t="e">
        <f t="shared" si="19"/>
        <v>#DIV/0!</v>
      </c>
      <c r="Z42" s="2820" t="e">
        <f t="shared" si="20"/>
        <v>#DIV/0!</v>
      </c>
      <c r="AA42" s="2820" t="e">
        <f t="shared" si="21"/>
        <v>#DIV/0!</v>
      </c>
      <c r="AB42" s="2576"/>
      <c r="AC42" s="2576"/>
      <c r="AD42" s="2957"/>
    </row>
    <row r="43" spans="1:30" s="91" customFormat="1" ht="15" hidden="1" customHeight="1">
      <c r="A43" s="2472"/>
      <c r="B43" s="1486" t="s">
        <v>292</v>
      </c>
      <c r="C43" s="2965" t="s">
        <v>44</v>
      </c>
      <c r="D43" s="2956"/>
      <c r="E43" s="2956"/>
      <c r="F43" s="2956"/>
      <c r="G43" s="2956"/>
      <c r="H43" s="2956"/>
      <c r="I43" s="2956"/>
      <c r="J43" s="2956"/>
      <c r="K43" s="2956"/>
      <c r="L43" s="2956"/>
      <c r="M43" s="2956"/>
      <c r="N43" s="2956"/>
      <c r="O43" s="2956"/>
      <c r="P43" s="2956"/>
      <c r="Q43" s="2956"/>
      <c r="R43" s="2956"/>
      <c r="S43" s="2576"/>
      <c r="T43" s="2576"/>
      <c r="U43" s="2576"/>
      <c r="V43" s="2576"/>
      <c r="W43" s="2576"/>
      <c r="X43" s="2576"/>
      <c r="Y43" s="2820" t="e">
        <f t="shared" si="19"/>
        <v>#DIV/0!</v>
      </c>
      <c r="Z43" s="2820" t="e">
        <f t="shared" si="20"/>
        <v>#DIV/0!</v>
      </c>
      <c r="AA43" s="2820" t="e">
        <f t="shared" si="21"/>
        <v>#DIV/0!</v>
      </c>
      <c r="AB43" s="2576"/>
      <c r="AC43" s="2576"/>
      <c r="AD43" s="1487"/>
    </row>
    <row r="44" spans="1:30" s="95" customFormat="1" ht="15" hidden="1" customHeight="1">
      <c r="A44" s="2559"/>
      <c r="B44" s="2306" t="s">
        <v>293</v>
      </c>
      <c r="C44" s="2966" t="s">
        <v>72</v>
      </c>
      <c r="D44" s="2952"/>
      <c r="E44" s="2952"/>
      <c r="F44" s="2952"/>
      <c r="G44" s="2952"/>
      <c r="H44" s="2952"/>
      <c r="I44" s="2952"/>
      <c r="J44" s="2952"/>
      <c r="K44" s="2952"/>
      <c r="L44" s="2952"/>
      <c r="M44" s="2952"/>
      <c r="N44" s="2952"/>
      <c r="O44" s="2952"/>
      <c r="P44" s="2952"/>
      <c r="Q44" s="2952"/>
      <c r="R44" s="2952"/>
      <c r="S44" s="2576"/>
      <c r="T44" s="2576"/>
      <c r="U44" s="2576"/>
      <c r="V44" s="2576"/>
      <c r="W44" s="2576"/>
      <c r="X44" s="2576"/>
      <c r="Y44" s="2820" t="e">
        <f t="shared" si="19"/>
        <v>#DIV/0!</v>
      </c>
      <c r="Z44" s="2820" t="e">
        <f t="shared" si="20"/>
        <v>#DIV/0!</v>
      </c>
      <c r="AA44" s="2820" t="e">
        <f t="shared" si="21"/>
        <v>#DIV/0!</v>
      </c>
      <c r="AB44" s="2576"/>
      <c r="AC44" s="2576"/>
      <c r="AD44" s="2528"/>
    </row>
    <row r="45" spans="1:30" s="91" customFormat="1" ht="15" hidden="1" customHeight="1">
      <c r="A45" s="2472"/>
      <c r="B45" s="1486" t="s">
        <v>294</v>
      </c>
      <c r="C45" s="2965" t="s">
        <v>44</v>
      </c>
      <c r="D45" s="2956"/>
      <c r="E45" s="2956"/>
      <c r="F45" s="2956"/>
      <c r="G45" s="2956"/>
      <c r="H45" s="2956"/>
      <c r="I45" s="2956"/>
      <c r="J45" s="2956"/>
      <c r="K45" s="2956"/>
      <c r="L45" s="2956"/>
      <c r="M45" s="2956"/>
      <c r="N45" s="2956"/>
      <c r="O45" s="2956"/>
      <c r="P45" s="2956"/>
      <c r="Q45" s="2956"/>
      <c r="R45" s="2956"/>
      <c r="S45" s="2576"/>
      <c r="T45" s="2576"/>
      <c r="U45" s="2576"/>
      <c r="V45" s="2576"/>
      <c r="W45" s="2576"/>
      <c r="X45" s="2576"/>
      <c r="Y45" s="2820" t="e">
        <f t="shared" si="19"/>
        <v>#DIV/0!</v>
      </c>
      <c r="Z45" s="2820" t="e">
        <f t="shared" si="20"/>
        <v>#DIV/0!</v>
      </c>
      <c r="AA45" s="2820" t="e">
        <f t="shared" si="21"/>
        <v>#DIV/0!</v>
      </c>
      <c r="AB45" s="2576"/>
      <c r="AC45" s="2576"/>
      <c r="AD45" s="2957"/>
    </row>
    <row r="46" spans="1:30" s="91" customFormat="1" ht="15" hidden="1" customHeight="1">
      <c r="A46" s="2472"/>
      <c r="B46" s="2306" t="s">
        <v>293</v>
      </c>
      <c r="C46" s="2966" t="s">
        <v>72</v>
      </c>
      <c r="D46" s="2956"/>
      <c r="E46" s="2956"/>
      <c r="F46" s="2956"/>
      <c r="G46" s="2956"/>
      <c r="H46" s="2956"/>
      <c r="I46" s="2956"/>
      <c r="J46" s="2956"/>
      <c r="K46" s="2956"/>
      <c r="L46" s="2956"/>
      <c r="M46" s="2956"/>
      <c r="N46" s="2956"/>
      <c r="O46" s="2956"/>
      <c r="P46" s="2956"/>
      <c r="Q46" s="2956"/>
      <c r="R46" s="2956"/>
      <c r="S46" s="2576"/>
      <c r="T46" s="2576"/>
      <c r="U46" s="2576"/>
      <c r="V46" s="2576"/>
      <c r="W46" s="2576"/>
      <c r="X46" s="2576"/>
      <c r="Y46" s="2820" t="e">
        <f t="shared" si="19"/>
        <v>#DIV/0!</v>
      </c>
      <c r="Z46" s="2820" t="e">
        <f t="shared" si="20"/>
        <v>#DIV/0!</v>
      </c>
      <c r="AA46" s="2820" t="e">
        <f t="shared" si="21"/>
        <v>#DIV/0!</v>
      </c>
      <c r="AB46" s="2576"/>
      <c r="AC46" s="2576"/>
      <c r="AD46" s="2957"/>
    </row>
    <row r="47" spans="1:30" s="91" customFormat="1" ht="15" hidden="1" customHeight="1">
      <c r="A47" s="2472"/>
      <c r="B47" s="1486" t="s">
        <v>295</v>
      </c>
      <c r="C47" s="2965" t="s">
        <v>44</v>
      </c>
      <c r="D47" s="2956"/>
      <c r="E47" s="2956"/>
      <c r="F47" s="2956"/>
      <c r="G47" s="2956"/>
      <c r="H47" s="2956"/>
      <c r="I47" s="2956"/>
      <c r="J47" s="2956"/>
      <c r="K47" s="2956"/>
      <c r="L47" s="2956"/>
      <c r="M47" s="2956"/>
      <c r="N47" s="2956"/>
      <c r="O47" s="2956"/>
      <c r="P47" s="2956"/>
      <c r="Q47" s="2956"/>
      <c r="R47" s="2956"/>
      <c r="S47" s="2576"/>
      <c r="T47" s="2576"/>
      <c r="U47" s="2576"/>
      <c r="V47" s="2576"/>
      <c r="W47" s="2576"/>
      <c r="X47" s="2576"/>
      <c r="Y47" s="2820" t="e">
        <f t="shared" si="19"/>
        <v>#DIV/0!</v>
      </c>
      <c r="Z47" s="2820" t="e">
        <f t="shared" si="20"/>
        <v>#DIV/0!</v>
      </c>
      <c r="AA47" s="2820" t="e">
        <f t="shared" si="21"/>
        <v>#DIV/0!</v>
      </c>
      <c r="AB47" s="2576"/>
      <c r="AC47" s="2576"/>
      <c r="AD47" s="2957"/>
    </row>
    <row r="48" spans="1:30" s="91" customFormat="1" ht="15" hidden="1" customHeight="1">
      <c r="A48" s="2472"/>
      <c r="B48" s="2306" t="s">
        <v>293</v>
      </c>
      <c r="C48" s="2966" t="s">
        <v>72</v>
      </c>
      <c r="D48" s="2956"/>
      <c r="E48" s="2956"/>
      <c r="F48" s="2956"/>
      <c r="G48" s="2956"/>
      <c r="H48" s="2956"/>
      <c r="I48" s="2956"/>
      <c r="J48" s="2956"/>
      <c r="K48" s="2956"/>
      <c r="L48" s="2956"/>
      <c r="M48" s="2956"/>
      <c r="N48" s="2956"/>
      <c r="O48" s="2956"/>
      <c r="P48" s="2956"/>
      <c r="Q48" s="2956"/>
      <c r="R48" s="2956"/>
      <c r="S48" s="2576"/>
      <c r="T48" s="2576"/>
      <c r="U48" s="2576"/>
      <c r="V48" s="2576"/>
      <c r="W48" s="2576"/>
      <c r="X48" s="2576"/>
      <c r="Y48" s="2820" t="e">
        <f t="shared" si="19"/>
        <v>#DIV/0!</v>
      </c>
      <c r="Z48" s="2820" t="e">
        <f t="shared" si="20"/>
        <v>#DIV/0!</v>
      </c>
      <c r="AA48" s="2820" t="e">
        <f t="shared" si="21"/>
        <v>#DIV/0!</v>
      </c>
      <c r="AB48" s="2576"/>
      <c r="AC48" s="2576"/>
      <c r="AD48" s="2957"/>
    </row>
    <row r="49" spans="1:30" s="91" customFormat="1" ht="15" hidden="1" customHeight="1">
      <c r="A49" s="2472"/>
      <c r="B49" s="1486" t="s">
        <v>296</v>
      </c>
      <c r="C49" s="2965" t="s">
        <v>44</v>
      </c>
      <c r="D49" s="2956"/>
      <c r="E49" s="2956"/>
      <c r="F49" s="2956"/>
      <c r="G49" s="2956"/>
      <c r="H49" s="2956"/>
      <c r="I49" s="2956"/>
      <c r="J49" s="2956"/>
      <c r="K49" s="2956"/>
      <c r="L49" s="2956"/>
      <c r="M49" s="2956"/>
      <c r="N49" s="2956"/>
      <c r="O49" s="2956"/>
      <c r="P49" s="2956"/>
      <c r="Q49" s="2956"/>
      <c r="R49" s="2956"/>
      <c r="S49" s="2576"/>
      <c r="T49" s="2576"/>
      <c r="U49" s="2576"/>
      <c r="V49" s="2576"/>
      <c r="W49" s="2576"/>
      <c r="X49" s="2576"/>
      <c r="Y49" s="2820" t="e">
        <f t="shared" si="19"/>
        <v>#DIV/0!</v>
      </c>
      <c r="Z49" s="2820" t="e">
        <f t="shared" si="20"/>
        <v>#DIV/0!</v>
      </c>
      <c r="AA49" s="2820" t="e">
        <f t="shared" si="21"/>
        <v>#DIV/0!</v>
      </c>
      <c r="AB49" s="2576"/>
      <c r="AC49" s="2576"/>
      <c r="AD49" s="2957"/>
    </row>
    <row r="50" spans="1:30" s="93" customFormat="1" ht="15" hidden="1" customHeight="1">
      <c r="A50" s="2472"/>
      <c r="B50" s="2290" t="s">
        <v>297</v>
      </c>
      <c r="C50" s="2965"/>
      <c r="D50" s="2956"/>
      <c r="E50" s="2956"/>
      <c r="F50" s="2956"/>
      <c r="G50" s="2956"/>
      <c r="H50" s="2956"/>
      <c r="I50" s="2956"/>
      <c r="J50" s="2956"/>
      <c r="K50" s="2956"/>
      <c r="L50" s="2956"/>
      <c r="M50" s="2956"/>
      <c r="N50" s="2956"/>
      <c r="O50" s="2956"/>
      <c r="P50" s="2956"/>
      <c r="Q50" s="2956"/>
      <c r="R50" s="2956"/>
      <c r="S50" s="2576"/>
      <c r="T50" s="2576"/>
      <c r="U50" s="2576"/>
      <c r="V50" s="2576"/>
      <c r="W50" s="2576"/>
      <c r="X50" s="2576"/>
      <c r="Y50" s="2820" t="e">
        <f t="shared" si="19"/>
        <v>#DIV/0!</v>
      </c>
      <c r="Z50" s="2820" t="e">
        <f t="shared" si="20"/>
        <v>#DIV/0!</v>
      </c>
      <c r="AA50" s="2820" t="e">
        <f t="shared" si="21"/>
        <v>#DIV/0!</v>
      </c>
      <c r="AB50" s="2576"/>
      <c r="AC50" s="2576"/>
      <c r="AD50" s="2957"/>
    </row>
    <row r="51" spans="1:30" s="91" customFormat="1" ht="15" hidden="1" customHeight="1">
      <c r="A51" s="2472">
        <v>2</v>
      </c>
      <c r="B51" s="1976" t="s">
        <v>298</v>
      </c>
      <c r="C51" s="2965" t="s">
        <v>44</v>
      </c>
      <c r="D51" s="2956"/>
      <c r="E51" s="2956"/>
      <c r="F51" s="2956"/>
      <c r="G51" s="2956"/>
      <c r="H51" s="2956"/>
      <c r="I51" s="2956"/>
      <c r="J51" s="2956"/>
      <c r="K51" s="2956"/>
      <c r="L51" s="2956"/>
      <c r="M51" s="2956"/>
      <c r="N51" s="2956"/>
      <c r="O51" s="2956"/>
      <c r="P51" s="2956"/>
      <c r="Q51" s="2956"/>
      <c r="R51" s="2956"/>
      <c r="S51" s="2576"/>
      <c r="T51" s="2576"/>
      <c r="U51" s="2576"/>
      <c r="V51" s="2576"/>
      <c r="W51" s="2576"/>
      <c r="X51" s="2576"/>
      <c r="Y51" s="2820" t="e">
        <f t="shared" si="19"/>
        <v>#DIV/0!</v>
      </c>
      <c r="Z51" s="2820" t="e">
        <f t="shared" si="20"/>
        <v>#DIV/0!</v>
      </c>
      <c r="AA51" s="2820" t="e">
        <f t="shared" si="21"/>
        <v>#DIV/0!</v>
      </c>
      <c r="AB51" s="2576"/>
      <c r="AC51" s="2576"/>
      <c r="AD51" s="2957"/>
    </row>
    <row r="52" spans="1:30" s="95" customFormat="1" ht="15" hidden="1" customHeight="1">
      <c r="A52" s="2528"/>
      <c r="B52" s="2306" t="s">
        <v>290</v>
      </c>
      <c r="C52" s="2966" t="s">
        <v>32</v>
      </c>
      <c r="D52" s="2952"/>
      <c r="E52" s="2952"/>
      <c r="F52" s="2952"/>
      <c r="G52" s="2952"/>
      <c r="H52" s="2952"/>
      <c r="I52" s="2952"/>
      <c r="J52" s="2952"/>
      <c r="K52" s="2952"/>
      <c r="L52" s="2952"/>
      <c r="M52" s="2952"/>
      <c r="N52" s="2952"/>
      <c r="O52" s="2952"/>
      <c r="P52" s="2952"/>
      <c r="Q52" s="2952"/>
      <c r="R52" s="2952"/>
      <c r="S52" s="2576"/>
      <c r="T52" s="2576"/>
      <c r="U52" s="2576"/>
      <c r="V52" s="2576"/>
      <c r="W52" s="2576"/>
      <c r="X52" s="2576"/>
      <c r="Y52" s="2820" t="e">
        <f t="shared" si="19"/>
        <v>#DIV/0!</v>
      </c>
      <c r="Z52" s="2820" t="e">
        <f t="shared" si="20"/>
        <v>#DIV/0!</v>
      </c>
      <c r="AA52" s="2820" t="e">
        <f t="shared" si="21"/>
        <v>#DIV/0!</v>
      </c>
      <c r="AB52" s="2576"/>
      <c r="AC52" s="2576"/>
      <c r="AD52" s="2953"/>
    </row>
    <row r="53" spans="1:30" s="46" customFormat="1" ht="15.75" hidden="1" customHeight="1">
      <c r="A53" s="2472"/>
      <c r="B53" s="2306" t="s">
        <v>299</v>
      </c>
      <c r="C53" s="2965"/>
      <c r="D53" s="2956"/>
      <c r="E53" s="2956"/>
      <c r="F53" s="2956"/>
      <c r="G53" s="2956"/>
      <c r="H53" s="2956"/>
      <c r="I53" s="2956"/>
      <c r="J53" s="2956"/>
      <c r="K53" s="2956"/>
      <c r="L53" s="2956"/>
      <c r="M53" s="2956"/>
      <c r="N53" s="2956"/>
      <c r="O53" s="2956"/>
      <c r="P53" s="2956"/>
      <c r="Q53" s="2956"/>
      <c r="R53" s="2956"/>
      <c r="S53" s="2576"/>
      <c r="T53" s="2576"/>
      <c r="U53" s="2576"/>
      <c r="V53" s="2576"/>
      <c r="W53" s="2576"/>
      <c r="X53" s="2576"/>
      <c r="Y53" s="2820" t="e">
        <f t="shared" si="19"/>
        <v>#DIV/0!</v>
      </c>
      <c r="Z53" s="2820" t="e">
        <f t="shared" si="20"/>
        <v>#DIV/0!</v>
      </c>
      <c r="AA53" s="2820" t="e">
        <f t="shared" si="21"/>
        <v>#DIV/0!</v>
      </c>
      <c r="AB53" s="2576"/>
      <c r="AC53" s="2576"/>
      <c r="AD53" s="1501"/>
    </row>
    <row r="54" spans="1:30" s="91" customFormat="1" ht="15" hidden="1" customHeight="1">
      <c r="A54" s="2472"/>
      <c r="B54" s="1486" t="s">
        <v>300</v>
      </c>
      <c r="C54" s="2965" t="s">
        <v>44</v>
      </c>
      <c r="D54" s="2956"/>
      <c r="E54" s="2956"/>
      <c r="F54" s="2956"/>
      <c r="G54" s="2956"/>
      <c r="H54" s="2956"/>
      <c r="I54" s="2956"/>
      <c r="J54" s="2956"/>
      <c r="K54" s="2956"/>
      <c r="L54" s="2956"/>
      <c r="M54" s="2956"/>
      <c r="N54" s="2956"/>
      <c r="O54" s="2956"/>
      <c r="P54" s="2956"/>
      <c r="Q54" s="2956"/>
      <c r="R54" s="2956"/>
      <c r="S54" s="2576"/>
      <c r="T54" s="2576"/>
      <c r="U54" s="2576"/>
      <c r="V54" s="2576"/>
      <c r="W54" s="2576"/>
      <c r="X54" s="2576"/>
      <c r="Y54" s="2820" t="e">
        <f t="shared" si="19"/>
        <v>#DIV/0!</v>
      </c>
      <c r="Z54" s="2820" t="e">
        <f t="shared" si="20"/>
        <v>#DIV/0!</v>
      </c>
      <c r="AA54" s="2820" t="e">
        <f t="shared" si="21"/>
        <v>#DIV/0!</v>
      </c>
      <c r="AB54" s="2576"/>
      <c r="AC54" s="2576"/>
      <c r="AD54" s="2957"/>
    </row>
    <row r="55" spans="1:30" s="91" customFormat="1" ht="15" hidden="1" customHeight="1">
      <c r="A55" s="1487"/>
      <c r="B55" s="1486" t="s">
        <v>301</v>
      </c>
      <c r="C55" s="2965" t="s">
        <v>44</v>
      </c>
      <c r="D55" s="2956"/>
      <c r="E55" s="2956"/>
      <c r="F55" s="2956"/>
      <c r="G55" s="2956"/>
      <c r="H55" s="2956"/>
      <c r="I55" s="2956"/>
      <c r="J55" s="2956"/>
      <c r="K55" s="2956"/>
      <c r="L55" s="2956"/>
      <c r="M55" s="2956"/>
      <c r="N55" s="2956"/>
      <c r="O55" s="2956"/>
      <c r="P55" s="2956"/>
      <c r="Q55" s="2956"/>
      <c r="R55" s="2956"/>
      <c r="S55" s="2576"/>
      <c r="T55" s="2576"/>
      <c r="U55" s="2576"/>
      <c r="V55" s="2576"/>
      <c r="W55" s="2576"/>
      <c r="X55" s="2576"/>
      <c r="Y55" s="2820" t="e">
        <f t="shared" si="19"/>
        <v>#DIV/0!</v>
      </c>
      <c r="Z55" s="2820" t="e">
        <f t="shared" si="20"/>
        <v>#DIV/0!</v>
      </c>
      <c r="AA55" s="2820" t="e">
        <f t="shared" si="21"/>
        <v>#DIV/0!</v>
      </c>
      <c r="AB55" s="2576"/>
      <c r="AC55" s="2576"/>
      <c r="AD55" s="2957"/>
    </row>
    <row r="56" spans="1:30" s="91" customFormat="1" ht="15" hidden="1" customHeight="1">
      <c r="A56" s="1487"/>
      <c r="B56" s="2306" t="s">
        <v>302</v>
      </c>
      <c r="C56" s="2965"/>
      <c r="D56" s="2956"/>
      <c r="E56" s="2956"/>
      <c r="F56" s="2956"/>
      <c r="G56" s="2956"/>
      <c r="H56" s="2956"/>
      <c r="I56" s="2956"/>
      <c r="J56" s="2956"/>
      <c r="K56" s="2956"/>
      <c r="L56" s="2956"/>
      <c r="M56" s="2956"/>
      <c r="N56" s="2956"/>
      <c r="O56" s="2956"/>
      <c r="P56" s="2956"/>
      <c r="Q56" s="2956"/>
      <c r="R56" s="2956"/>
      <c r="S56" s="2576"/>
      <c r="T56" s="2576"/>
      <c r="U56" s="2576"/>
      <c r="V56" s="2576"/>
      <c r="W56" s="2576"/>
      <c r="X56" s="2576"/>
      <c r="Y56" s="2820" t="e">
        <f t="shared" si="19"/>
        <v>#DIV/0!</v>
      </c>
      <c r="Z56" s="2820" t="e">
        <f t="shared" si="20"/>
        <v>#DIV/0!</v>
      </c>
      <c r="AA56" s="2820" t="e">
        <f t="shared" si="21"/>
        <v>#DIV/0!</v>
      </c>
      <c r="AB56" s="2576"/>
      <c r="AC56" s="2576"/>
      <c r="AD56" s="2957"/>
    </row>
    <row r="57" spans="1:30" s="67" customFormat="1" ht="15" hidden="1" customHeight="1">
      <c r="A57" s="1487"/>
      <c r="B57" s="1486" t="s">
        <v>303</v>
      </c>
      <c r="C57" s="2965" t="s">
        <v>304</v>
      </c>
      <c r="D57" s="2956"/>
      <c r="E57" s="2956"/>
      <c r="F57" s="2956"/>
      <c r="G57" s="2956"/>
      <c r="H57" s="2956"/>
      <c r="I57" s="2956"/>
      <c r="J57" s="2956"/>
      <c r="K57" s="2956"/>
      <c r="L57" s="2956"/>
      <c r="M57" s="2956"/>
      <c r="N57" s="2956"/>
      <c r="O57" s="2956"/>
      <c r="P57" s="2956"/>
      <c r="Q57" s="2956"/>
      <c r="R57" s="2956"/>
      <c r="S57" s="2576"/>
      <c r="T57" s="2576"/>
      <c r="U57" s="2576"/>
      <c r="V57" s="2576"/>
      <c r="W57" s="2576"/>
      <c r="X57" s="2576"/>
      <c r="Y57" s="2820" t="e">
        <f t="shared" si="19"/>
        <v>#DIV/0!</v>
      </c>
      <c r="Z57" s="2820" t="e">
        <f t="shared" si="20"/>
        <v>#DIV/0!</v>
      </c>
      <c r="AA57" s="2820" t="e">
        <f t="shared" si="21"/>
        <v>#DIV/0!</v>
      </c>
      <c r="AB57" s="2576"/>
      <c r="AC57" s="2576"/>
      <c r="AD57" s="2957"/>
    </row>
    <row r="58" spans="1:30" s="67" customFormat="1" ht="15" hidden="1" customHeight="1">
      <c r="A58" s="1487"/>
      <c r="B58" s="1486" t="s">
        <v>305</v>
      </c>
      <c r="C58" s="2965" t="s">
        <v>304</v>
      </c>
      <c r="D58" s="2956"/>
      <c r="E58" s="2956"/>
      <c r="F58" s="2956"/>
      <c r="G58" s="2956"/>
      <c r="H58" s="2956"/>
      <c r="I58" s="2956"/>
      <c r="J58" s="2956"/>
      <c r="K58" s="2956"/>
      <c r="L58" s="2956"/>
      <c r="M58" s="2956"/>
      <c r="N58" s="2956"/>
      <c r="O58" s="2956"/>
      <c r="P58" s="2956"/>
      <c r="Q58" s="2956"/>
      <c r="R58" s="2956"/>
      <c r="S58" s="2576"/>
      <c r="T58" s="2576"/>
      <c r="U58" s="2576"/>
      <c r="V58" s="2576"/>
      <c r="W58" s="2576"/>
      <c r="X58" s="2576"/>
      <c r="Y58" s="2820" t="e">
        <f t="shared" si="19"/>
        <v>#DIV/0!</v>
      </c>
      <c r="Z58" s="2820" t="e">
        <f t="shared" si="20"/>
        <v>#DIV/0!</v>
      </c>
      <c r="AA58" s="2820" t="e">
        <f t="shared" si="21"/>
        <v>#DIV/0!</v>
      </c>
      <c r="AB58" s="2576"/>
      <c r="AC58" s="2576"/>
      <c r="AD58" s="2957"/>
    </row>
    <row r="59" spans="1:30" ht="14.45" customHeight="1">
      <c r="A59" s="2967"/>
      <c r="B59" s="2967"/>
      <c r="C59" s="2968"/>
      <c r="D59" s="2967"/>
      <c r="E59" s="2967"/>
      <c r="F59" s="2967"/>
      <c r="G59" s="2969"/>
      <c r="H59" s="2969"/>
      <c r="I59" s="2969"/>
      <c r="J59" s="2969"/>
      <c r="K59" s="2969"/>
      <c r="L59" s="2969"/>
      <c r="M59" s="2969"/>
      <c r="N59" s="2969"/>
      <c r="O59" s="2969"/>
      <c r="P59" s="2969"/>
      <c r="Q59" s="2969"/>
      <c r="R59" s="2969"/>
      <c r="S59" s="2970"/>
      <c r="T59" s="2970"/>
      <c r="U59" s="2970"/>
      <c r="V59" s="2970"/>
      <c r="W59" s="2970"/>
      <c r="X59" s="2970"/>
      <c r="Y59" s="2970"/>
      <c r="Z59" s="2970"/>
      <c r="AA59" s="2970"/>
      <c r="AB59" s="2970"/>
      <c r="AC59" s="2970"/>
      <c r="AD59" s="2971"/>
    </row>
    <row r="60" spans="1:30" ht="15.75" customHeight="1">
      <c r="A60" s="1117"/>
      <c r="B60" s="1117"/>
      <c r="C60" s="1384"/>
      <c r="D60" s="1385"/>
      <c r="E60" s="1385"/>
      <c r="F60" s="1385"/>
      <c r="G60" s="1386"/>
      <c r="H60" s="1386"/>
      <c r="I60" s="1386"/>
      <c r="J60" s="1386"/>
      <c r="K60" s="1386"/>
      <c r="L60" s="1386"/>
      <c r="M60" s="1386"/>
      <c r="N60" s="1386"/>
      <c r="O60" s="1386"/>
      <c r="P60" s="1386"/>
      <c r="Q60" s="1386"/>
      <c r="R60" s="1386"/>
      <c r="S60" s="1387"/>
      <c r="T60" s="1387"/>
      <c r="U60" s="1387"/>
      <c r="V60" s="1387"/>
      <c r="W60" s="1387"/>
      <c r="X60" s="1387"/>
      <c r="Y60" s="1387"/>
      <c r="Z60" s="1387"/>
      <c r="AA60" s="1387"/>
      <c r="AB60" s="1387"/>
      <c r="AC60" s="1387"/>
      <c r="AD60" s="1385"/>
    </row>
    <row r="61" spans="1:30" ht="15.75" customHeight="1">
      <c r="C61" s="962"/>
    </row>
    <row r="62" spans="1:30" ht="15.75" customHeight="1">
      <c r="C62" s="962"/>
    </row>
    <row r="63" spans="1:30" ht="15.75" customHeight="1">
      <c r="C63" s="962"/>
    </row>
    <row r="64" spans="1:30" ht="15.75" customHeight="1">
      <c r="C64" s="962"/>
    </row>
    <row r="65" spans="3:3" ht="15.75" customHeight="1">
      <c r="C65" s="962"/>
    </row>
  </sheetData>
  <mergeCells count="26">
    <mergeCell ref="Y7:Y8"/>
    <mergeCell ref="A3:AD3"/>
    <mergeCell ref="P6:S6"/>
    <mergeCell ref="Q7:Q8"/>
    <mergeCell ref="Z7:Z8"/>
    <mergeCell ref="AB6:AB7"/>
    <mergeCell ref="O6:O7"/>
    <mergeCell ref="T6:W6"/>
    <mergeCell ref="AC6:AC7"/>
    <mergeCell ref="X6:X7"/>
    <mergeCell ref="A2:AD2"/>
    <mergeCell ref="A4:AD4"/>
    <mergeCell ref="AD6:AD7"/>
    <mergeCell ref="A6:A7"/>
    <mergeCell ref="B6:B7"/>
    <mergeCell ref="D6:D7"/>
    <mergeCell ref="H7:H8"/>
    <mergeCell ref="E6:E7"/>
    <mergeCell ref="S7:S8"/>
    <mergeCell ref="AA7:AA8"/>
    <mergeCell ref="K6:K8"/>
    <mergeCell ref="C6:C7"/>
    <mergeCell ref="F6:F7"/>
    <mergeCell ref="Y6:AA6"/>
    <mergeCell ref="I6:I8"/>
    <mergeCell ref="J6:J7"/>
  </mergeCells>
  <printOptions horizontalCentered="1"/>
  <pageMargins left="0.2" right="0.19685039370078741" top="0.39370078740157483" bottom="0.39370078740157483" header="0.22" footer="0.23622047244094491"/>
  <pageSetup paperSize="9" scale="85"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W23"/>
  <sheetViews>
    <sheetView zoomScaleNormal="100" workbookViewId="0">
      <pane xSplit="3" ySplit="6" topLeftCell="R7" activePane="bottomRight" state="frozen"/>
      <selection activeCell="AU32" sqref="AU32"/>
      <selection pane="topRight" activeCell="AU32" sqref="AU32"/>
      <selection pane="bottomLeft" activeCell="AU32" sqref="AU32"/>
      <selection pane="bottomRight" activeCell="W18" sqref="W18"/>
    </sheetView>
  </sheetViews>
  <sheetFormatPr defaultColWidth="9" defaultRowHeight="15.75" customHeight="1"/>
  <cols>
    <col min="1" max="1" width="4.5" style="1" customWidth="1"/>
    <col min="2" max="2" width="23.5" style="1" customWidth="1"/>
    <col min="3" max="3" width="7.5" style="10" customWidth="1"/>
    <col min="4" max="5" width="9" style="79" hidden="1" customWidth="1"/>
    <col min="6" max="6" width="9" style="112" hidden="1" customWidth="1"/>
    <col min="7" max="8" width="14.5" style="79" hidden="1" customWidth="1"/>
    <col min="9" max="9" width="9" style="79" hidden="1" customWidth="1"/>
    <col min="10" max="10" width="9.375" style="79" hidden="1" customWidth="1"/>
    <col min="11" max="11" width="10.125" style="79" hidden="1" customWidth="1"/>
    <col min="12" max="12" width="12.875" style="112" hidden="1" customWidth="1"/>
    <col min="13" max="13" width="11.5" style="79" hidden="1" customWidth="1"/>
    <col min="14" max="14" width="11.5" style="112" hidden="1" customWidth="1"/>
    <col min="15" max="15" width="8.875" style="112" hidden="1" customWidth="1"/>
    <col min="16" max="16" width="9.5" style="112" hidden="1" customWidth="1"/>
    <col min="17" max="17" width="9.625" style="112" hidden="1" customWidth="1"/>
    <col min="18" max="18" width="10.875" style="112" hidden="1" customWidth="1"/>
    <col min="19" max="19" width="7.25" style="112" customWidth="1"/>
    <col min="20" max="20" width="7.5" style="112" customWidth="1"/>
    <col min="21" max="22" width="8.25" style="112" hidden="1" customWidth="1"/>
    <col min="23" max="23" width="8" style="112" customWidth="1"/>
    <col min="24" max="24" width="8.625" style="112" customWidth="1"/>
    <col min="25" max="25" width="9.375" style="112" customWidth="1"/>
    <col min="26" max="26" width="12.375" style="112" customWidth="1"/>
    <col min="27" max="27" width="11.125" style="79" customWidth="1"/>
    <col min="28" max="28" width="10.625" style="112" hidden="1" customWidth="1"/>
    <col min="29" max="29" width="0.125" style="112" customWidth="1"/>
    <col min="30" max="30" width="6.125" style="1" customWidth="1"/>
    <col min="31" max="31" width="9" style="1"/>
    <col min="32" max="32" width="14" style="1" customWidth="1"/>
  </cols>
  <sheetData>
    <row r="1" spans="1:75" s="531" customFormat="1" ht="15.75" customHeight="1">
      <c r="A1" s="3756" t="s">
        <v>306</v>
      </c>
      <c r="B1" s="3756"/>
      <c r="D1" s="219"/>
      <c r="E1" s="219"/>
      <c r="F1" s="219"/>
      <c r="G1" s="198"/>
      <c r="H1" s="198"/>
      <c r="I1" s="198"/>
      <c r="J1" s="198"/>
      <c r="K1" s="198"/>
      <c r="L1" s="198"/>
      <c r="M1" s="219"/>
      <c r="N1" s="219"/>
      <c r="O1" s="219"/>
      <c r="P1" s="219"/>
      <c r="Q1" s="219"/>
      <c r="R1" s="219"/>
      <c r="S1" s="219"/>
      <c r="T1" s="219"/>
      <c r="U1" s="219"/>
      <c r="V1" s="219"/>
      <c r="W1" s="219"/>
      <c r="X1" s="219"/>
      <c r="Y1" s="219"/>
      <c r="Z1" s="219"/>
      <c r="AA1" s="219"/>
      <c r="AB1" s="219"/>
      <c r="AC1" s="219"/>
    </row>
    <row r="2" spans="1:75" s="531" customFormat="1" ht="21.75" customHeight="1">
      <c r="A2" s="3800" t="s">
        <v>307</v>
      </c>
      <c r="B2" s="3800"/>
      <c r="C2" s="3800"/>
      <c r="D2" s="3800"/>
      <c r="E2" s="3800"/>
      <c r="F2" s="3800"/>
      <c r="G2" s="3800"/>
      <c r="H2" s="3800"/>
      <c r="I2" s="3800"/>
      <c r="J2" s="3800"/>
      <c r="K2" s="3800"/>
      <c r="L2" s="3800"/>
      <c r="M2" s="3800"/>
      <c r="N2" s="3800"/>
      <c r="O2" s="3800"/>
      <c r="P2" s="3800"/>
      <c r="Q2" s="3800"/>
      <c r="R2" s="3800"/>
      <c r="S2" s="3800"/>
      <c r="T2" s="3800"/>
      <c r="U2" s="3800"/>
      <c r="V2" s="3800"/>
      <c r="W2" s="3800"/>
      <c r="X2" s="3800"/>
      <c r="Y2" s="3800"/>
      <c r="Z2" s="3800"/>
      <c r="AA2" s="3800"/>
      <c r="AB2" s="3800"/>
      <c r="AC2" s="3800"/>
      <c r="AD2" s="3800"/>
    </row>
    <row r="3" spans="1:75" s="531" customFormat="1" ht="22.5" customHeight="1">
      <c r="A3" s="3799" t="str">
        <f>'B4 TM-DV '!A4:AA4</f>
        <v>(Kèm theo Báo cáo số:            /BC-UBND, ngày     /      /2022 của UBND huyện Mường Tè)</v>
      </c>
      <c r="B3" s="3799"/>
      <c r="C3" s="3799"/>
      <c r="D3" s="3799"/>
      <c r="E3" s="3799"/>
      <c r="F3" s="3799"/>
      <c r="G3" s="3799"/>
      <c r="H3" s="3799"/>
      <c r="I3" s="3799"/>
      <c r="J3" s="3799"/>
      <c r="K3" s="3799"/>
      <c r="L3" s="3799"/>
      <c r="M3" s="3799"/>
      <c r="N3" s="3799"/>
      <c r="O3" s="3799"/>
      <c r="P3" s="3799"/>
      <c r="Q3" s="3799"/>
      <c r="R3" s="3799"/>
      <c r="S3" s="3799"/>
      <c r="T3" s="3799"/>
      <c r="U3" s="3799"/>
      <c r="V3" s="3799"/>
      <c r="W3" s="3799"/>
      <c r="X3" s="3799"/>
      <c r="Y3" s="3799"/>
      <c r="Z3" s="3799"/>
      <c r="AA3" s="3799"/>
      <c r="AB3" s="3799"/>
      <c r="AC3" s="3799"/>
      <c r="AD3" s="3799"/>
    </row>
    <row r="4" spans="1:75" s="490" customFormat="1" ht="15.75" customHeight="1">
      <c r="A4" s="11"/>
      <c r="C4" s="541"/>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row>
    <row r="5" spans="1:75" ht="27.75" customHeight="1">
      <c r="A5" s="3796" t="s">
        <v>237</v>
      </c>
      <c r="B5" s="3796" t="s">
        <v>103</v>
      </c>
      <c r="C5" s="3796" t="s">
        <v>104</v>
      </c>
      <c r="D5" s="3795" t="s">
        <v>8</v>
      </c>
      <c r="E5" s="3795" t="s">
        <v>9</v>
      </c>
      <c r="F5" s="3795" t="s">
        <v>727</v>
      </c>
      <c r="G5" s="544" t="s">
        <v>10</v>
      </c>
      <c r="H5" s="544"/>
      <c r="I5" s="3795" t="s">
        <v>781</v>
      </c>
      <c r="J5" s="3795" t="s">
        <v>786</v>
      </c>
      <c r="K5" s="3795" t="s">
        <v>791</v>
      </c>
      <c r="L5" s="544" t="s">
        <v>788</v>
      </c>
      <c r="M5" s="544"/>
      <c r="N5" s="544"/>
      <c r="O5" s="3801" t="s">
        <v>945</v>
      </c>
      <c r="P5" s="3795" t="s">
        <v>910</v>
      </c>
      <c r="Q5" s="3795"/>
      <c r="R5" s="3795"/>
      <c r="S5" s="3795"/>
      <c r="T5" s="3783" t="s">
        <v>1044</v>
      </c>
      <c r="U5" s="3783"/>
      <c r="V5" s="3783"/>
      <c r="W5" s="3783"/>
      <c r="X5" s="3783" t="s">
        <v>1078</v>
      </c>
      <c r="Y5" s="3801" t="s">
        <v>11</v>
      </c>
      <c r="Z5" s="3801"/>
      <c r="AA5" s="3801"/>
      <c r="AB5" s="3801" t="s">
        <v>920</v>
      </c>
      <c r="AC5" s="3802" t="s">
        <v>1051</v>
      </c>
      <c r="AD5" s="3795" t="s">
        <v>928</v>
      </c>
    </row>
    <row r="6" spans="1:75" ht="69.75" customHeight="1">
      <c r="A6" s="3796"/>
      <c r="B6" s="3796"/>
      <c r="C6" s="3796"/>
      <c r="D6" s="3795"/>
      <c r="E6" s="3795"/>
      <c r="F6" s="3795"/>
      <c r="G6" s="1828" t="s">
        <v>15</v>
      </c>
      <c r="H6" s="1828" t="s">
        <v>17</v>
      </c>
      <c r="I6" s="3795"/>
      <c r="J6" s="3795"/>
      <c r="K6" s="3795"/>
      <c r="L6" s="1828" t="s">
        <v>15</v>
      </c>
      <c r="M6" s="1833" t="s">
        <v>782</v>
      </c>
      <c r="N6" s="1833" t="s">
        <v>765</v>
      </c>
      <c r="O6" s="3801"/>
      <c r="P6" s="1828" t="str">
        <f>'B4 TM-DV '!P7</f>
        <v>Kế hoạch</v>
      </c>
      <c r="Q6" s="1828" t="str">
        <f>'B4 TM-DV '!Q7</f>
        <v>TH 6 tháng</v>
      </c>
      <c r="R6" s="1833" t="s">
        <v>765</v>
      </c>
      <c r="S6" s="1828" t="str">
        <f>'B4 TM-DV '!S7</f>
        <v>TH cả năm</v>
      </c>
      <c r="T6" s="1830" t="s">
        <v>15</v>
      </c>
      <c r="U6" s="1830" t="s">
        <v>1052</v>
      </c>
      <c r="V6" s="1830" t="str">
        <f>'B4 TM-DV '!V7</f>
        <v xml:space="preserve">TH 9 tháng </v>
      </c>
      <c r="W6" s="1830" t="s">
        <v>1064</v>
      </c>
      <c r="X6" s="3783"/>
      <c r="Y6" s="1833" t="str">
        <f>'B3 SXCN'!Y6:Y7</f>
        <v>Ước TH năm 2022/TH năm 2021</v>
      </c>
      <c r="Z6" s="1833" t="str">
        <f>'B3 SXCN'!Z6:Z7</f>
        <v>Ước TH năm 2022/KH UBND huyện giao</v>
      </c>
      <c r="AA6" s="1833" t="str">
        <f>'B3 SXCN'!AA6:AA7</f>
        <v>KH năm 2023/Ước TH năm 2022</v>
      </c>
      <c r="AB6" s="3801"/>
      <c r="AC6" s="3803"/>
      <c r="AD6" s="3795"/>
    </row>
    <row r="7" spans="1:75" s="185" customFormat="1" ht="29.45" customHeight="1">
      <c r="A7" s="1842" t="s">
        <v>132</v>
      </c>
      <c r="B7" s="2972" t="s">
        <v>308</v>
      </c>
      <c r="C7" s="1977" t="s">
        <v>30</v>
      </c>
      <c r="D7" s="2473"/>
      <c r="E7" s="2473"/>
      <c r="F7" s="2473">
        <v>8000</v>
      </c>
      <c r="G7" s="2473">
        <f>SUM(G8:G9)</f>
        <v>9000</v>
      </c>
      <c r="H7" s="2473"/>
      <c r="I7" s="2473"/>
      <c r="J7" s="2473"/>
      <c r="K7" s="2973">
        <f>SUM(K8:K9)</f>
        <v>9000</v>
      </c>
      <c r="L7" s="2974">
        <f>SUM(L8:L9)</f>
        <v>9550</v>
      </c>
      <c r="M7" s="2974">
        <f t="shared" ref="M7:V7" si="0">SUM(M8:M9)</f>
        <v>3820</v>
      </c>
      <c r="N7" s="2974">
        <f t="shared" si="0"/>
        <v>5900</v>
      </c>
      <c r="O7" s="2973">
        <f t="shared" si="0"/>
        <v>12437</v>
      </c>
      <c r="P7" s="2973">
        <f t="shared" si="0"/>
        <v>14184</v>
      </c>
      <c r="Q7" s="2973">
        <f t="shared" si="0"/>
        <v>6650</v>
      </c>
      <c r="R7" s="2973">
        <f t="shared" si="0"/>
        <v>9975</v>
      </c>
      <c r="S7" s="2973">
        <f t="shared" si="0"/>
        <v>14180</v>
      </c>
      <c r="T7" s="2973">
        <f t="shared" si="0"/>
        <v>14780</v>
      </c>
      <c r="U7" s="2973">
        <f t="shared" si="0"/>
        <v>6925</v>
      </c>
      <c r="V7" s="2973">
        <f t="shared" si="0"/>
        <v>10400</v>
      </c>
      <c r="W7" s="2973">
        <f>W8+W9</f>
        <v>14780</v>
      </c>
      <c r="X7" s="2973">
        <f>X8+X9</f>
        <v>15300</v>
      </c>
      <c r="Y7" s="2913">
        <f>W7/S7%</f>
        <v>104.23131170662904</v>
      </c>
      <c r="Z7" s="2913">
        <f>W7/T7%</f>
        <v>99.999999999999986</v>
      </c>
      <c r="AA7" s="2913">
        <f>X7/W7%</f>
        <v>103.51826792963463</v>
      </c>
      <c r="AB7" s="1606"/>
      <c r="AC7" s="1606"/>
      <c r="AD7" s="1607"/>
      <c r="AE7" s="1615">
        <f>(W7-S7)/S7*100</f>
        <v>4.2313117066290546</v>
      </c>
      <c r="AF7" s="943"/>
    </row>
    <row r="8" spans="1:75" s="65" customFormat="1" ht="29.45" customHeight="1">
      <c r="A8" s="2833">
        <v>1</v>
      </c>
      <c r="B8" s="1507" t="s">
        <v>309</v>
      </c>
      <c r="C8" s="1478" t="s">
        <v>30</v>
      </c>
      <c r="D8" s="2821"/>
      <c r="E8" s="2821"/>
      <c r="F8" s="2821">
        <v>3500</v>
      </c>
      <c r="G8" s="2975">
        <v>4000</v>
      </c>
      <c r="H8" s="2975"/>
      <c r="I8" s="2975"/>
      <c r="J8" s="2975"/>
      <c r="K8" s="2976">
        <f>+G8</f>
        <v>4000</v>
      </c>
      <c r="L8" s="2976">
        <v>4250</v>
      </c>
      <c r="M8" s="2977">
        <v>1700</v>
      </c>
      <c r="N8" s="2977">
        <v>2600</v>
      </c>
      <c r="O8" s="2683">
        <v>7137</v>
      </c>
      <c r="P8" s="2683">
        <v>8784</v>
      </c>
      <c r="Q8" s="2683">
        <v>3980</v>
      </c>
      <c r="R8" s="2683">
        <v>5870</v>
      </c>
      <c r="S8" s="2683">
        <v>8780</v>
      </c>
      <c r="T8" s="2683">
        <v>8890</v>
      </c>
      <c r="U8" s="2978">
        <v>4125</v>
      </c>
      <c r="V8" s="2978">
        <v>6200</v>
      </c>
      <c r="W8" s="2978">
        <f>T8</f>
        <v>8890</v>
      </c>
      <c r="X8" s="2978">
        <v>8900</v>
      </c>
      <c r="Y8" s="2913">
        <f>W8/S8%</f>
        <v>101.25284738041003</v>
      </c>
      <c r="Z8" s="2913">
        <f>W8/T8%</f>
        <v>100</v>
      </c>
      <c r="AA8" s="2913">
        <f>X8/W8%</f>
        <v>100.11248593925758</v>
      </c>
      <c r="AB8" s="1544"/>
      <c r="AC8" s="1544"/>
      <c r="AD8" s="1608"/>
      <c r="AE8" s="63"/>
      <c r="AF8" s="63"/>
    </row>
    <row r="9" spans="1:75" s="65" customFormat="1" ht="29.45" customHeight="1">
      <c r="A9" s="2833">
        <v>2</v>
      </c>
      <c r="B9" s="1507" t="s">
        <v>310</v>
      </c>
      <c r="C9" s="1478" t="s">
        <v>30</v>
      </c>
      <c r="D9" s="2821"/>
      <c r="E9" s="2821"/>
      <c r="F9" s="2821">
        <v>4500</v>
      </c>
      <c r="G9" s="2975">
        <v>5000</v>
      </c>
      <c r="H9" s="2975"/>
      <c r="I9" s="2975"/>
      <c r="J9" s="2975"/>
      <c r="K9" s="2976">
        <f>+G9</f>
        <v>5000</v>
      </c>
      <c r="L9" s="2976">
        <v>5300</v>
      </c>
      <c r="M9" s="2977">
        <v>2120</v>
      </c>
      <c r="N9" s="2977">
        <v>3300</v>
      </c>
      <c r="O9" s="2683">
        <v>5300</v>
      </c>
      <c r="P9" s="2683">
        <v>5400</v>
      </c>
      <c r="Q9" s="2683">
        <v>2670</v>
      </c>
      <c r="R9" s="2683">
        <v>4105</v>
      </c>
      <c r="S9" s="2683">
        <v>5400</v>
      </c>
      <c r="T9" s="2683">
        <v>5890</v>
      </c>
      <c r="U9" s="2978">
        <v>2800</v>
      </c>
      <c r="V9" s="2978">
        <v>4200</v>
      </c>
      <c r="W9" s="2978">
        <f>T9</f>
        <v>5890</v>
      </c>
      <c r="X9" s="2978">
        <v>6400</v>
      </c>
      <c r="Y9" s="2913">
        <f>W9/S9%</f>
        <v>109.07407407407408</v>
      </c>
      <c r="Z9" s="2913">
        <f>W9/T9%</f>
        <v>100</v>
      </c>
      <c r="AA9" s="2913">
        <f>X9/W9%</f>
        <v>108.65874363327674</v>
      </c>
      <c r="AB9" s="1544"/>
      <c r="AC9" s="1544"/>
      <c r="AD9" s="1608"/>
      <c r="AE9" s="63"/>
      <c r="AF9" s="63"/>
    </row>
    <row r="10" spans="1:75" s="47" customFormat="1" ht="29.45" customHeight="1">
      <c r="A10" s="1496" t="s">
        <v>152</v>
      </c>
      <c r="B10" s="1497" t="s">
        <v>311</v>
      </c>
      <c r="C10" s="1977"/>
      <c r="D10" s="1829"/>
      <c r="E10" s="1829"/>
      <c r="F10" s="1829"/>
      <c r="G10" s="1829"/>
      <c r="H10" s="1829"/>
      <c r="I10" s="1829"/>
      <c r="J10" s="1829"/>
      <c r="K10" s="2979"/>
      <c r="L10" s="2979"/>
      <c r="M10" s="2809"/>
      <c r="N10" s="2809"/>
      <c r="O10" s="2980"/>
      <c r="P10" s="2980"/>
      <c r="Q10" s="2809"/>
      <c r="R10" s="2809"/>
      <c r="S10" s="2980"/>
      <c r="T10" s="2980"/>
      <c r="U10" s="2980"/>
      <c r="V10" s="2980"/>
      <c r="W10" s="2980"/>
      <c r="X10" s="2980"/>
      <c r="Y10" s="2913"/>
      <c r="Z10" s="2913"/>
      <c r="AA10" s="2913"/>
      <c r="AB10" s="1609"/>
      <c r="AC10" s="1609"/>
      <c r="AD10" s="1610"/>
      <c r="AE10" s="542"/>
      <c r="AF10" s="542"/>
    </row>
    <row r="11" spans="1:75" s="64" customFormat="1" ht="29.45" customHeight="1">
      <c r="A11" s="2833">
        <v>1</v>
      </c>
      <c r="B11" s="2845" t="s">
        <v>310</v>
      </c>
      <c r="C11" s="2965"/>
      <c r="D11" s="1498"/>
      <c r="E11" s="1498"/>
      <c r="F11" s="1498"/>
      <c r="G11" s="1498"/>
      <c r="H11" s="1498"/>
      <c r="I11" s="1498"/>
      <c r="J11" s="1498"/>
      <c r="K11" s="2981"/>
      <c r="L11" s="2981"/>
      <c r="M11" s="2719"/>
      <c r="N11" s="2719"/>
      <c r="O11" s="2719"/>
      <c r="P11" s="2719"/>
      <c r="Q11" s="2719"/>
      <c r="R11" s="2719"/>
      <c r="S11" s="2918"/>
      <c r="T11" s="2918"/>
      <c r="U11" s="2918"/>
      <c r="V11" s="2918"/>
      <c r="W11" s="2918"/>
      <c r="X11" s="2918"/>
      <c r="Y11" s="2913"/>
      <c r="Z11" s="2913"/>
      <c r="AA11" s="2913"/>
      <c r="AB11" s="1545"/>
      <c r="AC11" s="1545"/>
      <c r="AD11" s="1608"/>
    </row>
    <row r="12" spans="1:75" s="64" customFormat="1" ht="29.45" customHeight="1">
      <c r="A12" s="1496"/>
      <c r="B12" s="2845" t="s">
        <v>312</v>
      </c>
      <c r="C12" s="2982" t="s">
        <v>313</v>
      </c>
      <c r="D12" s="2821">
        <v>130</v>
      </c>
      <c r="E12" s="2821">
        <v>187</v>
      </c>
      <c r="F12" s="2821">
        <v>253</v>
      </c>
      <c r="G12" s="2983">
        <v>256</v>
      </c>
      <c r="H12" s="2983">
        <v>79</v>
      </c>
      <c r="I12" s="2983">
        <v>109</v>
      </c>
      <c r="J12" s="2948">
        <v>196</v>
      </c>
      <c r="K12" s="2976">
        <f>+G12</f>
        <v>256</v>
      </c>
      <c r="L12" s="2828">
        <v>264</v>
      </c>
      <c r="M12" s="2984">
        <v>108</v>
      </c>
      <c r="N12" s="2984">
        <v>170</v>
      </c>
      <c r="O12" s="2950">
        <v>264</v>
      </c>
      <c r="P12" s="2950">
        <v>273</v>
      </c>
      <c r="Q12" s="2950">
        <v>138.69999999999999</v>
      </c>
      <c r="R12" s="2950">
        <v>205</v>
      </c>
      <c r="S12" s="2950">
        <v>273</v>
      </c>
      <c r="T12" s="2950">
        <v>283</v>
      </c>
      <c r="U12" s="2816">
        <v>139</v>
      </c>
      <c r="V12" s="2816">
        <v>205</v>
      </c>
      <c r="W12" s="2816">
        <f>T12</f>
        <v>283</v>
      </c>
      <c r="X12" s="2816">
        <v>294</v>
      </c>
      <c r="Y12" s="2913">
        <f>W12/S12%</f>
        <v>103.66300366300366</v>
      </c>
      <c r="Z12" s="2913">
        <f>W12/T12%</f>
        <v>100</v>
      </c>
      <c r="AA12" s="2913">
        <f>X12/W12%</f>
        <v>103.886925795053</v>
      </c>
      <c r="AB12" s="1544"/>
      <c r="AC12" s="1544"/>
      <c r="AD12" s="1608"/>
      <c r="AE12" s="63"/>
      <c r="AF12" s="181"/>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row>
    <row r="13" spans="1:75" s="100" customFormat="1" ht="42" customHeight="1">
      <c r="A13" s="2985"/>
      <c r="B13" s="2986" t="s">
        <v>314</v>
      </c>
      <c r="C13" s="2987" t="s">
        <v>32</v>
      </c>
      <c r="D13" s="2988"/>
      <c r="E13" s="2988"/>
      <c r="F13" s="2988">
        <v>2.8455284552845526</v>
      </c>
      <c r="G13" s="2989">
        <v>2.96</v>
      </c>
      <c r="H13" s="2989"/>
      <c r="I13" s="2989"/>
      <c r="J13" s="2989"/>
      <c r="K13" s="2990">
        <f>+G13</f>
        <v>2.96</v>
      </c>
      <c r="L13" s="2991">
        <v>3.13</v>
      </c>
      <c r="M13" s="2992">
        <v>3</v>
      </c>
      <c r="N13" s="2992"/>
      <c r="O13" s="2992">
        <v>3.13</v>
      </c>
      <c r="P13" s="2992">
        <f>(P12-O12)/O12*100</f>
        <v>3.4090909090909087</v>
      </c>
      <c r="Q13" s="2992"/>
      <c r="R13" s="2992"/>
      <c r="S13" s="2993">
        <v>3.4090909090909087</v>
      </c>
      <c r="T13" s="2993">
        <f>(T12-S12)/T12*100</f>
        <v>3.5335689045936398</v>
      </c>
      <c r="U13" s="2994"/>
      <c r="V13" s="2994"/>
      <c r="W13" s="2994">
        <f>T13</f>
        <v>3.5335689045936398</v>
      </c>
      <c r="X13" s="2995">
        <v>3.89</v>
      </c>
      <c r="Y13" s="2913">
        <f t="shared" ref="Y13:Y20" si="1">W13/S13%</f>
        <v>103.65135453474677</v>
      </c>
      <c r="Z13" s="2913">
        <f t="shared" ref="Z13:Z20" si="2">W13/T13%</f>
        <v>100</v>
      </c>
      <c r="AA13" s="2913">
        <f t="shared" ref="AA13:AA20" si="3">X13/W13%</f>
        <v>110.087</v>
      </c>
      <c r="AB13" s="1546"/>
      <c r="AC13" s="1546"/>
      <c r="AD13" s="1611"/>
      <c r="AF13" s="956"/>
    </row>
    <row r="14" spans="1:75" s="64" customFormat="1" ht="29.45" customHeight="1">
      <c r="A14" s="1496"/>
      <c r="B14" s="2845" t="s">
        <v>315</v>
      </c>
      <c r="C14" s="2996" t="s">
        <v>316</v>
      </c>
      <c r="D14" s="2821"/>
      <c r="E14" s="2821"/>
      <c r="F14" s="2821">
        <v>14350</v>
      </c>
      <c r="G14" s="2948">
        <v>15200</v>
      </c>
      <c r="H14" s="2948">
        <v>6250</v>
      </c>
      <c r="I14" s="2948">
        <v>7497</v>
      </c>
      <c r="J14" s="2948">
        <v>11447</v>
      </c>
      <c r="K14" s="2976">
        <f>+G14</f>
        <v>15200</v>
      </c>
      <c r="L14" s="2997">
        <v>16800</v>
      </c>
      <c r="M14" s="2977">
        <v>6700</v>
      </c>
      <c r="N14" s="2977">
        <v>10500</v>
      </c>
      <c r="O14" s="2683">
        <v>16800</v>
      </c>
      <c r="P14" s="2683">
        <v>18570</v>
      </c>
      <c r="Q14" s="2683">
        <v>8650</v>
      </c>
      <c r="R14" s="2683">
        <v>12600</v>
      </c>
      <c r="S14" s="2683">
        <v>18570</v>
      </c>
      <c r="T14" s="2683">
        <v>20540</v>
      </c>
      <c r="U14" s="2978">
        <v>10010</v>
      </c>
      <c r="V14" s="2978">
        <v>14000</v>
      </c>
      <c r="W14" s="2978">
        <f>T14</f>
        <v>20540</v>
      </c>
      <c r="X14" s="2978">
        <v>22540</v>
      </c>
      <c r="Y14" s="2913">
        <f t="shared" si="1"/>
        <v>110.60850834679592</v>
      </c>
      <c r="Z14" s="2913">
        <f t="shared" si="2"/>
        <v>100</v>
      </c>
      <c r="AA14" s="2913">
        <f t="shared" si="3"/>
        <v>109.73709834469328</v>
      </c>
      <c r="AB14" s="1544"/>
      <c r="AC14" s="1544"/>
      <c r="AD14" s="1608"/>
      <c r="AE14" s="63"/>
      <c r="AF14" s="181"/>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row>
    <row r="15" spans="1:75" s="100" customFormat="1" ht="38.25" customHeight="1">
      <c r="A15" s="2985"/>
      <c r="B15" s="2986" t="s">
        <v>317</v>
      </c>
      <c r="C15" s="2987" t="s">
        <v>32</v>
      </c>
      <c r="D15" s="2988"/>
      <c r="E15" s="2988"/>
      <c r="F15" s="2988">
        <v>9.5419847328244281</v>
      </c>
      <c r="G15" s="2989">
        <v>10</v>
      </c>
      <c r="H15" s="2989"/>
      <c r="I15" s="2989"/>
      <c r="J15" s="2989"/>
      <c r="K15" s="2998">
        <f>+G15</f>
        <v>10</v>
      </c>
      <c r="L15" s="2999">
        <v>10.5</v>
      </c>
      <c r="M15" s="2992">
        <v>10</v>
      </c>
      <c r="N15" s="2992"/>
      <c r="O15" s="2992">
        <v>10.5</v>
      </c>
      <c r="P15" s="2992">
        <f>(P14-O14)/O14*100</f>
        <v>10.535714285714286</v>
      </c>
      <c r="Q15" s="2992"/>
      <c r="R15" s="2992"/>
      <c r="S15" s="2993">
        <v>10.535714285714286</v>
      </c>
      <c r="T15" s="2993">
        <f>(T14-S14)/T14*100</f>
        <v>9.591041869522881</v>
      </c>
      <c r="U15" s="2994"/>
      <c r="V15" s="2994"/>
      <c r="W15" s="2994">
        <f>T15</f>
        <v>9.591041869522881</v>
      </c>
      <c r="X15" s="2995">
        <v>9.74</v>
      </c>
      <c r="Y15" s="2913">
        <f t="shared" si="1"/>
        <v>91.033617744623939</v>
      </c>
      <c r="Z15" s="2913">
        <f t="shared" si="2"/>
        <v>100</v>
      </c>
      <c r="AA15" s="2913">
        <f t="shared" si="3"/>
        <v>101.55309644670052</v>
      </c>
      <c r="AB15" s="1546"/>
      <c r="AC15" s="1546"/>
      <c r="AD15" s="1611"/>
    </row>
    <row r="16" spans="1:75" s="64" customFormat="1" ht="29.45" customHeight="1">
      <c r="A16" s="2833">
        <v>2</v>
      </c>
      <c r="B16" s="2845" t="s">
        <v>309</v>
      </c>
      <c r="C16" s="2982"/>
      <c r="D16" s="2833"/>
      <c r="E16" s="2833"/>
      <c r="F16" s="2833"/>
      <c r="G16" s="2833"/>
      <c r="H16" s="2833"/>
      <c r="I16" s="2833"/>
      <c r="J16" s="2833"/>
      <c r="K16" s="3000"/>
      <c r="L16" s="3001"/>
      <c r="M16" s="2719"/>
      <c r="N16" s="2719"/>
      <c r="O16" s="2683"/>
      <c r="P16" s="2683"/>
      <c r="Q16" s="2719"/>
      <c r="R16" s="2719"/>
      <c r="S16" s="2683"/>
      <c r="T16" s="2683"/>
      <c r="U16" s="2683"/>
      <c r="V16" s="2683"/>
      <c r="W16" s="2683"/>
      <c r="X16" s="2683"/>
      <c r="Y16" s="2913"/>
      <c r="Z16" s="2913"/>
      <c r="AA16" s="2913"/>
      <c r="AB16" s="1544"/>
      <c r="AC16" s="1544"/>
      <c r="AD16" s="1608"/>
    </row>
    <row r="17" spans="1:75" s="64" customFormat="1" ht="29.45" customHeight="1">
      <c r="A17" s="1496"/>
      <c r="B17" s="2845" t="s">
        <v>318</v>
      </c>
      <c r="C17" s="2982" t="s">
        <v>319</v>
      </c>
      <c r="D17" s="2950" t="s">
        <v>320</v>
      </c>
      <c r="E17" s="2950">
        <v>19.349</v>
      </c>
      <c r="F17" s="2950">
        <v>22.3</v>
      </c>
      <c r="G17" s="3002">
        <v>23.2</v>
      </c>
      <c r="H17" s="3002">
        <v>12.778</v>
      </c>
      <c r="I17" s="3002">
        <v>14</v>
      </c>
      <c r="J17" s="3002">
        <v>21.832999999999998</v>
      </c>
      <c r="K17" s="2976">
        <v>25</v>
      </c>
      <c r="L17" s="3003">
        <v>24</v>
      </c>
      <c r="M17" s="3004">
        <v>8.3000000000000007</v>
      </c>
      <c r="N17" s="3004">
        <v>15.6</v>
      </c>
      <c r="O17" s="2719">
        <v>24</v>
      </c>
      <c r="P17" s="2719">
        <v>25.091999999999999</v>
      </c>
      <c r="Q17" s="2719">
        <v>15.093999999999999</v>
      </c>
      <c r="R17" s="3005">
        <v>17.579000000000001</v>
      </c>
      <c r="S17" s="2719">
        <v>25.091999999999999</v>
      </c>
      <c r="T17" s="2719">
        <v>26.3</v>
      </c>
      <c r="U17" s="3006">
        <v>11.073</v>
      </c>
      <c r="V17" s="2841">
        <v>15</v>
      </c>
      <c r="W17" s="3007">
        <f>T17</f>
        <v>26.3</v>
      </c>
      <c r="X17" s="3007">
        <v>27.6</v>
      </c>
      <c r="Y17" s="2913">
        <f t="shared" si="1"/>
        <v>104.81428343695202</v>
      </c>
      <c r="Z17" s="2913">
        <f t="shared" si="2"/>
        <v>100</v>
      </c>
      <c r="AA17" s="2913">
        <f t="shared" si="3"/>
        <v>104.94296577946768</v>
      </c>
      <c r="AB17" s="1545"/>
      <c r="AC17" s="1545"/>
      <c r="AD17" s="1608"/>
      <c r="AE17" s="422"/>
      <c r="AF17" s="181"/>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row>
    <row r="18" spans="1:75" s="100" customFormat="1" ht="39.75" customHeight="1">
      <c r="A18" s="2985"/>
      <c r="B18" s="2986" t="s">
        <v>321</v>
      </c>
      <c r="C18" s="2987" t="s">
        <v>32</v>
      </c>
      <c r="D18" s="3008"/>
      <c r="E18" s="3008"/>
      <c r="F18" s="3008">
        <v>3.720930232558143</v>
      </c>
      <c r="G18" s="3009">
        <v>4.04</v>
      </c>
      <c r="H18" s="3009"/>
      <c r="I18" s="3009"/>
      <c r="J18" s="3009"/>
      <c r="K18" s="2998">
        <f>+G18</f>
        <v>4.04</v>
      </c>
      <c r="L18" s="3010">
        <v>4.3099999999999996</v>
      </c>
      <c r="M18" s="2992">
        <v>3.95</v>
      </c>
      <c r="N18" s="2992"/>
      <c r="O18" s="2992">
        <v>4.3099999999999996</v>
      </c>
      <c r="P18" s="2992">
        <f>(P17-O17)/O17*100</f>
        <v>4.5499999999999954</v>
      </c>
      <c r="Q18" s="2992"/>
      <c r="R18" s="2992"/>
      <c r="S18" s="2992">
        <v>4.5499999999999954</v>
      </c>
      <c r="T18" s="2993">
        <f>(T17-S17)/T17*100</f>
        <v>4.593155893536129</v>
      </c>
      <c r="U18" s="2994"/>
      <c r="V18" s="2994"/>
      <c r="W18" s="2994">
        <f>T18</f>
        <v>4.593155893536129</v>
      </c>
      <c r="X18" s="2995">
        <v>4.9400000000000004</v>
      </c>
      <c r="Y18" s="2913">
        <f t="shared" si="1"/>
        <v>100.94848117661832</v>
      </c>
      <c r="Z18" s="2913">
        <f t="shared" si="2"/>
        <v>100</v>
      </c>
      <c r="AA18" s="2913">
        <f t="shared" si="3"/>
        <v>107.55132450331109</v>
      </c>
      <c r="AB18" s="1546"/>
      <c r="AC18" s="1546"/>
      <c r="AD18" s="1611"/>
      <c r="AG18" s="186"/>
    </row>
    <row r="19" spans="1:75" s="64" customFormat="1" ht="29.45" customHeight="1">
      <c r="A19" s="1496"/>
      <c r="B19" s="2845" t="s">
        <v>322</v>
      </c>
      <c r="C19" s="2996" t="s">
        <v>323</v>
      </c>
      <c r="D19" s="2821"/>
      <c r="E19" s="2821"/>
      <c r="F19" s="2821">
        <v>4200</v>
      </c>
      <c r="G19" s="2683">
        <v>5000</v>
      </c>
      <c r="H19" s="2683"/>
      <c r="I19" s="2683"/>
      <c r="J19" s="2683">
        <v>3500</v>
      </c>
      <c r="K19" s="2976">
        <f>+G19</f>
        <v>5000</v>
      </c>
      <c r="L19" s="2997">
        <v>5400</v>
      </c>
      <c r="M19" s="2977">
        <v>2150</v>
      </c>
      <c r="N19" s="2977">
        <v>3300</v>
      </c>
      <c r="O19" s="2683">
        <v>5400</v>
      </c>
      <c r="P19" s="2683">
        <v>5840</v>
      </c>
      <c r="Q19" s="2683">
        <v>2870</v>
      </c>
      <c r="R19" s="2683">
        <v>4260</v>
      </c>
      <c r="S19" s="2683">
        <v>5840</v>
      </c>
      <c r="T19" s="2683">
        <v>6350</v>
      </c>
      <c r="U19" s="2978">
        <v>2933</v>
      </c>
      <c r="V19" s="2978">
        <v>4300</v>
      </c>
      <c r="W19" s="2978">
        <f>T19</f>
        <v>6350</v>
      </c>
      <c r="X19" s="2978">
        <v>6870</v>
      </c>
      <c r="Y19" s="2913">
        <f t="shared" si="1"/>
        <v>108.73287671232877</v>
      </c>
      <c r="Z19" s="2913">
        <f t="shared" si="2"/>
        <v>100</v>
      </c>
      <c r="AA19" s="2913">
        <f t="shared" si="3"/>
        <v>108.18897637795276</v>
      </c>
      <c r="AB19" s="1544"/>
      <c r="AC19" s="1544"/>
      <c r="AD19" s="1612"/>
      <c r="AE19" s="63"/>
      <c r="AF19" s="181"/>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row>
    <row r="20" spans="1:75" s="100" customFormat="1" ht="48.75" customHeight="1">
      <c r="A20" s="2985"/>
      <c r="B20" s="2986" t="s">
        <v>324</v>
      </c>
      <c r="C20" s="2987" t="s">
        <v>32</v>
      </c>
      <c r="D20" s="3008"/>
      <c r="E20" s="3008"/>
      <c r="F20" s="3008">
        <v>7.1428571428571423</v>
      </c>
      <c r="G20" s="3011">
        <v>7.2</v>
      </c>
      <c r="H20" s="3011"/>
      <c r="I20" s="3011"/>
      <c r="J20" s="3011"/>
      <c r="K20" s="3012">
        <v>7.2</v>
      </c>
      <c r="L20" s="3013">
        <v>8</v>
      </c>
      <c r="M20" s="2992">
        <v>7</v>
      </c>
      <c r="N20" s="2992"/>
      <c r="O20" s="2992">
        <v>8</v>
      </c>
      <c r="P20" s="2992">
        <f>(P19-O19)/O19*100</f>
        <v>8.1481481481481488</v>
      </c>
      <c r="Q20" s="2992"/>
      <c r="R20" s="2992"/>
      <c r="S20" s="3014">
        <v>8.15</v>
      </c>
      <c r="T20" s="2993">
        <f>(T19-S19)/T19*100</f>
        <v>8.0314960629921259</v>
      </c>
      <c r="U20" s="2994"/>
      <c r="V20" s="2994"/>
      <c r="W20" s="2994">
        <f>T20</f>
        <v>8.0314960629921259</v>
      </c>
      <c r="X20" s="2994">
        <v>8.19</v>
      </c>
      <c r="Y20" s="2913">
        <f t="shared" si="1"/>
        <v>98.54596396309357</v>
      </c>
      <c r="Z20" s="2913">
        <f t="shared" si="2"/>
        <v>100</v>
      </c>
      <c r="AA20" s="2913">
        <f t="shared" si="3"/>
        <v>101.9735294117647</v>
      </c>
      <c r="AB20" s="1613"/>
      <c r="AC20" s="1613"/>
      <c r="AD20" s="1614"/>
      <c r="AF20" s="186"/>
    </row>
    <row r="21" spans="1:75" s="9" customFormat="1" ht="3" customHeight="1" thickBot="1">
      <c r="A21" s="1512"/>
      <c r="B21" s="1512"/>
      <c r="C21" s="1513"/>
      <c r="D21" s="1512"/>
      <c r="E21" s="1512"/>
      <c r="F21" s="1512"/>
      <c r="G21" s="1512"/>
      <c r="H21" s="1512"/>
      <c r="I21" s="1512"/>
      <c r="J21" s="1512"/>
      <c r="K21" s="1512"/>
      <c r="L21" s="1512"/>
      <c r="M21" s="1512"/>
      <c r="N21" s="1512"/>
      <c r="O21" s="1512"/>
      <c r="P21" s="1512"/>
      <c r="Q21" s="1512"/>
      <c r="R21" s="1512"/>
      <c r="S21" s="1512"/>
      <c r="T21" s="1512"/>
      <c r="U21" s="1512"/>
      <c r="V21" s="1512"/>
      <c r="W21" s="1512"/>
      <c r="X21" s="1512"/>
      <c r="Y21" s="1512"/>
      <c r="Z21" s="1512"/>
      <c r="AA21" s="1512"/>
      <c r="AB21" s="1512"/>
      <c r="AC21" s="1512"/>
      <c r="AD21" s="1514"/>
    </row>
    <row r="23" spans="1:75" ht="15.75" customHeight="1">
      <c r="B23" s="3"/>
    </row>
  </sheetData>
  <mergeCells count="20">
    <mergeCell ref="T5:W5"/>
    <mergeCell ref="X5:X6"/>
    <mergeCell ref="P5:S5"/>
    <mergeCell ref="K5:K6"/>
    <mergeCell ref="J5:J6"/>
    <mergeCell ref="A1:B1"/>
    <mergeCell ref="A5:A6"/>
    <mergeCell ref="B5:B6"/>
    <mergeCell ref="C5:C6"/>
    <mergeCell ref="F5:F6"/>
    <mergeCell ref="A3:AD3"/>
    <mergeCell ref="A2:AD2"/>
    <mergeCell ref="AD5:AD6"/>
    <mergeCell ref="D5:D6"/>
    <mergeCell ref="E5:E6"/>
    <mergeCell ref="I5:I6"/>
    <mergeCell ref="O5:O6"/>
    <mergeCell ref="AB5:AB6"/>
    <mergeCell ref="Y5:AA5"/>
    <mergeCell ref="AC5:AC6"/>
  </mergeCells>
  <printOptions horizontalCentered="1"/>
  <pageMargins left="0.39370078740157499" right="0.196850393700787" top="0.39370078740157499" bottom="0.39370078740157499" header="0.196850393700787" footer="0.196850393700787"/>
  <pageSetup paperSize="9" scale="8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46"/>
  <sheetViews>
    <sheetView zoomScale="85" zoomScaleNormal="85" zoomScaleSheetLayoutView="100" workbookViewId="0">
      <selection activeCell="AH29" sqref="AH29"/>
    </sheetView>
  </sheetViews>
  <sheetFormatPr defaultColWidth="9" defaultRowHeight="15.75" customHeight="1"/>
  <cols>
    <col min="1" max="1" width="5.625" style="104" customWidth="1"/>
    <col min="2" max="2" width="41.375" style="104" customWidth="1"/>
    <col min="3" max="3" width="6.5" style="107" customWidth="1"/>
    <col min="4" max="4" width="0" style="104" hidden="1" customWidth="1"/>
    <col min="5" max="5" width="9" style="104" hidden="1" customWidth="1"/>
    <col min="6" max="6" width="9" style="219" hidden="1" customWidth="1"/>
    <col min="7" max="8" width="13.25" style="104" hidden="1" customWidth="1"/>
    <col min="9" max="9" width="9.125" style="104" hidden="1" customWidth="1"/>
    <col min="10" max="10" width="8.5" style="104" hidden="1" customWidth="1"/>
    <col min="11" max="11" width="10" style="104" hidden="1" customWidth="1"/>
    <col min="12" max="12" width="12.625" style="219" hidden="1" customWidth="1"/>
    <col min="13" max="14" width="10.5" style="219" hidden="1" customWidth="1"/>
    <col min="15" max="15" width="7.625" style="219" hidden="1" customWidth="1"/>
    <col min="16" max="17" width="7.75" style="219" hidden="1" customWidth="1"/>
    <col min="18" max="18" width="9.5" style="219" hidden="1" customWidth="1"/>
    <col min="19" max="20" width="8.375" style="219" customWidth="1"/>
    <col min="21" max="22" width="8.375" style="219" hidden="1" customWidth="1"/>
    <col min="23" max="24" width="9.125" style="219" customWidth="1"/>
    <col min="25" max="25" width="11" style="219" customWidth="1"/>
    <col min="26" max="26" width="11.625" style="219" customWidth="1"/>
    <col min="27" max="27" width="10.5" style="104" customWidth="1"/>
    <col min="28" max="28" width="9.625" style="219" hidden="1" customWidth="1"/>
    <col min="29" max="29" width="6.25" style="219" hidden="1" customWidth="1"/>
    <col min="30" max="30" width="8.25" style="104" customWidth="1"/>
    <col min="31" max="31" width="9" style="129"/>
  </cols>
  <sheetData>
    <row r="1" spans="1:31" s="103" customFormat="1" ht="15.75" customHeight="1">
      <c r="A1" s="3810" t="s">
        <v>325</v>
      </c>
      <c r="B1" s="3810"/>
      <c r="C1" s="3810"/>
      <c r="D1" s="3810"/>
      <c r="E1" s="3810"/>
      <c r="F1" s="3810"/>
      <c r="G1" s="3810"/>
      <c r="H1" s="3810"/>
      <c r="I1" s="3810"/>
      <c r="J1" s="3810"/>
      <c r="K1" s="3810"/>
      <c r="L1" s="3810"/>
      <c r="M1" s="3810"/>
      <c r="N1" s="3810"/>
      <c r="O1" s="3810"/>
      <c r="P1" s="3810"/>
      <c r="Q1" s="3810"/>
      <c r="R1" s="3810"/>
      <c r="S1" s="3810"/>
      <c r="T1" s="3810"/>
      <c r="U1" s="3810"/>
      <c r="V1" s="3810"/>
      <c r="W1" s="3810"/>
      <c r="X1" s="3810"/>
      <c r="Y1" s="3810"/>
      <c r="Z1" s="3810"/>
      <c r="AA1" s="3810"/>
      <c r="AB1" s="3810"/>
      <c r="AC1" s="3810"/>
      <c r="AD1" s="3810"/>
      <c r="AE1" s="131"/>
    </row>
    <row r="2" spans="1:31" s="103" customFormat="1" ht="18.75" customHeight="1">
      <c r="A2" s="3793" t="s">
        <v>326</v>
      </c>
      <c r="B2" s="3793"/>
      <c r="C2" s="3793"/>
      <c r="D2" s="3793"/>
      <c r="E2" s="3793"/>
      <c r="F2" s="3793"/>
      <c r="G2" s="3793"/>
      <c r="H2" s="3793"/>
      <c r="I2" s="3793"/>
      <c r="J2" s="3793"/>
      <c r="K2" s="3793"/>
      <c r="L2" s="3793"/>
      <c r="M2" s="3793"/>
      <c r="N2" s="3793"/>
      <c r="O2" s="3793"/>
      <c r="P2" s="3793"/>
      <c r="Q2" s="3793"/>
      <c r="R2" s="3793"/>
      <c r="S2" s="3793"/>
      <c r="T2" s="3793"/>
      <c r="U2" s="3793"/>
      <c r="V2" s="3793"/>
      <c r="W2" s="3793"/>
      <c r="X2" s="3793"/>
      <c r="Y2" s="3793"/>
      <c r="Z2" s="3793"/>
      <c r="AA2" s="3793"/>
      <c r="AB2" s="3793"/>
      <c r="AC2" s="3793"/>
      <c r="AD2" s="3793"/>
      <c r="AE2" s="131"/>
    </row>
    <row r="3" spans="1:31" s="103" customFormat="1" ht="35.25" customHeight="1">
      <c r="A3" s="3794" t="str">
        <f>'B5 Van tai'!A3:AD3</f>
        <v>(Kèm theo Báo cáo số:            /BC-UBND, ngày     /      /2022 của UBND huyện Mường Tè)</v>
      </c>
      <c r="B3" s="3794"/>
      <c r="C3" s="3794"/>
      <c r="D3" s="3794"/>
      <c r="E3" s="3794"/>
      <c r="F3" s="3794"/>
      <c r="G3" s="3794"/>
      <c r="H3" s="3794"/>
      <c r="I3" s="3794"/>
      <c r="J3" s="3794"/>
      <c r="K3" s="3794"/>
      <c r="L3" s="3794"/>
      <c r="M3" s="3794"/>
      <c r="N3" s="3794"/>
      <c r="O3" s="3794"/>
      <c r="P3" s="3794"/>
      <c r="Q3" s="3794"/>
      <c r="R3" s="3794"/>
      <c r="S3" s="3794"/>
      <c r="T3" s="3794"/>
      <c r="U3" s="3794"/>
      <c r="V3" s="3794"/>
      <c r="W3" s="3794"/>
      <c r="X3" s="3794"/>
      <c r="Y3" s="3794"/>
      <c r="Z3" s="3794"/>
      <c r="AA3" s="3794"/>
      <c r="AB3" s="3794"/>
      <c r="AC3" s="3794"/>
      <c r="AD3" s="3794"/>
      <c r="AE3" s="199"/>
    </row>
    <row r="4" spans="1:31" s="105" customFormat="1" ht="27" customHeight="1">
      <c r="A4" s="3796" t="s">
        <v>4</v>
      </c>
      <c r="B4" s="3796" t="s">
        <v>103</v>
      </c>
      <c r="C4" s="3796" t="s">
        <v>327</v>
      </c>
      <c r="D4" s="3795" t="s">
        <v>8</v>
      </c>
      <c r="E4" s="3795" t="s">
        <v>9</v>
      </c>
      <c r="F4" s="3795" t="s">
        <v>727</v>
      </c>
      <c r="G4" s="544" t="s">
        <v>10</v>
      </c>
      <c r="H4" s="544"/>
      <c r="I4" s="3795" t="s">
        <v>781</v>
      </c>
      <c r="J4" s="3795" t="s">
        <v>784</v>
      </c>
      <c r="K4" s="3795" t="s">
        <v>791</v>
      </c>
      <c r="L4" s="544" t="s">
        <v>788</v>
      </c>
      <c r="M4" s="544"/>
      <c r="N4" s="544"/>
      <c r="O4" s="3801" t="s">
        <v>946</v>
      </c>
      <c r="P4" s="3795" t="s">
        <v>910</v>
      </c>
      <c r="Q4" s="3795"/>
      <c r="R4" s="3795"/>
      <c r="S4" s="3795"/>
      <c r="T4" s="3783" t="s">
        <v>1044</v>
      </c>
      <c r="U4" s="3783"/>
      <c r="V4" s="3783"/>
      <c r="W4" s="3783"/>
      <c r="X4" s="3783" t="s">
        <v>1078</v>
      </c>
      <c r="Y4" s="3801" t="s">
        <v>11</v>
      </c>
      <c r="Z4" s="3801"/>
      <c r="AA4" s="3801"/>
      <c r="AB4" s="3801" t="s">
        <v>920</v>
      </c>
      <c r="AC4" s="3801" t="s">
        <v>1051</v>
      </c>
      <c r="AD4" s="3796" t="s">
        <v>928</v>
      </c>
      <c r="AE4" s="130"/>
    </row>
    <row r="5" spans="1:31" s="105" customFormat="1" ht="57">
      <c r="A5" s="3796"/>
      <c r="B5" s="3796"/>
      <c r="C5" s="3796"/>
      <c r="D5" s="3795"/>
      <c r="E5" s="3795"/>
      <c r="F5" s="3795"/>
      <c r="G5" s="1828" t="s">
        <v>15</v>
      </c>
      <c r="H5" s="1828" t="s">
        <v>17</v>
      </c>
      <c r="I5" s="3795"/>
      <c r="J5" s="3795"/>
      <c r="K5" s="3795"/>
      <c r="L5" s="1828" t="s">
        <v>15</v>
      </c>
      <c r="M5" s="1833" t="s">
        <v>782</v>
      </c>
      <c r="N5" s="1833" t="s">
        <v>765</v>
      </c>
      <c r="O5" s="3801"/>
      <c r="P5" s="1828" t="str">
        <f>'B5 Van tai'!P6</f>
        <v>Kế hoạch</v>
      </c>
      <c r="Q5" s="1828" t="str">
        <f>'B5 Van tai'!Q6</f>
        <v>TH 6 tháng</v>
      </c>
      <c r="R5" s="1833" t="s">
        <v>765</v>
      </c>
      <c r="S5" s="1828" t="str">
        <f>'B5 Van tai'!S6</f>
        <v>TH cả năm</v>
      </c>
      <c r="T5" s="1830" t="s">
        <v>15</v>
      </c>
      <c r="U5" s="1830" t="s">
        <v>1052</v>
      </c>
      <c r="V5" s="1830" t="str">
        <f>'B5 Van tai'!V6</f>
        <v xml:space="preserve">TH 9 tháng </v>
      </c>
      <c r="W5" s="1830" t="s">
        <v>1064</v>
      </c>
      <c r="X5" s="3783"/>
      <c r="Y5" s="1833" t="str">
        <f>'B5 Van tai'!Y6</f>
        <v>Ước TH năm 2022/TH năm 2021</v>
      </c>
      <c r="Z5" s="1833" t="str">
        <f>'B5 Van tai'!Z6</f>
        <v>Ước TH năm 2022/KH UBND huyện giao</v>
      </c>
      <c r="AA5" s="1833" t="str">
        <f>'B5 Van tai'!AA6</f>
        <v>KH năm 2023/Ước TH năm 2022</v>
      </c>
      <c r="AB5" s="3801"/>
      <c r="AC5" s="3801"/>
      <c r="AD5" s="3796"/>
      <c r="AE5" s="130"/>
    </row>
    <row r="6" spans="1:31" s="103" customFormat="1" ht="8.25" hidden="1" customHeight="1">
      <c r="A6" s="1842" t="s">
        <v>122</v>
      </c>
      <c r="B6" s="1515" t="s">
        <v>328</v>
      </c>
      <c r="C6" s="1841"/>
      <c r="D6" s="1505"/>
      <c r="E6" s="1505"/>
      <c r="F6" s="1505"/>
      <c r="G6" s="1505"/>
      <c r="H6" s="1505"/>
      <c r="I6" s="1505"/>
      <c r="J6" s="1505"/>
      <c r="K6" s="1505"/>
      <c r="L6" s="1505"/>
      <c r="M6" s="1505"/>
      <c r="N6" s="1505"/>
      <c r="O6" s="1505"/>
      <c r="P6" s="544">
        <f>'B5 Van tai'!P7</f>
        <v>14184</v>
      </c>
      <c r="Q6" s="544"/>
      <c r="R6" s="544"/>
      <c r="S6" s="1505"/>
      <c r="T6" s="1505"/>
      <c r="U6" s="1505"/>
      <c r="V6" s="1505"/>
      <c r="W6" s="1505"/>
      <c r="X6" s="1505"/>
      <c r="Y6" s="1505"/>
      <c r="Z6" s="1505"/>
      <c r="AA6" s="1505"/>
      <c r="AB6" s="1505"/>
      <c r="AC6" s="1505"/>
      <c r="AD6" s="1505"/>
      <c r="AE6" s="131"/>
    </row>
    <row r="7" spans="1:31" s="103" customFormat="1" ht="24.95" hidden="1" customHeight="1">
      <c r="A7" s="1829" t="s">
        <v>132</v>
      </c>
      <c r="B7" s="1497" t="s">
        <v>329</v>
      </c>
      <c r="C7" s="1829"/>
      <c r="D7" s="1505"/>
      <c r="E7" s="1505"/>
      <c r="F7" s="1505"/>
      <c r="G7" s="1505"/>
      <c r="H7" s="1505"/>
      <c r="I7" s="1505"/>
      <c r="J7" s="1505"/>
      <c r="K7" s="1505"/>
      <c r="L7" s="1505"/>
      <c r="M7" s="1505"/>
      <c r="N7" s="1505"/>
      <c r="O7" s="1505"/>
      <c r="P7" s="544">
        <f>'B5 Van tai'!P8</f>
        <v>8784</v>
      </c>
      <c r="Q7" s="544"/>
      <c r="R7" s="544"/>
      <c r="S7" s="1505"/>
      <c r="T7" s="1505"/>
      <c r="U7" s="1505"/>
      <c r="V7" s="1505"/>
      <c r="W7" s="1505"/>
      <c r="X7" s="1505"/>
      <c r="Y7" s="1505"/>
      <c r="Z7" s="1505"/>
      <c r="AA7" s="1505"/>
      <c r="AB7" s="1505"/>
      <c r="AC7" s="1505"/>
      <c r="AD7" s="1505"/>
      <c r="AE7" s="131"/>
    </row>
    <row r="8" spans="1:31" s="103" customFormat="1" ht="24.95" hidden="1" customHeight="1">
      <c r="A8" s="1498">
        <v>1</v>
      </c>
      <c r="B8" s="1505" t="s">
        <v>330</v>
      </c>
      <c r="C8" s="1841" t="s">
        <v>331</v>
      </c>
      <c r="D8" s="1505"/>
      <c r="E8" s="1505"/>
      <c r="F8" s="1505"/>
      <c r="G8" s="1505"/>
      <c r="H8" s="1505"/>
      <c r="I8" s="1505"/>
      <c r="J8" s="1505"/>
      <c r="K8" s="1505"/>
      <c r="L8" s="1505"/>
      <c r="M8" s="1505"/>
      <c r="N8" s="1505"/>
      <c r="O8" s="1505"/>
      <c r="P8" s="544">
        <f>'B5 Van tai'!P9</f>
        <v>5400</v>
      </c>
      <c r="Q8" s="544"/>
      <c r="R8" s="544"/>
      <c r="S8" s="1505"/>
      <c r="T8" s="1505"/>
      <c r="U8" s="1505"/>
      <c r="V8" s="1505"/>
      <c r="W8" s="1505"/>
      <c r="X8" s="1505"/>
      <c r="Y8" s="1505"/>
      <c r="Z8" s="1505"/>
      <c r="AA8" s="1505"/>
      <c r="AB8" s="1505"/>
      <c r="AC8" s="1505"/>
      <c r="AD8" s="1505"/>
      <c r="AE8" s="131"/>
    </row>
    <row r="9" spans="1:31" s="103" customFormat="1" ht="24.95" hidden="1" customHeight="1">
      <c r="A9" s="1498">
        <v>2</v>
      </c>
      <c r="B9" s="1505" t="s">
        <v>332</v>
      </c>
      <c r="C9" s="1841" t="s">
        <v>30</v>
      </c>
      <c r="D9" s="1505"/>
      <c r="E9" s="1505"/>
      <c r="F9" s="1505"/>
      <c r="G9" s="1505"/>
      <c r="H9" s="1505"/>
      <c r="I9" s="1505"/>
      <c r="J9" s="1505"/>
      <c r="K9" s="1505"/>
      <c r="L9" s="1505"/>
      <c r="M9" s="1505"/>
      <c r="N9" s="1505"/>
      <c r="O9" s="1505"/>
      <c r="P9" s="544">
        <f>'B5 Van tai'!P10</f>
        <v>0</v>
      </c>
      <c r="Q9" s="544"/>
      <c r="R9" s="544"/>
      <c r="S9" s="1505"/>
      <c r="T9" s="1505"/>
      <c r="U9" s="1505"/>
      <c r="V9" s="1505"/>
      <c r="W9" s="1505"/>
      <c r="X9" s="1505"/>
      <c r="Y9" s="1505"/>
      <c r="Z9" s="1505"/>
      <c r="AA9" s="1505"/>
      <c r="AB9" s="1505"/>
      <c r="AC9" s="1505"/>
      <c r="AD9" s="1505"/>
      <c r="AE9" s="131"/>
    </row>
    <row r="10" spans="1:31" s="103" customFormat="1" ht="24.95" hidden="1" customHeight="1">
      <c r="A10" s="1498">
        <v>3</v>
      </c>
      <c r="B10" s="1505" t="s">
        <v>333</v>
      </c>
      <c r="C10" s="1841" t="s">
        <v>30</v>
      </c>
      <c r="D10" s="1505"/>
      <c r="E10" s="1505"/>
      <c r="F10" s="1505"/>
      <c r="G10" s="1505"/>
      <c r="H10" s="1505"/>
      <c r="I10" s="1505"/>
      <c r="J10" s="1505"/>
      <c r="K10" s="1505"/>
      <c r="L10" s="1505"/>
      <c r="M10" s="1505"/>
      <c r="N10" s="1505"/>
      <c r="O10" s="1505"/>
      <c r="P10" s="544">
        <f>'B5 Van tai'!P11</f>
        <v>0</v>
      </c>
      <c r="Q10" s="544"/>
      <c r="R10" s="544"/>
      <c r="S10" s="1505"/>
      <c r="T10" s="1505"/>
      <c r="U10" s="1505"/>
      <c r="V10" s="1505"/>
      <c r="W10" s="1505"/>
      <c r="X10" s="1505"/>
      <c r="Y10" s="1505"/>
      <c r="Z10" s="1505"/>
      <c r="AA10" s="1505"/>
      <c r="AB10" s="1505"/>
      <c r="AC10" s="1505"/>
      <c r="AD10" s="1505"/>
      <c r="AE10" s="131"/>
    </row>
    <row r="11" spans="1:31" s="103" customFormat="1" ht="24.95" hidden="1" customHeight="1">
      <c r="A11" s="1498">
        <v>4</v>
      </c>
      <c r="B11" s="1505" t="s">
        <v>334</v>
      </c>
      <c r="C11" s="1841" t="s">
        <v>30</v>
      </c>
      <c r="D11" s="1505"/>
      <c r="E11" s="1505"/>
      <c r="F11" s="1505"/>
      <c r="G11" s="1505"/>
      <c r="H11" s="1505"/>
      <c r="I11" s="1505"/>
      <c r="J11" s="1505"/>
      <c r="K11" s="1505"/>
      <c r="L11" s="1505"/>
      <c r="M11" s="1505"/>
      <c r="N11" s="1505"/>
      <c r="O11" s="1505"/>
      <c r="P11" s="544">
        <f>'B5 Van tai'!P12</f>
        <v>273</v>
      </c>
      <c r="Q11" s="544"/>
      <c r="R11" s="544"/>
      <c r="S11" s="1505"/>
      <c r="T11" s="1505"/>
      <c r="U11" s="1505"/>
      <c r="V11" s="1505"/>
      <c r="W11" s="1505"/>
      <c r="X11" s="1505"/>
      <c r="Y11" s="1505"/>
      <c r="Z11" s="1505"/>
      <c r="AA11" s="1505"/>
      <c r="AB11" s="1505"/>
      <c r="AC11" s="1505"/>
      <c r="AD11" s="1505"/>
      <c r="AE11" s="131"/>
    </row>
    <row r="12" spans="1:31" s="103" customFormat="1" ht="24.95" hidden="1" customHeight="1">
      <c r="A12" s="1498">
        <v>5</v>
      </c>
      <c r="B12" s="1505" t="s">
        <v>335</v>
      </c>
      <c r="C12" s="1841" t="s">
        <v>30</v>
      </c>
      <c r="D12" s="1505"/>
      <c r="E12" s="1505"/>
      <c r="F12" s="1505"/>
      <c r="G12" s="1505"/>
      <c r="H12" s="1505"/>
      <c r="I12" s="1505"/>
      <c r="J12" s="1505"/>
      <c r="K12" s="1505"/>
      <c r="L12" s="1505"/>
      <c r="M12" s="1505"/>
      <c r="N12" s="1505"/>
      <c r="O12" s="1505"/>
      <c r="P12" s="544">
        <f>'B5 Van tai'!P13</f>
        <v>3.4090909090909087</v>
      </c>
      <c r="Q12" s="544"/>
      <c r="R12" s="544"/>
      <c r="S12" s="1505"/>
      <c r="T12" s="1505"/>
      <c r="U12" s="1505"/>
      <c r="V12" s="1505"/>
      <c r="W12" s="1505"/>
      <c r="X12" s="1505"/>
      <c r="Y12" s="1505"/>
      <c r="Z12" s="1505"/>
      <c r="AA12" s="1505"/>
      <c r="AB12" s="1505"/>
      <c r="AC12" s="1505"/>
      <c r="AD12" s="1505"/>
      <c r="AE12" s="131"/>
    </row>
    <row r="13" spans="1:31" s="106" customFormat="1" ht="36.75" hidden="1" customHeight="1">
      <c r="A13" s="1516"/>
      <c r="B13" s="1517" t="s">
        <v>336</v>
      </c>
      <c r="C13" s="1518"/>
      <c r="D13" s="1519"/>
      <c r="E13" s="1519"/>
      <c r="F13" s="1519"/>
      <c r="G13" s="1519"/>
      <c r="H13" s="1519"/>
      <c r="I13" s="1519"/>
      <c r="J13" s="1519"/>
      <c r="K13" s="1519"/>
      <c r="L13" s="1519"/>
      <c r="M13" s="1519"/>
      <c r="N13" s="1519"/>
      <c r="O13" s="1519"/>
      <c r="P13" s="544">
        <f>'B5 Van tai'!P14</f>
        <v>18570</v>
      </c>
      <c r="Q13" s="544"/>
      <c r="R13" s="544"/>
      <c r="S13" s="1519"/>
      <c r="T13" s="1519"/>
      <c r="U13" s="1519"/>
      <c r="V13" s="1519"/>
      <c r="W13" s="1519"/>
      <c r="X13" s="1519"/>
      <c r="Y13" s="1519"/>
      <c r="Z13" s="1519"/>
      <c r="AA13" s="1519"/>
      <c r="AB13" s="1519"/>
      <c r="AC13" s="1519"/>
      <c r="AD13" s="1519"/>
      <c r="AE13" s="132"/>
    </row>
    <row r="14" spans="1:31" s="106" customFormat="1" ht="24.95" hidden="1" customHeight="1">
      <c r="A14" s="1516"/>
      <c r="B14" s="1517" t="s">
        <v>337</v>
      </c>
      <c r="C14" s="1518"/>
      <c r="D14" s="1519"/>
      <c r="E14" s="1519"/>
      <c r="F14" s="1519"/>
      <c r="G14" s="1519"/>
      <c r="H14" s="1519"/>
      <c r="I14" s="1519"/>
      <c r="J14" s="1519"/>
      <c r="K14" s="1519"/>
      <c r="L14" s="1519"/>
      <c r="M14" s="1519"/>
      <c r="N14" s="1519"/>
      <c r="O14" s="1519"/>
      <c r="P14" s="544">
        <f>'B5 Van tai'!P15</f>
        <v>10.535714285714286</v>
      </c>
      <c r="Q14" s="544"/>
      <c r="R14" s="544"/>
      <c r="S14" s="1519"/>
      <c r="T14" s="1519"/>
      <c r="U14" s="1519"/>
      <c r="V14" s="1519"/>
      <c r="W14" s="1519"/>
      <c r="X14" s="1519"/>
      <c r="Y14" s="1519"/>
      <c r="Z14" s="1519"/>
      <c r="AA14" s="1519"/>
      <c r="AB14" s="1519"/>
      <c r="AC14" s="1519"/>
      <c r="AD14" s="1519"/>
      <c r="AE14" s="132"/>
    </row>
    <row r="15" spans="1:31" s="106" customFormat="1" ht="39.75" hidden="1" customHeight="1">
      <c r="A15" s="1516"/>
      <c r="B15" s="1517" t="s">
        <v>338</v>
      </c>
      <c r="C15" s="1518"/>
      <c r="D15" s="1519"/>
      <c r="E15" s="1519"/>
      <c r="F15" s="1519"/>
      <c r="G15" s="1519"/>
      <c r="H15" s="1519"/>
      <c r="I15" s="1519"/>
      <c r="J15" s="1519"/>
      <c r="K15" s="1519"/>
      <c r="L15" s="1519"/>
      <c r="M15" s="1519"/>
      <c r="N15" s="1519"/>
      <c r="O15" s="1519"/>
      <c r="P15" s="544">
        <f>'B5 Van tai'!P16</f>
        <v>0</v>
      </c>
      <c r="Q15" s="544"/>
      <c r="R15" s="544"/>
      <c r="S15" s="1519"/>
      <c r="T15" s="1519"/>
      <c r="U15" s="1519"/>
      <c r="V15" s="1519"/>
      <c r="W15" s="1519"/>
      <c r="X15" s="1519"/>
      <c r="Y15" s="1519"/>
      <c r="Z15" s="1519"/>
      <c r="AA15" s="1519"/>
      <c r="AB15" s="1519"/>
      <c r="AC15" s="1519"/>
      <c r="AD15" s="1519"/>
      <c r="AE15" s="132"/>
    </row>
    <row r="16" spans="1:31" s="103" customFormat="1" ht="24.95" hidden="1" customHeight="1">
      <c r="A16" s="1842" t="s">
        <v>152</v>
      </c>
      <c r="B16" s="1520" t="s">
        <v>339</v>
      </c>
      <c r="C16" s="1829"/>
      <c r="D16" s="1505"/>
      <c r="E16" s="1505"/>
      <c r="F16" s="1505"/>
      <c r="G16" s="1505"/>
      <c r="H16" s="1505"/>
      <c r="I16" s="1505"/>
      <c r="J16" s="1505"/>
      <c r="K16" s="1505"/>
      <c r="L16" s="1505"/>
      <c r="M16" s="1505"/>
      <c r="N16" s="1505"/>
      <c r="O16" s="1505"/>
      <c r="P16" s="544">
        <f>'B5 Van tai'!P17</f>
        <v>25.091999999999999</v>
      </c>
      <c r="Q16" s="544"/>
      <c r="R16" s="544"/>
      <c r="S16" s="1505"/>
      <c r="T16" s="1505"/>
      <c r="U16" s="1505"/>
      <c r="V16" s="1505"/>
      <c r="W16" s="1505"/>
      <c r="X16" s="1505"/>
      <c r="Y16" s="1505"/>
      <c r="Z16" s="1505"/>
      <c r="AA16" s="1505"/>
      <c r="AB16" s="1505"/>
      <c r="AC16" s="1505"/>
      <c r="AD16" s="1505"/>
      <c r="AE16" s="131"/>
    </row>
    <row r="17" spans="1:31" s="103" customFormat="1" ht="39.950000000000003" hidden="1" customHeight="1">
      <c r="A17" s="1521">
        <v>1</v>
      </c>
      <c r="B17" s="1522" t="s">
        <v>340</v>
      </c>
      <c r="C17" s="1841" t="s">
        <v>341</v>
      </c>
      <c r="D17" s="1505"/>
      <c r="E17" s="1505"/>
      <c r="F17" s="1505"/>
      <c r="G17" s="1505"/>
      <c r="H17" s="1505"/>
      <c r="I17" s="1505"/>
      <c r="J17" s="1505"/>
      <c r="K17" s="1505"/>
      <c r="L17" s="1505"/>
      <c r="M17" s="1505"/>
      <c r="N17" s="1505"/>
      <c r="O17" s="1505"/>
      <c r="P17" s="544">
        <f>'B5 Van tai'!P18</f>
        <v>4.5499999999999954</v>
      </c>
      <c r="Q17" s="544"/>
      <c r="R17" s="544"/>
      <c r="S17" s="1505"/>
      <c r="T17" s="1505"/>
      <c r="U17" s="1505"/>
      <c r="V17" s="1505"/>
      <c r="W17" s="1505"/>
      <c r="X17" s="1505"/>
      <c r="Y17" s="1505"/>
      <c r="Z17" s="1505"/>
      <c r="AA17" s="1505"/>
      <c r="AB17" s="1505"/>
      <c r="AC17" s="1505"/>
      <c r="AD17" s="1505"/>
      <c r="AE17" s="131"/>
    </row>
    <row r="18" spans="1:31" s="106" customFormat="1" ht="39.950000000000003" hidden="1" customHeight="1">
      <c r="A18" s="1498">
        <v>2</v>
      </c>
      <c r="B18" s="1504" t="s">
        <v>342</v>
      </c>
      <c r="C18" s="1841" t="s">
        <v>331</v>
      </c>
      <c r="D18" s="1519"/>
      <c r="E18" s="1519"/>
      <c r="F18" s="1519"/>
      <c r="G18" s="1519"/>
      <c r="H18" s="1519"/>
      <c r="I18" s="1519"/>
      <c r="J18" s="1519"/>
      <c r="K18" s="1519"/>
      <c r="L18" s="1519"/>
      <c r="M18" s="1519"/>
      <c r="N18" s="1519"/>
      <c r="O18" s="1519"/>
      <c r="P18" s="544">
        <f>'B5 Van tai'!P19</f>
        <v>5840</v>
      </c>
      <c r="Q18" s="544"/>
      <c r="R18" s="544"/>
      <c r="S18" s="1519"/>
      <c r="T18" s="1519"/>
      <c r="U18" s="1519"/>
      <c r="V18" s="1519"/>
      <c r="W18" s="1519"/>
      <c r="X18" s="1519"/>
      <c r="Y18" s="1519"/>
      <c r="Z18" s="1519"/>
      <c r="AA18" s="1519"/>
      <c r="AB18" s="1519"/>
      <c r="AC18" s="1519"/>
      <c r="AD18" s="1519"/>
      <c r="AE18" s="132"/>
    </row>
    <row r="19" spans="1:31" s="103" customFormat="1" ht="39.950000000000003" hidden="1" customHeight="1">
      <c r="A19" s="1510"/>
      <c r="B19" s="1511" t="s">
        <v>343</v>
      </c>
      <c r="C19" s="1518"/>
      <c r="D19" s="1505"/>
      <c r="E19" s="1505"/>
      <c r="F19" s="1505"/>
      <c r="G19" s="1505"/>
      <c r="H19" s="1505"/>
      <c r="I19" s="1505"/>
      <c r="J19" s="1505"/>
      <c r="K19" s="1505"/>
      <c r="L19" s="1505"/>
      <c r="M19" s="1505"/>
      <c r="N19" s="1505"/>
      <c r="O19" s="1505"/>
      <c r="P19" s="544">
        <f>'B5 Van tai'!P20</f>
        <v>8.1481481481481488</v>
      </c>
      <c r="Q19" s="544"/>
      <c r="R19" s="544"/>
      <c r="S19" s="1505"/>
      <c r="T19" s="1505"/>
      <c r="U19" s="1505"/>
      <c r="V19" s="1505"/>
      <c r="W19" s="1505"/>
      <c r="X19" s="1505"/>
      <c r="Y19" s="1505"/>
      <c r="Z19" s="1505"/>
      <c r="AA19" s="1505"/>
      <c r="AB19" s="1505"/>
      <c r="AC19" s="1505"/>
      <c r="AD19" s="1505"/>
      <c r="AE19" s="131"/>
    </row>
    <row r="20" spans="1:31" s="103" customFormat="1" ht="39.950000000000003" hidden="1" customHeight="1">
      <c r="A20" s="1498">
        <v>3</v>
      </c>
      <c r="B20" s="1507" t="s">
        <v>344</v>
      </c>
      <c r="C20" s="1841" t="s">
        <v>331</v>
      </c>
      <c r="D20" s="1505"/>
      <c r="E20" s="1505"/>
      <c r="F20" s="1505"/>
      <c r="G20" s="1505"/>
      <c r="H20" s="1505"/>
      <c r="I20" s="1505"/>
      <c r="J20" s="1505"/>
      <c r="K20" s="1505"/>
      <c r="L20" s="1505"/>
      <c r="M20" s="1505"/>
      <c r="N20" s="1505"/>
      <c r="O20" s="1505"/>
      <c r="P20" s="544">
        <f>'B5 Van tai'!P21</f>
        <v>0</v>
      </c>
      <c r="Q20" s="544"/>
      <c r="R20" s="544"/>
      <c r="S20" s="1505"/>
      <c r="T20" s="1505"/>
      <c r="U20" s="1505"/>
      <c r="V20" s="1505"/>
      <c r="W20" s="1505"/>
      <c r="X20" s="1505"/>
      <c r="Y20" s="1505"/>
      <c r="Z20" s="1505"/>
      <c r="AA20" s="1505"/>
      <c r="AB20" s="1505"/>
      <c r="AC20" s="1505"/>
      <c r="AD20" s="1505"/>
      <c r="AE20" s="131"/>
    </row>
    <row r="21" spans="1:31" s="106" customFormat="1" ht="39.950000000000003" hidden="1" customHeight="1">
      <c r="A21" s="1498">
        <v>4</v>
      </c>
      <c r="B21" s="1507" t="s">
        <v>345</v>
      </c>
      <c r="C21" s="1841" t="s">
        <v>331</v>
      </c>
      <c r="D21" s="1519"/>
      <c r="E21" s="1519"/>
      <c r="F21" s="1519"/>
      <c r="G21" s="1519"/>
      <c r="H21" s="1519"/>
      <c r="I21" s="1519"/>
      <c r="J21" s="1519"/>
      <c r="K21" s="1519"/>
      <c r="L21" s="1519"/>
      <c r="M21" s="1519"/>
      <c r="N21" s="1519"/>
      <c r="O21" s="1519"/>
      <c r="P21" s="544">
        <f>'B5 Van tai'!P22</f>
        <v>0</v>
      </c>
      <c r="Q21" s="544"/>
      <c r="R21" s="544"/>
      <c r="S21" s="1519"/>
      <c r="T21" s="1519"/>
      <c r="U21" s="1519"/>
      <c r="V21" s="1519"/>
      <c r="W21" s="1519"/>
      <c r="X21" s="1519"/>
      <c r="Y21" s="1519"/>
      <c r="Z21" s="1519"/>
      <c r="AA21" s="1519"/>
      <c r="AB21" s="1519"/>
      <c r="AC21" s="1519"/>
      <c r="AD21" s="1519"/>
      <c r="AE21" s="132"/>
    </row>
    <row r="22" spans="1:31" s="103" customFormat="1" ht="39.950000000000003" hidden="1" customHeight="1">
      <c r="A22" s="1510"/>
      <c r="B22" s="1511" t="s">
        <v>346</v>
      </c>
      <c r="C22" s="1518"/>
      <c r="D22" s="1505"/>
      <c r="E22" s="1505"/>
      <c r="F22" s="1505"/>
      <c r="G22" s="1505"/>
      <c r="H22" s="1505"/>
      <c r="I22" s="1505"/>
      <c r="J22" s="1505"/>
      <c r="K22" s="1505"/>
      <c r="L22" s="1505"/>
      <c r="M22" s="1505"/>
      <c r="N22" s="1505"/>
      <c r="O22" s="1505"/>
      <c r="P22" s="544">
        <f>'B5 Van tai'!P23</f>
        <v>0</v>
      </c>
      <c r="Q22" s="544"/>
      <c r="R22" s="544"/>
      <c r="S22" s="1505"/>
      <c r="T22" s="1505"/>
      <c r="U22" s="1505"/>
      <c r="V22" s="1505"/>
      <c r="W22" s="1505"/>
      <c r="X22" s="1505"/>
      <c r="Y22" s="1505"/>
      <c r="Z22" s="1505"/>
      <c r="AA22" s="1505"/>
      <c r="AB22" s="1505"/>
      <c r="AC22" s="1505"/>
      <c r="AD22" s="1505"/>
      <c r="AE22" s="131"/>
    </row>
    <row r="23" spans="1:31" s="103" customFormat="1" ht="24.95" hidden="1" customHeight="1">
      <c r="A23" s="1498">
        <v>5</v>
      </c>
      <c r="B23" s="1507" t="s">
        <v>347</v>
      </c>
      <c r="C23" s="1841" t="s">
        <v>331</v>
      </c>
      <c r="D23" s="1505"/>
      <c r="E23" s="1505"/>
      <c r="F23" s="1505"/>
      <c r="G23" s="1505"/>
      <c r="H23" s="1505"/>
      <c r="I23" s="1505"/>
      <c r="J23" s="1505"/>
      <c r="K23" s="1505"/>
      <c r="L23" s="1505"/>
      <c r="M23" s="1505"/>
      <c r="N23" s="1505"/>
      <c r="O23" s="1505"/>
      <c r="P23" s="544">
        <f>'B5 Van tai'!P24</f>
        <v>0</v>
      </c>
      <c r="Q23" s="544"/>
      <c r="R23" s="544"/>
      <c r="S23" s="1505"/>
      <c r="T23" s="1505"/>
      <c r="U23" s="1505"/>
      <c r="V23" s="1505"/>
      <c r="W23" s="1505"/>
      <c r="X23" s="1505"/>
      <c r="Y23" s="1505"/>
      <c r="Z23" s="1505"/>
      <c r="AA23" s="1505"/>
      <c r="AB23" s="1505"/>
      <c r="AC23" s="1505"/>
      <c r="AD23" s="1505"/>
      <c r="AE23" s="131"/>
    </row>
    <row r="24" spans="1:31" s="103" customFormat="1" ht="24.95" hidden="1" customHeight="1">
      <c r="A24" s="1498">
        <v>6</v>
      </c>
      <c r="B24" s="1505" t="s">
        <v>348</v>
      </c>
      <c r="C24" s="1841" t="s">
        <v>331</v>
      </c>
      <c r="D24" s="1505"/>
      <c r="E24" s="1505"/>
      <c r="F24" s="1505"/>
      <c r="G24" s="1505"/>
      <c r="H24" s="1505"/>
      <c r="I24" s="1505"/>
      <c r="J24" s="1505"/>
      <c r="K24" s="1505"/>
      <c r="L24" s="1505"/>
      <c r="M24" s="1505"/>
      <c r="N24" s="1505"/>
      <c r="O24" s="1505"/>
      <c r="P24" s="544">
        <f>'B5 Van tai'!P25</f>
        <v>0</v>
      </c>
      <c r="Q24" s="544"/>
      <c r="R24" s="544"/>
      <c r="S24" s="1505"/>
      <c r="T24" s="1505"/>
      <c r="U24" s="1505"/>
      <c r="V24" s="1505"/>
      <c r="W24" s="1505"/>
      <c r="X24" s="1505"/>
      <c r="Y24" s="1505"/>
      <c r="Z24" s="1505"/>
      <c r="AA24" s="1505"/>
      <c r="AB24" s="1505"/>
      <c r="AC24" s="1505"/>
      <c r="AD24" s="1505"/>
      <c r="AE24" s="131"/>
    </row>
    <row r="25" spans="1:31" s="103" customFormat="1" ht="24.95" hidden="1" customHeight="1">
      <c r="A25" s="1498">
        <v>7</v>
      </c>
      <c r="B25" s="1505" t="s">
        <v>349</v>
      </c>
      <c r="C25" s="1841" t="s">
        <v>94</v>
      </c>
      <c r="D25" s="1505"/>
      <c r="E25" s="1505"/>
      <c r="F25" s="1505"/>
      <c r="G25" s="1505"/>
      <c r="H25" s="1505"/>
      <c r="I25" s="1505"/>
      <c r="J25" s="1505"/>
      <c r="K25" s="1505"/>
      <c r="L25" s="1505"/>
      <c r="M25" s="1505"/>
      <c r="N25" s="1505"/>
      <c r="O25" s="1505"/>
      <c r="P25" s="544">
        <f>'B5 Van tai'!P26</f>
        <v>0</v>
      </c>
      <c r="Q25" s="544"/>
      <c r="R25" s="544"/>
      <c r="S25" s="1505"/>
      <c r="T25" s="1505"/>
      <c r="U25" s="1505"/>
      <c r="V25" s="1505"/>
      <c r="W25" s="1505"/>
      <c r="X25" s="1505"/>
      <c r="Y25" s="1505"/>
      <c r="Z25" s="1505"/>
      <c r="AA25" s="1505"/>
      <c r="AB25" s="1505"/>
      <c r="AC25" s="1505"/>
      <c r="AD25" s="1505"/>
      <c r="AE25" s="131"/>
    </row>
    <row r="26" spans="1:31" s="103" customFormat="1" ht="24.95" hidden="1" customHeight="1">
      <c r="A26" s="1498">
        <v>8</v>
      </c>
      <c r="B26" s="1505" t="s">
        <v>350</v>
      </c>
      <c r="C26" s="1841" t="s">
        <v>30</v>
      </c>
      <c r="D26" s="1505"/>
      <c r="E26" s="1505"/>
      <c r="F26" s="1505"/>
      <c r="G26" s="1505"/>
      <c r="H26" s="1505"/>
      <c r="I26" s="1505"/>
      <c r="J26" s="1505"/>
      <c r="K26" s="1505"/>
      <c r="L26" s="1505"/>
      <c r="M26" s="1505"/>
      <c r="N26" s="1505"/>
      <c r="O26" s="1505"/>
      <c r="P26" s="544">
        <f>'B5 Van tai'!P27</f>
        <v>0</v>
      </c>
      <c r="Q26" s="544"/>
      <c r="R26" s="544"/>
      <c r="S26" s="1505"/>
      <c r="T26" s="1505"/>
      <c r="U26" s="1505"/>
      <c r="V26" s="1505"/>
      <c r="W26" s="1505"/>
      <c r="X26" s="1505"/>
      <c r="Y26" s="1505"/>
      <c r="Z26" s="1505"/>
      <c r="AA26" s="1505"/>
      <c r="AB26" s="1505"/>
      <c r="AC26" s="1505"/>
      <c r="AD26" s="1505"/>
      <c r="AE26" s="131"/>
    </row>
    <row r="27" spans="1:31" s="103" customFormat="1" ht="34.5" hidden="1" customHeight="1">
      <c r="A27" s="1498">
        <v>9</v>
      </c>
      <c r="B27" s="1504" t="s">
        <v>351</v>
      </c>
      <c r="C27" s="1841" t="s">
        <v>30</v>
      </c>
      <c r="D27" s="1505"/>
      <c r="E27" s="1505"/>
      <c r="F27" s="1505"/>
      <c r="G27" s="1505"/>
      <c r="H27" s="1505"/>
      <c r="I27" s="1505"/>
      <c r="J27" s="1505"/>
      <c r="K27" s="1505"/>
      <c r="L27" s="1505"/>
      <c r="M27" s="1505"/>
      <c r="N27" s="1505"/>
      <c r="O27" s="1505"/>
      <c r="P27" s="544">
        <f>'B5 Van tai'!P28</f>
        <v>0</v>
      </c>
      <c r="Q27" s="544"/>
      <c r="R27" s="544"/>
      <c r="S27" s="1505"/>
      <c r="T27" s="1505"/>
      <c r="U27" s="1505"/>
      <c r="V27" s="1505"/>
      <c r="W27" s="1505"/>
      <c r="X27" s="1505"/>
      <c r="Y27" s="1505"/>
      <c r="Z27" s="1505"/>
      <c r="AA27" s="1505"/>
      <c r="AB27" s="1505"/>
      <c r="AC27" s="1505"/>
      <c r="AD27" s="1505"/>
      <c r="AE27" s="131"/>
    </row>
    <row r="28" spans="1:31" s="102" customFormat="1" ht="15.75" hidden="1" customHeight="1">
      <c r="A28" s="1498">
        <v>10</v>
      </c>
      <c r="B28" s="1504" t="s">
        <v>352</v>
      </c>
      <c r="C28" s="1841" t="s">
        <v>30</v>
      </c>
      <c r="D28" s="1523"/>
      <c r="E28" s="1523"/>
      <c r="F28" s="1523"/>
      <c r="G28" s="1523"/>
      <c r="H28" s="1523"/>
      <c r="I28" s="1523"/>
      <c r="J28" s="1523"/>
      <c r="K28" s="1523"/>
      <c r="L28" s="1523"/>
      <c r="M28" s="1523"/>
      <c r="N28" s="1523"/>
      <c r="O28" s="1523"/>
      <c r="P28" s="544">
        <f>'B5 Van tai'!P29</f>
        <v>0</v>
      </c>
      <c r="Q28" s="544"/>
      <c r="R28" s="544"/>
      <c r="S28" s="1523"/>
      <c r="T28" s="1523"/>
      <c r="U28" s="1523"/>
      <c r="V28" s="1523"/>
      <c r="W28" s="1523"/>
      <c r="X28" s="1523"/>
      <c r="Y28" s="1523"/>
      <c r="Z28" s="1523"/>
      <c r="AA28" s="1523"/>
      <c r="AB28" s="1523"/>
      <c r="AC28" s="1523"/>
      <c r="AD28" s="1523"/>
      <c r="AE28" s="133"/>
    </row>
    <row r="29" spans="1:31" s="103" customFormat="1" ht="33" customHeight="1">
      <c r="A29" s="1842" t="s">
        <v>122</v>
      </c>
      <c r="B29" s="1515" t="s">
        <v>353</v>
      </c>
      <c r="C29" s="1829"/>
      <c r="D29" s="1505"/>
      <c r="E29" s="1505"/>
      <c r="F29" s="1505"/>
      <c r="G29" s="1505"/>
      <c r="H29" s="1505"/>
      <c r="I29" s="1505"/>
      <c r="J29" s="1505"/>
      <c r="K29" s="1505"/>
      <c r="L29" s="1505"/>
      <c r="M29" s="1505"/>
      <c r="N29" s="1505"/>
      <c r="O29" s="1505"/>
      <c r="P29" s="1505"/>
      <c r="Q29" s="1505"/>
      <c r="R29" s="1505"/>
      <c r="S29" s="1505"/>
      <c r="T29" s="1505"/>
      <c r="U29" s="1505"/>
      <c r="V29" s="1505"/>
      <c r="W29" s="1505"/>
      <c r="X29" s="1505"/>
      <c r="Y29" s="1505"/>
      <c r="Z29" s="1505"/>
      <c r="AA29" s="1505"/>
      <c r="AB29" s="1505"/>
      <c r="AC29" s="1505"/>
      <c r="AD29" s="1505"/>
      <c r="AE29" s="131"/>
    </row>
    <row r="30" spans="1:31" s="106" customFormat="1" ht="26.25" customHeight="1">
      <c r="A30" s="1842" t="s">
        <v>132</v>
      </c>
      <c r="B30" s="1515" t="s">
        <v>354</v>
      </c>
      <c r="C30" s="1498"/>
      <c r="D30" s="1519"/>
      <c r="E30" s="1519"/>
      <c r="F30" s="1519"/>
      <c r="G30" s="1519"/>
      <c r="H30" s="1519"/>
      <c r="I30" s="1519"/>
      <c r="J30" s="1519"/>
      <c r="K30" s="1519"/>
      <c r="L30" s="1519"/>
      <c r="M30" s="1519"/>
      <c r="N30" s="1519"/>
      <c r="O30" s="1519"/>
      <c r="P30" s="1519"/>
      <c r="Q30" s="1519"/>
      <c r="R30" s="1519"/>
      <c r="S30" s="1519"/>
      <c r="T30" s="1519"/>
      <c r="U30" s="1519"/>
      <c r="V30" s="1519"/>
      <c r="W30" s="1519"/>
      <c r="X30" s="1519"/>
      <c r="Y30" s="1519"/>
      <c r="Z30" s="1519"/>
      <c r="AA30" s="1519"/>
      <c r="AB30" s="1519"/>
      <c r="AC30" s="1519"/>
      <c r="AD30" s="1519"/>
      <c r="AE30" s="132"/>
    </row>
    <row r="31" spans="1:31" s="103" customFormat="1" ht="26.25" customHeight="1">
      <c r="A31" s="1841">
        <v>1</v>
      </c>
      <c r="B31" s="1504" t="s">
        <v>355</v>
      </c>
      <c r="C31" s="2965" t="s">
        <v>356</v>
      </c>
      <c r="D31" s="2821">
        <v>42</v>
      </c>
      <c r="E31" s="2821">
        <v>30</v>
      </c>
      <c r="F31" s="2821">
        <v>31</v>
      </c>
      <c r="G31" s="2826">
        <v>31</v>
      </c>
      <c r="H31" s="2826">
        <v>34</v>
      </c>
      <c r="I31" s="2826">
        <v>34</v>
      </c>
      <c r="J31" s="2826">
        <v>34</v>
      </c>
      <c r="K31" s="2826">
        <v>30</v>
      </c>
      <c r="L31" s="2826">
        <v>32</v>
      </c>
      <c r="M31" s="2821">
        <v>35</v>
      </c>
      <c r="N31" s="2821">
        <v>36</v>
      </c>
      <c r="O31" s="2821">
        <f>K31+O32</f>
        <v>37</v>
      </c>
      <c r="P31" s="2821">
        <f>O31+P32</f>
        <v>39</v>
      </c>
      <c r="Q31" s="2821">
        <f>O31+Q32</f>
        <v>39</v>
      </c>
      <c r="R31" s="2821">
        <v>40</v>
      </c>
      <c r="S31" s="2931">
        <v>40</v>
      </c>
      <c r="T31" s="2931">
        <v>42</v>
      </c>
      <c r="U31" s="2931">
        <v>40</v>
      </c>
      <c r="V31" s="2931">
        <v>42</v>
      </c>
      <c r="W31" s="2931">
        <f>S31+W32-W33</f>
        <v>40</v>
      </c>
      <c r="X31" s="2931">
        <f>W31+X32-X33</f>
        <v>40</v>
      </c>
      <c r="Y31" s="2913">
        <f>W31/S31%</f>
        <v>100</v>
      </c>
      <c r="Z31" s="2913">
        <f>W31/T31%</f>
        <v>95.238095238095241</v>
      </c>
      <c r="AA31" s="2913">
        <f>X31/W31%</f>
        <v>100</v>
      </c>
      <c r="AB31" s="2931"/>
      <c r="AC31" s="2931"/>
      <c r="AD31" s="2674"/>
      <c r="AE31" s="131"/>
    </row>
    <row r="32" spans="1:31" s="106" customFormat="1" ht="26.25" customHeight="1">
      <c r="A32" s="1518"/>
      <c r="B32" s="1511" t="s">
        <v>1061</v>
      </c>
      <c r="C32" s="2966" t="s">
        <v>356</v>
      </c>
      <c r="D32" s="2934">
        <v>6</v>
      </c>
      <c r="E32" s="1519">
        <v>7</v>
      </c>
      <c r="F32" s="1519">
        <v>8</v>
      </c>
      <c r="G32" s="1519">
        <v>2</v>
      </c>
      <c r="H32" s="1519">
        <v>3</v>
      </c>
      <c r="I32" s="1519">
        <v>3</v>
      </c>
      <c r="J32" s="1519">
        <v>3</v>
      </c>
      <c r="K32" s="1519">
        <v>3</v>
      </c>
      <c r="L32" s="1519">
        <v>2</v>
      </c>
      <c r="M32" s="2934">
        <v>5</v>
      </c>
      <c r="N32" s="2934">
        <v>6</v>
      </c>
      <c r="O32" s="2934">
        <v>7</v>
      </c>
      <c r="P32" s="2934">
        <v>2</v>
      </c>
      <c r="Q32" s="2934">
        <v>2</v>
      </c>
      <c r="R32" s="2934">
        <v>3</v>
      </c>
      <c r="S32" s="2939">
        <v>4</v>
      </c>
      <c r="T32" s="2939">
        <v>2</v>
      </c>
      <c r="U32" s="2935" t="s">
        <v>952</v>
      </c>
      <c r="V32" s="2935">
        <v>2</v>
      </c>
      <c r="W32" s="2939">
        <v>2</v>
      </c>
      <c r="X32" s="2939">
        <v>1</v>
      </c>
      <c r="Y32" s="2913">
        <f t="shared" ref="Y32:Y39" si="0">W32/S32%</f>
        <v>50</v>
      </c>
      <c r="Z32" s="2913">
        <f t="shared" ref="Z32:Z39" si="1">W32/T32%</f>
        <v>100</v>
      </c>
      <c r="AA32" s="2913">
        <f t="shared" ref="AA32:AA39" si="2">X32/W32%</f>
        <v>50</v>
      </c>
      <c r="AB32" s="2939"/>
      <c r="AC32" s="2939"/>
      <c r="AD32" s="2702"/>
      <c r="AE32" s="199"/>
    </row>
    <row r="33" spans="1:31" s="106" customFormat="1" ht="20.25" customHeight="1">
      <c r="A33" s="1518"/>
      <c r="B33" s="1511" t="s">
        <v>357</v>
      </c>
      <c r="C33" s="2966" t="s">
        <v>356</v>
      </c>
      <c r="D33" s="1519">
        <v>0</v>
      </c>
      <c r="E33" s="2934">
        <v>13</v>
      </c>
      <c r="F33" s="2934">
        <v>13</v>
      </c>
      <c r="G33" s="1519">
        <v>1</v>
      </c>
      <c r="H33" s="1519"/>
      <c r="I33" s="1519"/>
      <c r="J33" s="1519"/>
      <c r="K33" s="1519">
        <v>7</v>
      </c>
      <c r="L33" s="1519"/>
      <c r="M33" s="2702"/>
      <c r="N33" s="2702"/>
      <c r="O33" s="2702"/>
      <c r="P33" s="2702"/>
      <c r="Q33" s="2702"/>
      <c r="R33" s="2934">
        <v>0</v>
      </c>
      <c r="S33" s="2939"/>
      <c r="T33" s="2939">
        <v>0</v>
      </c>
      <c r="U33" s="2935" t="s">
        <v>952</v>
      </c>
      <c r="V33" s="2935">
        <v>0</v>
      </c>
      <c r="W33" s="2935">
        <v>2</v>
      </c>
      <c r="X33" s="2935">
        <v>1</v>
      </c>
      <c r="Y33" s="2913"/>
      <c r="Z33" s="2913"/>
      <c r="AA33" s="2913"/>
      <c r="AB33" s="2993"/>
      <c r="AC33" s="2993"/>
      <c r="AD33" s="2702"/>
      <c r="AE33" s="199"/>
    </row>
    <row r="34" spans="1:31" s="103" customFormat="1" ht="29.25" customHeight="1">
      <c r="A34" s="1841">
        <v>3</v>
      </c>
      <c r="B34" s="1504" t="s">
        <v>358</v>
      </c>
      <c r="C34" s="1478" t="s">
        <v>359</v>
      </c>
      <c r="D34" s="2821">
        <v>266</v>
      </c>
      <c r="E34" s="2821">
        <v>250</v>
      </c>
      <c r="F34" s="2821">
        <v>258</v>
      </c>
      <c r="G34" s="2826">
        <v>266</v>
      </c>
      <c r="H34" s="2826">
        <v>279</v>
      </c>
      <c r="I34" s="2826">
        <v>279</v>
      </c>
      <c r="J34" s="2826">
        <v>279</v>
      </c>
      <c r="K34" s="2826">
        <v>219</v>
      </c>
      <c r="L34" s="2826">
        <v>234</v>
      </c>
      <c r="M34" s="2683">
        <v>267</v>
      </c>
      <c r="N34" s="2683">
        <v>274</v>
      </c>
      <c r="O34" s="2683">
        <v>281</v>
      </c>
      <c r="P34" s="2683">
        <v>295</v>
      </c>
      <c r="Q34" s="2683">
        <v>297</v>
      </c>
      <c r="R34" s="2683">
        <v>304</v>
      </c>
      <c r="S34" s="2931">
        <v>316</v>
      </c>
      <c r="T34" s="2931">
        <v>330</v>
      </c>
      <c r="U34" s="2931">
        <v>324</v>
      </c>
      <c r="V34" s="2931">
        <v>330</v>
      </c>
      <c r="W34" s="2931">
        <v>330</v>
      </c>
      <c r="X34" s="2931">
        <v>337</v>
      </c>
      <c r="Y34" s="2913">
        <f t="shared" si="0"/>
        <v>104.43037974683544</v>
      </c>
      <c r="Z34" s="2913">
        <f t="shared" si="1"/>
        <v>100</v>
      </c>
      <c r="AA34" s="2913">
        <f t="shared" si="2"/>
        <v>102.12121212121212</v>
      </c>
      <c r="AB34" s="2931"/>
      <c r="AC34" s="2931"/>
      <c r="AD34" s="2674"/>
      <c r="AE34" s="131"/>
    </row>
    <row r="35" spans="1:31" s="103" customFormat="1" ht="29.25" customHeight="1">
      <c r="A35" s="1498">
        <v>4</v>
      </c>
      <c r="B35" s="1504" t="s">
        <v>360</v>
      </c>
      <c r="C35" s="1478" t="s">
        <v>30</v>
      </c>
      <c r="D35" s="2821"/>
      <c r="E35" s="2821"/>
      <c r="F35" s="2821">
        <v>17500</v>
      </c>
      <c r="G35" s="2826">
        <v>17800</v>
      </c>
      <c r="H35" s="2826"/>
      <c r="I35" s="2826"/>
      <c r="J35" s="2826"/>
      <c r="K35" s="2826">
        <v>17850</v>
      </c>
      <c r="L35" s="2826">
        <v>17900</v>
      </c>
      <c r="M35" s="2683"/>
      <c r="N35" s="2683"/>
      <c r="O35" s="2826">
        <v>17900</v>
      </c>
      <c r="P35" s="2683">
        <v>17920</v>
      </c>
      <c r="Q35" s="2931">
        <v>17900</v>
      </c>
      <c r="R35" s="2931">
        <v>18000</v>
      </c>
      <c r="S35" s="2931">
        <v>17925</v>
      </c>
      <c r="T35" s="2931">
        <v>17930</v>
      </c>
      <c r="U35" s="2931">
        <v>17925</v>
      </c>
      <c r="V35" s="2931">
        <v>17930</v>
      </c>
      <c r="W35" s="2931">
        <f>V35</f>
        <v>17930</v>
      </c>
      <c r="X35" s="2931">
        <v>17930</v>
      </c>
      <c r="Y35" s="2913">
        <f t="shared" si="0"/>
        <v>100.0278940027894</v>
      </c>
      <c r="Z35" s="2913">
        <f t="shared" si="1"/>
        <v>100</v>
      </c>
      <c r="AA35" s="2913">
        <f t="shared" si="2"/>
        <v>100</v>
      </c>
      <c r="AB35" s="2931"/>
      <c r="AC35" s="2931"/>
      <c r="AD35" s="2674"/>
      <c r="AE35" s="131"/>
    </row>
    <row r="36" spans="1:31" s="106" customFormat="1" ht="24">
      <c r="A36" s="1510"/>
      <c r="B36" s="3015" t="s">
        <v>361</v>
      </c>
      <c r="C36" s="2951" t="s">
        <v>30</v>
      </c>
      <c r="D36" s="3008"/>
      <c r="E36" s="3008"/>
      <c r="F36" s="3008">
        <v>4.0999999999999996</v>
      </c>
      <c r="G36" s="1519">
        <v>4.2</v>
      </c>
      <c r="H36" s="1519"/>
      <c r="I36" s="1519"/>
      <c r="J36" s="1519"/>
      <c r="K36" s="1519">
        <v>4.2</v>
      </c>
      <c r="L36" s="1519">
        <v>4.4000000000000004</v>
      </c>
      <c r="M36" s="2935"/>
      <c r="N36" s="2935"/>
      <c r="O36" s="1519">
        <v>4.4000000000000004</v>
      </c>
      <c r="P36" s="3016">
        <v>4.5</v>
      </c>
      <c r="Q36" s="3016">
        <v>4.5</v>
      </c>
      <c r="R36" s="3016">
        <v>4.5</v>
      </c>
      <c r="S36" s="2993">
        <v>4.5</v>
      </c>
      <c r="T36" s="2993">
        <v>4.5999999999999996</v>
      </c>
      <c r="U36" s="2993">
        <v>4.5</v>
      </c>
      <c r="V36" s="2993">
        <v>4.5999999999999996</v>
      </c>
      <c r="W36" s="2993">
        <f>V36</f>
        <v>4.5999999999999996</v>
      </c>
      <c r="X36" s="2993">
        <v>4.6500000000000004</v>
      </c>
      <c r="Y36" s="2913">
        <f t="shared" si="0"/>
        <v>102.22222222222221</v>
      </c>
      <c r="Z36" s="2913">
        <f t="shared" si="1"/>
        <v>100</v>
      </c>
      <c r="AA36" s="2913">
        <f t="shared" si="2"/>
        <v>101.08695652173914</v>
      </c>
      <c r="AB36" s="2993"/>
      <c r="AC36" s="2993"/>
      <c r="AD36" s="2702"/>
      <c r="AE36" s="199"/>
    </row>
    <row r="37" spans="1:31" ht="29.25" customHeight="1">
      <c r="A37" s="1498">
        <v>5</v>
      </c>
      <c r="B37" s="1504" t="s">
        <v>362</v>
      </c>
      <c r="C37" s="1478" t="s">
        <v>94</v>
      </c>
      <c r="D37" s="2821">
        <v>420</v>
      </c>
      <c r="E37" s="2821">
        <v>396</v>
      </c>
      <c r="F37" s="2821">
        <v>404</v>
      </c>
      <c r="G37" s="1505">
        <v>435</v>
      </c>
      <c r="H37" s="1505">
        <v>434</v>
      </c>
      <c r="I37" s="1505">
        <v>434</v>
      </c>
      <c r="J37" s="1505">
        <v>434</v>
      </c>
      <c r="K37" s="1505">
        <v>394</v>
      </c>
      <c r="L37" s="1505">
        <v>414</v>
      </c>
      <c r="M37" s="2683">
        <v>420</v>
      </c>
      <c r="N37" s="2683">
        <v>427</v>
      </c>
      <c r="O37" s="2683">
        <v>435</v>
      </c>
      <c r="P37" s="2683">
        <v>450</v>
      </c>
      <c r="Q37" s="2683">
        <v>453</v>
      </c>
      <c r="R37" s="2683">
        <v>474</v>
      </c>
      <c r="S37" s="2918">
        <v>484</v>
      </c>
      <c r="T37" s="2931">
        <v>598</v>
      </c>
      <c r="U37" s="2931">
        <v>494</v>
      </c>
      <c r="V37" s="2931">
        <v>498</v>
      </c>
      <c r="W37" s="2931">
        <f>V37</f>
        <v>498</v>
      </c>
      <c r="X37" s="2931">
        <v>500</v>
      </c>
      <c r="Y37" s="2913">
        <f t="shared" si="0"/>
        <v>102.89256198347108</v>
      </c>
      <c r="Z37" s="2913">
        <f t="shared" si="1"/>
        <v>83.277591973244142</v>
      </c>
      <c r="AA37" s="2913">
        <f t="shared" si="2"/>
        <v>100.40160642570281</v>
      </c>
      <c r="AB37" s="2918"/>
      <c r="AC37" s="2918"/>
      <c r="AD37" s="2674"/>
    </row>
    <row r="38" spans="1:31" s="106" customFormat="1">
      <c r="A38" s="1510"/>
      <c r="B38" s="3015" t="s">
        <v>363</v>
      </c>
      <c r="C38" s="2966" t="s">
        <v>94</v>
      </c>
      <c r="D38" s="2934">
        <v>193</v>
      </c>
      <c r="E38" s="2934">
        <v>163</v>
      </c>
      <c r="F38" s="2934">
        <v>200</v>
      </c>
      <c r="G38" s="3017">
        <v>205</v>
      </c>
      <c r="H38" s="3017">
        <v>213</v>
      </c>
      <c r="I38" s="3017">
        <v>213</v>
      </c>
      <c r="J38" s="3017">
        <v>213</v>
      </c>
      <c r="K38" s="3017">
        <v>145</v>
      </c>
      <c r="L38" s="3017">
        <v>154</v>
      </c>
      <c r="M38" s="2935">
        <v>168</v>
      </c>
      <c r="N38" s="2935">
        <v>172</v>
      </c>
      <c r="O38" s="2935">
        <v>176</v>
      </c>
      <c r="P38" s="2935">
        <v>184</v>
      </c>
      <c r="Q38" s="2935">
        <v>191</v>
      </c>
      <c r="R38" s="2935">
        <v>191</v>
      </c>
      <c r="S38" s="2993">
        <v>191</v>
      </c>
      <c r="T38" s="2939">
        <v>194</v>
      </c>
      <c r="U38" s="2939">
        <v>196</v>
      </c>
      <c r="V38" s="2939">
        <v>204</v>
      </c>
      <c r="W38" s="2939">
        <v>196</v>
      </c>
      <c r="X38" s="2939">
        <v>200</v>
      </c>
      <c r="Y38" s="2913">
        <f t="shared" si="0"/>
        <v>102.61780104712042</v>
      </c>
      <c r="Z38" s="2913">
        <f t="shared" si="1"/>
        <v>101.03092783505154</v>
      </c>
      <c r="AA38" s="2913">
        <f t="shared" si="2"/>
        <v>102.04081632653062</v>
      </c>
      <c r="AB38" s="2993"/>
      <c r="AC38" s="2993"/>
      <c r="AD38" s="2702"/>
      <c r="AE38" s="199"/>
    </row>
    <row r="39" spans="1:31" ht="45.75" customHeight="1">
      <c r="A39" s="1498">
        <v>6</v>
      </c>
      <c r="B39" s="1504" t="s">
        <v>364</v>
      </c>
      <c r="C39" s="1478" t="s">
        <v>978</v>
      </c>
      <c r="D39" s="2813">
        <v>4.7</v>
      </c>
      <c r="E39" s="2813">
        <v>4.7</v>
      </c>
      <c r="F39" s="2813">
        <v>4.7</v>
      </c>
      <c r="G39" s="1505">
        <v>4.8</v>
      </c>
      <c r="H39" s="1505"/>
      <c r="I39" s="1505"/>
      <c r="J39" s="1505"/>
      <c r="K39" s="1505">
        <v>4.8</v>
      </c>
      <c r="L39" s="3018">
        <v>5</v>
      </c>
      <c r="M39" s="3019"/>
      <c r="N39" s="3019"/>
      <c r="O39" s="3020">
        <v>5</v>
      </c>
      <c r="P39" s="3020">
        <v>5.2</v>
      </c>
      <c r="Q39" s="3020">
        <v>5.2</v>
      </c>
      <c r="R39" s="3020">
        <v>5.2</v>
      </c>
      <c r="S39" s="3020">
        <v>5.2</v>
      </c>
      <c r="T39" s="3020">
        <v>5.2</v>
      </c>
      <c r="U39" s="3020">
        <v>5.2</v>
      </c>
      <c r="V39" s="3020">
        <v>5.2</v>
      </c>
      <c r="W39" s="3020">
        <v>5.3</v>
      </c>
      <c r="X39" s="3020">
        <v>5.3</v>
      </c>
      <c r="Y39" s="2916">
        <f t="shared" si="0"/>
        <v>101.92307692307691</v>
      </c>
      <c r="Z39" s="2916">
        <f t="shared" si="1"/>
        <v>101.92307692307691</v>
      </c>
      <c r="AA39" s="2916">
        <f t="shared" si="2"/>
        <v>100</v>
      </c>
      <c r="AB39" s="3020"/>
      <c r="AC39" s="3020"/>
      <c r="AD39" s="2674"/>
    </row>
    <row r="40" spans="1:31" hidden="1">
      <c r="A40" s="369" t="s">
        <v>152</v>
      </c>
      <c r="B40" s="370" t="s">
        <v>365</v>
      </c>
      <c r="C40" s="371"/>
      <c r="D40" s="372"/>
      <c r="E40" s="372"/>
      <c r="F40" s="376"/>
      <c r="G40" s="372"/>
      <c r="H40" s="373"/>
      <c r="I40" s="373"/>
      <c r="J40" s="373"/>
      <c r="K40" s="373"/>
      <c r="L40" s="373"/>
      <c r="M40" s="374"/>
      <c r="N40" s="374"/>
      <c r="O40" s="374"/>
      <c r="P40" s="374"/>
      <c r="Q40" s="374"/>
      <c r="R40" s="374"/>
      <c r="S40" s="374" t="e">
        <f>M40/I40%</f>
        <v>#DIV/0!</v>
      </c>
      <c r="T40" s="374"/>
      <c r="U40" s="374"/>
      <c r="V40" s="374"/>
      <c r="W40" s="374"/>
      <c r="X40" s="374"/>
      <c r="Y40" s="374" t="e">
        <f>M40/L40%</f>
        <v>#DIV/0!</v>
      </c>
      <c r="Z40" s="374"/>
      <c r="AA40" s="374" t="e">
        <f>O40/L40%</f>
        <v>#DIV/0!</v>
      </c>
      <c r="AB40" s="864"/>
      <c r="AC40" s="864"/>
      <c r="AD40" s="3806" t="s">
        <v>162</v>
      </c>
    </row>
    <row r="41" spans="1:31" ht="24" hidden="1">
      <c r="A41" s="246">
        <v>1</v>
      </c>
      <c r="B41" s="247" t="s">
        <v>366</v>
      </c>
      <c r="C41" s="245" t="s">
        <v>365</v>
      </c>
      <c r="D41" s="242"/>
      <c r="E41" s="242"/>
      <c r="F41" s="375"/>
      <c r="G41" s="242"/>
      <c r="H41" s="243"/>
      <c r="I41" s="243"/>
      <c r="J41" s="243"/>
      <c r="K41" s="243"/>
      <c r="L41" s="379"/>
      <c r="M41" s="244"/>
      <c r="N41" s="244"/>
      <c r="O41" s="244"/>
      <c r="P41" s="244"/>
      <c r="Q41" s="244"/>
      <c r="R41" s="244"/>
      <c r="S41" s="244" t="e">
        <f>M41/I41%</f>
        <v>#DIV/0!</v>
      </c>
      <c r="T41" s="244"/>
      <c r="U41" s="244"/>
      <c r="V41" s="244"/>
      <c r="W41" s="244"/>
      <c r="X41" s="244"/>
      <c r="Y41" s="244" t="e">
        <f>M41/L41%</f>
        <v>#DIV/0!</v>
      </c>
      <c r="Z41" s="244"/>
      <c r="AA41" s="244" t="e">
        <f>O41/L41%</f>
        <v>#DIV/0!</v>
      </c>
      <c r="AB41" s="864"/>
      <c r="AC41" s="864"/>
      <c r="AD41" s="3806"/>
    </row>
    <row r="42" spans="1:31" ht="24" hidden="1">
      <c r="A42" s="246"/>
      <c r="B42" s="247" t="s">
        <v>367</v>
      </c>
      <c r="C42" s="245" t="s">
        <v>365</v>
      </c>
      <c r="D42" s="242"/>
      <c r="E42" s="242"/>
      <c r="F42" s="375"/>
      <c r="G42" s="242"/>
      <c r="H42" s="243"/>
      <c r="I42" s="243"/>
      <c r="J42" s="243"/>
      <c r="K42" s="243"/>
      <c r="L42" s="379"/>
      <c r="M42" s="244"/>
      <c r="N42" s="244"/>
      <c r="O42" s="244"/>
      <c r="P42" s="244"/>
      <c r="Q42" s="244"/>
      <c r="R42" s="244"/>
      <c r="S42" s="244" t="e">
        <f>M42/I42%</f>
        <v>#DIV/0!</v>
      </c>
      <c r="T42" s="244"/>
      <c r="U42" s="244"/>
      <c r="V42" s="244"/>
      <c r="W42" s="244"/>
      <c r="X42" s="244"/>
      <c r="Y42" s="244" t="e">
        <f>M42/L42%</f>
        <v>#DIV/0!</v>
      </c>
      <c r="Z42" s="244"/>
      <c r="AA42" s="244" t="e">
        <f>O42/L42%</f>
        <v>#DIV/0!</v>
      </c>
      <c r="AB42" s="864"/>
      <c r="AC42" s="864"/>
      <c r="AD42" s="3806"/>
    </row>
    <row r="43" spans="1:31" hidden="1">
      <c r="A43" s="248">
        <v>2</v>
      </c>
      <c r="B43" s="249" t="s">
        <v>368</v>
      </c>
      <c r="C43" s="250" t="s">
        <v>94</v>
      </c>
      <c r="D43" s="251"/>
      <c r="E43" s="251"/>
      <c r="F43" s="251"/>
      <c r="G43" s="251"/>
      <c r="H43" s="312"/>
      <c r="I43" s="312"/>
      <c r="J43" s="312"/>
      <c r="K43" s="312"/>
      <c r="L43" s="312"/>
      <c r="M43" s="244"/>
      <c r="N43" s="244"/>
      <c r="O43" s="244"/>
      <c r="P43" s="244"/>
      <c r="Q43" s="244"/>
      <c r="R43" s="244"/>
      <c r="S43" s="244" t="e">
        <f>M43/I43%</f>
        <v>#DIV/0!</v>
      </c>
      <c r="T43" s="244"/>
      <c r="U43" s="244"/>
      <c r="V43" s="244"/>
      <c r="W43" s="244"/>
      <c r="X43" s="244"/>
      <c r="Y43" s="244" t="e">
        <f>M43/L43%</f>
        <v>#DIV/0!</v>
      </c>
      <c r="Z43" s="244"/>
      <c r="AA43" s="244" t="e">
        <f>O43/L43%</f>
        <v>#DIV/0!</v>
      </c>
      <c r="AB43" s="864"/>
      <c r="AC43" s="864"/>
      <c r="AD43" s="3807"/>
    </row>
    <row r="44" spans="1:31">
      <c r="A44" s="200"/>
      <c r="B44" s="200"/>
      <c r="C44" s="325"/>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row>
    <row r="45" spans="1:31" ht="39" customHeight="1">
      <c r="A45" s="3808"/>
      <c r="B45" s="3809"/>
      <c r="C45" s="3809"/>
      <c r="D45" s="3809"/>
      <c r="E45" s="3809"/>
      <c r="F45" s="3809"/>
      <c r="G45" s="3809"/>
      <c r="H45" s="3809"/>
      <c r="I45" s="3809"/>
      <c r="J45" s="3809"/>
      <c r="K45" s="3809"/>
      <c r="L45" s="3809"/>
      <c r="M45" s="3809"/>
      <c r="N45" s="3809"/>
      <c r="O45" s="3809"/>
      <c r="P45" s="3809"/>
      <c r="Q45" s="3809"/>
      <c r="R45" s="3809"/>
      <c r="S45" s="3809"/>
      <c r="T45" s="3809"/>
      <c r="U45" s="3809"/>
      <c r="V45" s="3809"/>
      <c r="W45" s="3809"/>
      <c r="X45" s="3809"/>
      <c r="Y45" s="3809"/>
      <c r="Z45" s="3809"/>
      <c r="AA45" s="3809"/>
      <c r="AB45" s="3809"/>
      <c r="AC45" s="3809"/>
      <c r="AD45" s="3809"/>
    </row>
    <row r="46" spans="1:31" ht="15.75" customHeight="1">
      <c r="A46" s="3804"/>
      <c r="B46" s="3805"/>
      <c r="C46" s="3805"/>
      <c r="D46" s="3805"/>
      <c r="E46" s="3805"/>
      <c r="F46" s="3805"/>
      <c r="G46" s="3805"/>
      <c r="H46" s="3805"/>
      <c r="I46" s="3805"/>
      <c r="J46" s="3805"/>
      <c r="K46" s="3805"/>
      <c r="L46" s="3805"/>
      <c r="M46" s="3805"/>
      <c r="N46" s="3805"/>
      <c r="O46" s="3805"/>
      <c r="P46" s="3805"/>
      <c r="Q46" s="3805"/>
      <c r="R46" s="3805"/>
      <c r="S46" s="3805"/>
      <c r="T46" s="3805"/>
      <c r="U46" s="3805"/>
      <c r="V46" s="3805"/>
      <c r="W46" s="3805"/>
      <c r="X46" s="3805"/>
      <c r="Y46" s="3805"/>
      <c r="Z46" s="3805"/>
      <c r="AA46" s="3805"/>
      <c r="AB46" s="3805"/>
      <c r="AC46" s="3805"/>
      <c r="AD46" s="3805"/>
    </row>
  </sheetData>
  <mergeCells count="23">
    <mergeCell ref="A1:AD1"/>
    <mergeCell ref="A2:AD2"/>
    <mergeCell ref="A4:A5"/>
    <mergeCell ref="B4:B5"/>
    <mergeCell ref="C4:C5"/>
    <mergeCell ref="D4:D5"/>
    <mergeCell ref="AD4:AD5"/>
    <mergeCell ref="E4:E5"/>
    <mergeCell ref="A3:AD3"/>
    <mergeCell ref="F4:F5"/>
    <mergeCell ref="J4:J5"/>
    <mergeCell ref="I4:I5"/>
    <mergeCell ref="O4:O5"/>
    <mergeCell ref="Y4:AA4"/>
    <mergeCell ref="P4:S4"/>
    <mergeCell ref="AB4:AB5"/>
    <mergeCell ref="A46:AD46"/>
    <mergeCell ref="AD40:AD43"/>
    <mergeCell ref="A45:AD45"/>
    <mergeCell ref="K4:K5"/>
    <mergeCell ref="T4:W4"/>
    <mergeCell ref="AC4:AC5"/>
    <mergeCell ref="X4:X5"/>
  </mergeCells>
  <printOptions horizontalCentered="1"/>
  <pageMargins left="0.25" right="0.19685039370078741" top="0.39370078740157483" bottom="0.39370078740157483" header="0.19685039370078741" footer="0.19685039370078741"/>
  <pageSetup paperSize="9" fitToHeight="0" orientation="landscape" r:id="rId1"/>
  <headerFooter>
    <evenFooter>Page &amp;P</evenFooter>
  </headerFooter>
</worksheet>
</file>

<file path=xl/worksheets/sheet1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K151"/>
  <sheetViews>
    <sheetView zoomScaleNormal="100" zoomScaleSheetLayoutView="85" workbookViewId="0">
      <pane xSplit="121" ySplit="7" topLeftCell="EF8" activePane="bottomRight" state="frozen"/>
      <selection pane="topRight" activeCell="DR1" sqref="DR1"/>
      <selection pane="bottomLeft" activeCell="A8" sqref="A8"/>
      <selection pane="bottomRight" activeCell="CZ76" sqref="CZ76"/>
    </sheetView>
  </sheetViews>
  <sheetFormatPr defaultColWidth="9" defaultRowHeight="15.75" customHeight="1"/>
  <cols>
    <col min="1" max="1" width="3.75" style="811" customWidth="1"/>
    <col min="2" max="2" width="32" style="816" customWidth="1"/>
    <col min="3" max="3" width="5.125" style="813" customWidth="1"/>
    <col min="4" max="5" width="7.75" style="709" hidden="1" customWidth="1"/>
    <col min="6" max="6" width="7.125" style="709" hidden="1" customWidth="1"/>
    <col min="7" max="19" width="6.125" style="709" hidden="1" customWidth="1"/>
    <col min="20" max="20" width="7.125" style="709" hidden="1" customWidth="1"/>
    <col min="21" max="21" width="7.875" style="709" hidden="1" customWidth="1"/>
    <col min="22" max="34" width="6.125" style="709" hidden="1" customWidth="1"/>
    <col min="35" max="35" width="7.125" style="709" hidden="1" customWidth="1"/>
    <col min="36" max="36" width="8.625" style="709" hidden="1" customWidth="1"/>
    <col min="37" max="38" width="7.625" style="709" hidden="1" customWidth="1"/>
    <col min="39" max="39" width="7.75" style="709" hidden="1" customWidth="1"/>
    <col min="40" max="51" width="6.625" style="709" hidden="1" customWidth="1"/>
    <col min="52" max="52" width="7" style="709" hidden="1" customWidth="1"/>
    <col min="53" max="53" width="0.5" style="709" hidden="1" customWidth="1"/>
    <col min="54" max="54" width="7.5" style="709" hidden="1" customWidth="1"/>
    <col min="55" max="55" width="6.625" style="709" hidden="1" customWidth="1"/>
    <col min="56" max="68" width="7.125" style="709" hidden="1" customWidth="1"/>
    <col min="69" max="69" width="6.75" style="709" hidden="1" customWidth="1"/>
    <col min="70" max="70" width="7.875" style="709" hidden="1" customWidth="1"/>
    <col min="71" max="71" width="7.875" style="855" hidden="1" customWidth="1"/>
    <col min="72" max="85" width="8" style="709" hidden="1" customWidth="1"/>
    <col min="86" max="86" width="7.25" style="709" hidden="1" customWidth="1"/>
    <col min="87" max="97" width="6.75" style="709" hidden="1" customWidth="1"/>
    <col min="98" max="98" width="8.25" style="709" hidden="1" customWidth="1"/>
    <col min="99" max="100" width="6.75" style="709" hidden="1" customWidth="1"/>
    <col min="101" max="102" width="7.75" style="814" hidden="1" customWidth="1"/>
    <col min="103" max="103" width="8.5" style="870" customWidth="1"/>
    <col min="104" max="104" width="7.375" style="870" customWidth="1"/>
    <col min="105" max="106" width="7.125" style="870" hidden="1" customWidth="1"/>
    <col min="107" max="107" width="6.5" style="870" hidden="1" customWidth="1"/>
    <col min="108" max="108" width="6.625" style="870" hidden="1" customWidth="1"/>
    <col min="109" max="109" width="7.125" style="870" hidden="1" customWidth="1"/>
    <col min="110" max="110" width="6.5" style="870" hidden="1" customWidth="1"/>
    <col min="111" max="113" width="7.125" style="870" hidden="1" customWidth="1"/>
    <col min="114" max="114" width="6.375" style="870" hidden="1" customWidth="1"/>
    <col min="115" max="116" width="7.125" style="870" hidden="1" customWidth="1"/>
    <col min="117" max="117" width="6.5" style="870" hidden="1" customWidth="1"/>
    <col min="118" max="118" width="6.875" style="870" hidden="1" customWidth="1"/>
    <col min="119" max="120" width="7.375" style="870" hidden="1" customWidth="1"/>
    <col min="121" max="121" width="7.625" style="870" customWidth="1"/>
    <col min="122" max="125" width="6.75" style="320" hidden="1" customWidth="1"/>
    <col min="126" max="126" width="7.125" style="320" hidden="1" customWidth="1"/>
    <col min="127" max="128" width="7.25" style="320" hidden="1" customWidth="1"/>
    <col min="129" max="130" width="7.125" style="320" hidden="1" customWidth="1"/>
    <col min="131" max="131" width="6.75" style="320" hidden="1" customWidth="1"/>
    <col min="132" max="133" width="7.25" style="320" hidden="1" customWidth="1"/>
    <col min="134" max="135" width="7.125" style="320" hidden="1" customWidth="1"/>
    <col min="136" max="136" width="7.125" style="320" customWidth="1"/>
    <col min="137" max="140" width="6.75" style="320" hidden="1" customWidth="1"/>
    <col min="141" max="141" width="7.125" style="320" hidden="1" customWidth="1"/>
    <col min="142" max="143" width="7.25" style="320" hidden="1" customWidth="1"/>
    <col min="144" max="145" width="7.125" style="320" hidden="1" customWidth="1"/>
    <col min="146" max="146" width="6.75" style="320" hidden="1" customWidth="1"/>
    <col min="147" max="148" width="7.25" style="320" hidden="1" customWidth="1"/>
    <col min="149" max="150" width="7.125" style="320" hidden="1" customWidth="1"/>
    <col min="151" max="153" width="8.125" style="870" customWidth="1"/>
    <col min="154" max="154" width="6.875" style="870" hidden="1" customWidth="1"/>
    <col min="155" max="155" width="6.375" style="870" customWidth="1"/>
    <col min="156" max="156" width="6.75" style="814" hidden="1" customWidth="1"/>
    <col min="157" max="157" width="7.25" style="814" hidden="1" customWidth="1"/>
    <col min="158" max="158" width="7.75" style="814" hidden="1" customWidth="1"/>
    <col min="159" max="159" width="9.125" style="870" hidden="1" customWidth="1"/>
    <col min="160" max="160" width="5.75" style="815" hidden="1" customWidth="1"/>
    <col min="161" max="161" width="7.125" style="737" hidden="1" customWidth="1"/>
    <col min="162" max="162" width="6.875" style="790" hidden="1" customWidth="1"/>
    <col min="163" max="163" width="10.25" style="270" hidden="1" customWidth="1"/>
    <col min="164" max="164" width="12.375" style="270" customWidth="1"/>
    <col min="165" max="165" width="13.875" style="414" customWidth="1"/>
    <col min="166" max="166" width="13.875" customWidth="1"/>
    <col min="167" max="167" width="16.75" customWidth="1"/>
  </cols>
  <sheetData>
    <row r="1" spans="1:167" s="540" customFormat="1" ht="22.9" customHeight="1">
      <c r="A1" s="3813" t="s">
        <v>369</v>
      </c>
      <c r="B1" s="3813"/>
      <c r="C1" s="760"/>
      <c r="D1" s="755"/>
      <c r="E1" s="755"/>
      <c r="F1" s="755"/>
      <c r="G1" s="779"/>
      <c r="H1" s="779"/>
      <c r="I1" s="779"/>
      <c r="J1" s="779"/>
      <c r="K1" s="779"/>
      <c r="L1" s="779"/>
      <c r="M1" s="779"/>
      <c r="N1" s="779"/>
      <c r="O1" s="779"/>
      <c r="P1" s="779"/>
      <c r="Q1" s="779"/>
      <c r="R1" s="779"/>
      <c r="S1" s="779"/>
      <c r="T1" s="779"/>
      <c r="U1" s="779"/>
      <c r="V1" s="779"/>
      <c r="W1" s="779"/>
      <c r="X1" s="779"/>
      <c r="Y1" s="779"/>
      <c r="Z1" s="779"/>
      <c r="AA1" s="779"/>
      <c r="AB1" s="779"/>
      <c r="AC1" s="779"/>
      <c r="AD1" s="779"/>
      <c r="AE1" s="779"/>
      <c r="AF1" s="779"/>
      <c r="AG1" s="779"/>
      <c r="AH1" s="779"/>
      <c r="AI1" s="779"/>
      <c r="AJ1" s="779"/>
      <c r="AK1" s="779"/>
      <c r="AL1" s="779"/>
      <c r="AM1" s="779"/>
      <c r="AN1" s="779"/>
      <c r="AO1" s="779"/>
      <c r="AP1" s="779"/>
      <c r="AQ1" s="779"/>
      <c r="AR1" s="779"/>
      <c r="AS1" s="779"/>
      <c r="AT1" s="779"/>
      <c r="AU1" s="779"/>
      <c r="AV1" s="779"/>
      <c r="AW1" s="779"/>
      <c r="AX1" s="779"/>
      <c r="AY1" s="779"/>
      <c r="AZ1" s="779"/>
      <c r="BA1" s="779"/>
      <c r="BB1" s="779"/>
      <c r="BC1" s="779"/>
      <c r="BD1" s="779"/>
      <c r="BE1" s="779"/>
      <c r="BF1" s="779"/>
      <c r="BG1" s="780"/>
      <c r="BH1" s="779"/>
      <c r="BI1" s="779"/>
      <c r="BJ1" s="779"/>
      <c r="BK1" s="779"/>
      <c r="BL1" s="780"/>
      <c r="BM1" s="781"/>
      <c r="BN1" s="781"/>
      <c r="BO1" s="779"/>
      <c r="BP1" s="782"/>
      <c r="BQ1" s="782"/>
      <c r="BR1" s="782"/>
      <c r="BS1" s="853"/>
      <c r="BT1" s="782"/>
      <c r="BU1" s="782"/>
      <c r="BV1" s="782"/>
      <c r="BW1" s="782"/>
      <c r="BX1" s="782"/>
      <c r="BY1" s="782"/>
      <c r="BZ1" s="782"/>
      <c r="CA1" s="782"/>
      <c r="CB1" s="782"/>
      <c r="CC1" s="782"/>
      <c r="CD1" s="782"/>
      <c r="CE1" s="782"/>
      <c r="CF1" s="782"/>
      <c r="CG1" s="782"/>
      <c r="CH1" s="779"/>
      <c r="CI1" s="782"/>
      <c r="CJ1" s="779"/>
      <c r="CK1" s="779"/>
      <c r="CL1" s="779"/>
      <c r="CM1" s="780"/>
      <c r="CN1" s="779"/>
      <c r="CO1" s="779"/>
      <c r="CP1" s="779"/>
      <c r="CQ1" s="779"/>
      <c r="CR1" s="780"/>
      <c r="CS1" s="781"/>
      <c r="CT1" s="781"/>
      <c r="CU1" s="779"/>
      <c r="CV1" s="782"/>
      <c r="CW1" s="783"/>
      <c r="CX1" s="783"/>
      <c r="CY1" s="868"/>
      <c r="CZ1" s="868"/>
      <c r="DA1" s="868"/>
      <c r="DB1" s="868"/>
      <c r="DC1" s="868"/>
      <c r="DD1" s="868"/>
      <c r="DE1" s="868"/>
      <c r="DF1" s="868"/>
      <c r="DG1" s="868"/>
      <c r="DH1" s="868"/>
      <c r="DI1" s="868"/>
      <c r="DJ1" s="868"/>
      <c r="DK1" s="868"/>
      <c r="DL1" s="868"/>
      <c r="DM1" s="868"/>
      <c r="DN1" s="868"/>
      <c r="DO1" s="868"/>
      <c r="DP1" s="868"/>
      <c r="DQ1" s="868"/>
      <c r="DR1" s="324"/>
      <c r="DS1" s="324"/>
      <c r="DT1" s="324"/>
      <c r="DU1" s="324"/>
      <c r="DV1" s="324"/>
      <c r="DW1" s="324"/>
      <c r="DX1" s="324"/>
      <c r="DY1" s="324"/>
      <c r="DZ1" s="324"/>
      <c r="EA1" s="324"/>
      <c r="EB1" s="324"/>
      <c r="EC1" s="324"/>
      <c r="ED1" s="324"/>
      <c r="EE1" s="324"/>
      <c r="EF1" s="324"/>
      <c r="EG1" s="324"/>
      <c r="EH1" s="324"/>
      <c r="EI1" s="324"/>
      <c r="EJ1" s="324"/>
      <c r="EK1" s="324"/>
      <c r="EL1" s="324"/>
      <c r="EM1" s="324"/>
      <c r="EN1" s="324"/>
      <c r="EO1" s="324"/>
      <c r="EP1" s="324"/>
      <c r="EQ1" s="324"/>
      <c r="ER1" s="324"/>
      <c r="ES1" s="324"/>
      <c r="ET1" s="324"/>
      <c r="EU1" s="868"/>
      <c r="EV1" s="868"/>
      <c r="EW1" s="868"/>
      <c r="EX1" s="868"/>
      <c r="EY1" s="868"/>
      <c r="EZ1" s="783"/>
      <c r="FA1" s="783"/>
      <c r="FB1" s="893"/>
      <c r="FC1" s="868"/>
      <c r="FD1" s="760"/>
      <c r="FE1" s="737"/>
      <c r="FF1" s="784"/>
      <c r="FI1" s="543"/>
    </row>
    <row r="2" spans="1:167" s="540" customFormat="1" ht="25.9" customHeight="1">
      <c r="A2" s="3817" t="s">
        <v>370</v>
      </c>
      <c r="B2" s="3817"/>
      <c r="C2" s="3817"/>
      <c r="D2" s="3817"/>
      <c r="E2" s="3817"/>
      <c r="F2" s="3817"/>
      <c r="G2" s="3817"/>
      <c r="H2" s="3817"/>
      <c r="I2" s="3817"/>
      <c r="J2" s="3817"/>
      <c r="K2" s="3817"/>
      <c r="L2" s="3817"/>
      <c r="M2" s="3817"/>
      <c r="N2" s="3817"/>
      <c r="O2" s="3817"/>
      <c r="P2" s="3817"/>
      <c r="Q2" s="3817"/>
      <c r="R2" s="3817"/>
      <c r="S2" s="3817"/>
      <c r="T2" s="3817"/>
      <c r="U2" s="3817"/>
      <c r="V2" s="3817"/>
      <c r="W2" s="3817"/>
      <c r="X2" s="3817"/>
      <c r="Y2" s="3817"/>
      <c r="Z2" s="3817"/>
      <c r="AA2" s="3817"/>
      <c r="AB2" s="3817"/>
      <c r="AC2" s="3817"/>
      <c r="AD2" s="3817"/>
      <c r="AE2" s="3817"/>
      <c r="AF2" s="3817"/>
      <c r="AG2" s="3817"/>
      <c r="AH2" s="3817"/>
      <c r="AI2" s="3817"/>
      <c r="AJ2" s="3817"/>
      <c r="AK2" s="3817"/>
      <c r="AL2" s="3817"/>
      <c r="AM2" s="3817"/>
      <c r="AN2" s="3817"/>
      <c r="AO2" s="3817"/>
      <c r="AP2" s="3817"/>
      <c r="AQ2" s="3817"/>
      <c r="AR2" s="3817"/>
      <c r="AS2" s="3817"/>
      <c r="AT2" s="3817"/>
      <c r="AU2" s="3817"/>
      <c r="AV2" s="3817"/>
      <c r="AW2" s="3817"/>
      <c r="AX2" s="3817"/>
      <c r="AY2" s="3817"/>
      <c r="AZ2" s="3817"/>
      <c r="BA2" s="3817"/>
      <c r="BB2" s="3817"/>
      <c r="BC2" s="3817"/>
      <c r="BD2" s="3817"/>
      <c r="BE2" s="3817"/>
      <c r="BF2" s="3817"/>
      <c r="BG2" s="3817"/>
      <c r="BH2" s="3817"/>
      <c r="BI2" s="3817"/>
      <c r="BJ2" s="3817"/>
      <c r="BK2" s="3817"/>
      <c r="BL2" s="3817"/>
      <c r="BM2" s="3817"/>
      <c r="BN2" s="3817"/>
      <c r="BO2" s="3817"/>
      <c r="BP2" s="3817"/>
      <c r="BQ2" s="3817"/>
      <c r="BR2" s="3817"/>
      <c r="BS2" s="3817"/>
      <c r="BT2" s="3817"/>
      <c r="BU2" s="3817"/>
      <c r="BV2" s="3817"/>
      <c r="BW2" s="3817"/>
      <c r="BX2" s="3817"/>
      <c r="BY2" s="3817"/>
      <c r="BZ2" s="3817"/>
      <c r="CA2" s="3817"/>
      <c r="CB2" s="3817"/>
      <c r="CC2" s="3817"/>
      <c r="CD2" s="3817"/>
      <c r="CE2" s="3817"/>
      <c r="CF2" s="3817"/>
      <c r="CG2" s="3817"/>
      <c r="CH2" s="3817"/>
      <c r="CI2" s="3817"/>
      <c r="CJ2" s="3817"/>
      <c r="CK2" s="3817"/>
      <c r="CL2" s="3817"/>
      <c r="CM2" s="3817"/>
      <c r="CN2" s="3817"/>
      <c r="CO2" s="3817"/>
      <c r="CP2" s="3817"/>
      <c r="CQ2" s="3817"/>
      <c r="CR2" s="3817"/>
      <c r="CS2" s="3817"/>
      <c r="CT2" s="3817"/>
      <c r="CU2" s="3817"/>
      <c r="CV2" s="3817"/>
      <c r="CW2" s="3817"/>
      <c r="CX2" s="3817"/>
      <c r="CY2" s="3817"/>
      <c r="CZ2" s="3817"/>
      <c r="DA2" s="3817"/>
      <c r="DB2" s="3817"/>
      <c r="DC2" s="3817"/>
      <c r="DD2" s="3817"/>
      <c r="DE2" s="3817"/>
      <c r="DF2" s="3817"/>
      <c r="DG2" s="3817"/>
      <c r="DH2" s="3817"/>
      <c r="DI2" s="3817"/>
      <c r="DJ2" s="3817"/>
      <c r="DK2" s="3817"/>
      <c r="DL2" s="3817"/>
      <c r="DM2" s="3817"/>
      <c r="DN2" s="3817"/>
      <c r="DO2" s="3817"/>
      <c r="DP2" s="3817"/>
      <c r="DQ2" s="3817"/>
      <c r="DR2" s="3817"/>
      <c r="DS2" s="3817"/>
      <c r="DT2" s="3817"/>
      <c r="DU2" s="3817"/>
      <c r="DV2" s="3817"/>
      <c r="DW2" s="3817"/>
      <c r="DX2" s="3817"/>
      <c r="DY2" s="3817"/>
      <c r="DZ2" s="3817"/>
      <c r="EA2" s="3817"/>
      <c r="EB2" s="3817"/>
      <c r="EC2" s="3817"/>
      <c r="ED2" s="3817"/>
      <c r="EE2" s="3817"/>
      <c r="EF2" s="3817"/>
      <c r="EG2" s="3817"/>
      <c r="EH2" s="3817"/>
      <c r="EI2" s="3817"/>
      <c r="EJ2" s="3817"/>
      <c r="EK2" s="3817"/>
      <c r="EL2" s="3817"/>
      <c r="EM2" s="3817"/>
      <c r="EN2" s="3817"/>
      <c r="EO2" s="3817"/>
      <c r="EP2" s="3817"/>
      <c r="EQ2" s="3817"/>
      <c r="ER2" s="3817"/>
      <c r="ES2" s="3817"/>
      <c r="ET2" s="3817"/>
      <c r="EU2" s="3817"/>
      <c r="EV2" s="3817"/>
      <c r="EW2" s="3817"/>
      <c r="EX2" s="3817"/>
      <c r="EY2" s="3817"/>
      <c r="EZ2" s="3817"/>
      <c r="FA2" s="3817"/>
      <c r="FB2" s="3817"/>
      <c r="FC2" s="3817"/>
      <c r="FD2" s="3817"/>
      <c r="FE2" s="737"/>
      <c r="FF2" s="784"/>
      <c r="FI2" s="543"/>
    </row>
    <row r="3" spans="1:167" s="540" customFormat="1" ht="24" customHeight="1">
      <c r="A3" s="3815" t="str">
        <f>'B1 Bieu TH '!A3:AS3</f>
        <v>(Kèm theo Báo cáo số:            /BC-UBND, ngày     /      /2022 của UBND huyện Mường Tè)</v>
      </c>
      <c r="B3" s="3816"/>
      <c r="C3" s="3816"/>
      <c r="D3" s="3816"/>
      <c r="E3" s="3816"/>
      <c r="F3" s="3816"/>
      <c r="G3" s="3816"/>
      <c r="H3" s="3816"/>
      <c r="I3" s="3816"/>
      <c r="J3" s="3816"/>
      <c r="K3" s="3816"/>
      <c r="L3" s="3816"/>
      <c r="M3" s="3816"/>
      <c r="N3" s="3816"/>
      <c r="O3" s="3816"/>
      <c r="P3" s="3816"/>
      <c r="Q3" s="3816"/>
      <c r="R3" s="3816"/>
      <c r="S3" s="3816"/>
      <c r="T3" s="3816"/>
      <c r="U3" s="3816"/>
      <c r="V3" s="3816"/>
      <c r="W3" s="3816"/>
      <c r="X3" s="3816"/>
      <c r="Y3" s="3816"/>
      <c r="Z3" s="3816"/>
      <c r="AA3" s="3816"/>
      <c r="AB3" s="3816"/>
      <c r="AC3" s="3816"/>
      <c r="AD3" s="3816"/>
      <c r="AE3" s="3816"/>
      <c r="AF3" s="3816"/>
      <c r="AG3" s="3816"/>
      <c r="AH3" s="3816"/>
      <c r="AI3" s="3816"/>
      <c r="AJ3" s="3816"/>
      <c r="AK3" s="3816"/>
      <c r="AL3" s="3816"/>
      <c r="AM3" s="3816"/>
      <c r="AN3" s="3816"/>
      <c r="AO3" s="3816"/>
      <c r="AP3" s="3816"/>
      <c r="AQ3" s="3816"/>
      <c r="AR3" s="3816"/>
      <c r="AS3" s="3816"/>
      <c r="AT3" s="3816"/>
      <c r="AU3" s="3816"/>
      <c r="AV3" s="3816"/>
      <c r="AW3" s="3816"/>
      <c r="AX3" s="3816"/>
      <c r="AY3" s="3816"/>
      <c r="AZ3" s="3816"/>
      <c r="BA3" s="3816"/>
      <c r="BB3" s="3816"/>
      <c r="BC3" s="3816"/>
      <c r="BD3" s="3816"/>
      <c r="BE3" s="3816"/>
      <c r="BF3" s="3816"/>
      <c r="BG3" s="3816"/>
      <c r="BH3" s="3816"/>
      <c r="BI3" s="3816"/>
      <c r="BJ3" s="3816"/>
      <c r="BK3" s="3816"/>
      <c r="BL3" s="3816"/>
      <c r="BM3" s="3816"/>
      <c r="BN3" s="3816"/>
      <c r="BO3" s="3816"/>
      <c r="BP3" s="3816"/>
      <c r="BQ3" s="3816"/>
      <c r="BR3" s="3816"/>
      <c r="BS3" s="3816"/>
      <c r="BT3" s="3816"/>
      <c r="BU3" s="3816"/>
      <c r="BV3" s="3816"/>
      <c r="BW3" s="3816"/>
      <c r="BX3" s="3816"/>
      <c r="BY3" s="3816"/>
      <c r="BZ3" s="3816"/>
      <c r="CA3" s="3816"/>
      <c r="CB3" s="3816"/>
      <c r="CC3" s="3816"/>
      <c r="CD3" s="3816"/>
      <c r="CE3" s="3816"/>
      <c r="CF3" s="3816"/>
      <c r="CG3" s="3816"/>
      <c r="CH3" s="3816"/>
      <c r="CI3" s="3816"/>
      <c r="CJ3" s="3816"/>
      <c r="CK3" s="3816"/>
      <c r="CL3" s="3816"/>
      <c r="CM3" s="3816"/>
      <c r="CN3" s="3816"/>
      <c r="CO3" s="3816"/>
      <c r="CP3" s="3816"/>
      <c r="CQ3" s="3816"/>
      <c r="CR3" s="3816"/>
      <c r="CS3" s="3816"/>
      <c r="CT3" s="3816"/>
      <c r="CU3" s="3816"/>
      <c r="CV3" s="3816"/>
      <c r="CW3" s="3816"/>
      <c r="CX3" s="3816"/>
      <c r="CY3" s="3816"/>
      <c r="CZ3" s="3816"/>
      <c r="DA3" s="3816"/>
      <c r="DB3" s="3816"/>
      <c r="DC3" s="3816"/>
      <c r="DD3" s="3816"/>
      <c r="DE3" s="3816"/>
      <c r="DF3" s="3816"/>
      <c r="DG3" s="3816"/>
      <c r="DH3" s="3816"/>
      <c r="DI3" s="3816"/>
      <c r="DJ3" s="3816"/>
      <c r="DK3" s="3816"/>
      <c r="DL3" s="3816"/>
      <c r="DM3" s="3816"/>
      <c r="DN3" s="3816"/>
      <c r="DO3" s="3816"/>
      <c r="DP3" s="3816"/>
      <c r="DQ3" s="3816"/>
      <c r="DR3" s="3816"/>
      <c r="DS3" s="3816"/>
      <c r="DT3" s="3816"/>
      <c r="DU3" s="3816"/>
      <c r="DV3" s="3816"/>
      <c r="DW3" s="3816"/>
      <c r="DX3" s="3816"/>
      <c r="DY3" s="3816"/>
      <c r="DZ3" s="3816"/>
      <c r="EA3" s="3816"/>
      <c r="EB3" s="3816"/>
      <c r="EC3" s="3816"/>
      <c r="ED3" s="3816"/>
      <c r="EE3" s="3816"/>
      <c r="EF3" s="3816"/>
      <c r="EG3" s="3816"/>
      <c r="EH3" s="3816"/>
      <c r="EI3" s="3816"/>
      <c r="EJ3" s="3816"/>
      <c r="EK3" s="3816"/>
      <c r="EL3" s="3816"/>
      <c r="EM3" s="3816"/>
      <c r="EN3" s="3816"/>
      <c r="EO3" s="3816"/>
      <c r="EP3" s="3816"/>
      <c r="EQ3" s="3816"/>
      <c r="ER3" s="3816"/>
      <c r="ES3" s="3816"/>
      <c r="ET3" s="3816"/>
      <c r="EU3" s="3816"/>
      <c r="EV3" s="3816"/>
      <c r="EW3" s="3816"/>
      <c r="EX3" s="3816"/>
      <c r="EY3" s="3816"/>
      <c r="EZ3" s="3816"/>
      <c r="FA3" s="3816"/>
      <c r="FB3" s="3816"/>
      <c r="FC3" s="3816"/>
      <c r="FD3" s="3816"/>
      <c r="FE3" s="737"/>
      <c r="FF3" s="784"/>
      <c r="FI3" s="543"/>
    </row>
    <row r="4" spans="1:167" s="252" customFormat="1" ht="15.75" customHeight="1">
      <c r="A4" s="785"/>
      <c r="B4" s="786"/>
      <c r="C4" s="786"/>
      <c r="D4" s="720"/>
      <c r="E4" s="720"/>
      <c r="F4" s="720"/>
      <c r="G4" s="720"/>
      <c r="H4" s="720"/>
      <c r="I4" s="720"/>
      <c r="J4" s="720"/>
      <c r="K4" s="720"/>
      <c r="L4" s="720"/>
      <c r="M4" s="720"/>
      <c r="N4" s="720"/>
      <c r="O4" s="720"/>
      <c r="P4" s="720"/>
      <c r="Q4" s="720"/>
      <c r="R4" s="720"/>
      <c r="S4" s="720"/>
      <c r="T4" s="720"/>
      <c r="U4" s="720"/>
      <c r="V4" s="720"/>
      <c r="W4" s="720"/>
      <c r="X4" s="720"/>
      <c r="Y4" s="720"/>
      <c r="Z4" s="720"/>
      <c r="AA4" s="720"/>
      <c r="AB4" s="720"/>
      <c r="AC4" s="720"/>
      <c r="AD4" s="720"/>
      <c r="AE4" s="720"/>
      <c r="AF4" s="720"/>
      <c r="AG4" s="720"/>
      <c r="AH4" s="720"/>
      <c r="AI4" s="720"/>
      <c r="AJ4" s="720"/>
      <c r="AK4" s="720"/>
      <c r="AL4" s="720"/>
      <c r="AM4" s="720"/>
      <c r="AN4" s="720"/>
      <c r="AO4" s="720"/>
      <c r="AP4" s="720"/>
      <c r="AQ4" s="720"/>
      <c r="AR4" s="720"/>
      <c r="AS4" s="720"/>
      <c r="AT4" s="720"/>
      <c r="AU4" s="720"/>
      <c r="AV4" s="720"/>
      <c r="AW4" s="720"/>
      <c r="AX4" s="720"/>
      <c r="AY4" s="720"/>
      <c r="AZ4" s="720"/>
      <c r="BA4" s="720"/>
      <c r="BB4" s="720"/>
      <c r="BC4" s="720"/>
      <c r="BD4" s="720"/>
      <c r="BE4" s="720"/>
      <c r="BF4" s="720"/>
      <c r="BG4" s="720"/>
      <c r="BH4" s="720"/>
      <c r="BI4" s="720"/>
      <c r="BJ4" s="720"/>
      <c r="BK4" s="720"/>
      <c r="BL4" s="720"/>
      <c r="BM4" s="720"/>
      <c r="BN4" s="720"/>
      <c r="BO4" s="720"/>
      <c r="BP4" s="720"/>
      <c r="BQ4" s="720"/>
      <c r="BR4" s="720"/>
      <c r="BS4" s="854"/>
      <c r="BT4" s="720"/>
      <c r="BU4" s="720"/>
      <c r="BV4" s="720"/>
      <c r="BW4" s="720"/>
      <c r="BX4" s="720"/>
      <c r="BY4" s="720"/>
      <c r="BZ4" s="720"/>
      <c r="CA4" s="720"/>
      <c r="CB4" s="720"/>
      <c r="CC4" s="720"/>
      <c r="CD4" s="720"/>
      <c r="CE4" s="720"/>
      <c r="CF4" s="720"/>
      <c r="CG4" s="720"/>
      <c r="CH4" s="720"/>
      <c r="CI4" s="720"/>
      <c r="CJ4" s="720"/>
      <c r="CK4" s="720"/>
      <c r="CL4" s="720"/>
      <c r="CM4" s="720"/>
      <c r="CN4" s="720"/>
      <c r="CO4" s="720"/>
      <c r="CP4" s="720"/>
      <c r="CQ4" s="720"/>
      <c r="CR4" s="720"/>
      <c r="CS4" s="720"/>
      <c r="CT4" s="720"/>
      <c r="CU4" s="720"/>
      <c r="CV4" s="720"/>
      <c r="CW4" s="787"/>
      <c r="CX4" s="787"/>
      <c r="CY4" s="869"/>
      <c r="CZ4" s="869"/>
      <c r="DA4" s="869"/>
      <c r="DB4" s="869"/>
      <c r="DC4" s="869"/>
      <c r="DD4" s="869"/>
      <c r="DE4" s="869"/>
      <c r="DF4" s="869"/>
      <c r="DG4" s="869"/>
      <c r="DH4" s="869"/>
      <c r="DI4" s="869"/>
      <c r="DJ4" s="869"/>
      <c r="DK4" s="869"/>
      <c r="DL4" s="869"/>
      <c r="DM4" s="869"/>
      <c r="DN4" s="869"/>
      <c r="DO4" s="869"/>
      <c r="DP4" s="869"/>
      <c r="DQ4" s="869"/>
      <c r="DR4" s="528"/>
      <c r="DS4" s="528"/>
      <c r="DT4" s="528"/>
      <c r="DU4" s="528"/>
      <c r="DV4" s="528"/>
      <c r="DW4" s="528"/>
      <c r="DX4" s="528"/>
      <c r="DY4" s="528"/>
      <c r="DZ4" s="528"/>
      <c r="EA4" s="528"/>
      <c r="EB4" s="528"/>
      <c r="EC4" s="528"/>
      <c r="ED4" s="528"/>
      <c r="EE4" s="528"/>
      <c r="EF4" s="528"/>
      <c r="EG4" s="528"/>
      <c r="EH4" s="528"/>
      <c r="EI4" s="528"/>
      <c r="EJ4" s="528"/>
      <c r="EK4" s="528"/>
      <c r="EL4" s="528"/>
      <c r="EM4" s="528"/>
      <c r="EN4" s="528"/>
      <c r="EO4" s="528"/>
      <c r="EP4" s="528"/>
      <c r="EQ4" s="528"/>
      <c r="ER4" s="528"/>
      <c r="ES4" s="528"/>
      <c r="ET4" s="528"/>
      <c r="EU4" s="869"/>
      <c r="EV4" s="869"/>
      <c r="EW4" s="869"/>
      <c r="EX4" s="869"/>
      <c r="EY4" s="869"/>
      <c r="EZ4" s="787"/>
      <c r="FA4" s="787"/>
      <c r="FB4" s="787"/>
      <c r="FC4" s="869"/>
      <c r="FD4" s="786"/>
      <c r="FE4" s="718"/>
      <c r="FF4" s="788"/>
      <c r="FI4" s="413"/>
    </row>
    <row r="5" spans="1:167" s="253" customFormat="1" ht="21.75" customHeight="1">
      <c r="A5" s="3814" t="s">
        <v>237</v>
      </c>
      <c r="B5" s="3814" t="s">
        <v>103</v>
      </c>
      <c r="C5" s="3814" t="s">
        <v>104</v>
      </c>
      <c r="D5" s="3761" t="s">
        <v>8</v>
      </c>
      <c r="E5" s="3761" t="s">
        <v>9</v>
      </c>
      <c r="F5" s="3761" t="s">
        <v>727</v>
      </c>
      <c r="G5" s="3761" t="s">
        <v>371</v>
      </c>
      <c r="H5" s="3761"/>
      <c r="I5" s="3761"/>
      <c r="J5" s="3761"/>
      <c r="K5" s="3761"/>
      <c r="L5" s="3761"/>
      <c r="M5" s="3761"/>
      <c r="N5" s="3761"/>
      <c r="O5" s="3761"/>
      <c r="P5" s="3761"/>
      <c r="Q5" s="3761"/>
      <c r="R5" s="3761"/>
      <c r="S5" s="3761"/>
      <c r="T5" s="3761"/>
      <c r="U5" s="963"/>
      <c r="V5" s="963"/>
      <c r="W5" s="963"/>
      <c r="X5" s="963"/>
      <c r="Y5" s="963"/>
      <c r="Z5" s="963"/>
      <c r="AA5" s="963"/>
      <c r="AB5" s="963"/>
      <c r="AC5" s="963"/>
      <c r="AD5" s="963"/>
      <c r="AE5" s="963"/>
      <c r="AF5" s="963"/>
      <c r="AG5" s="963"/>
      <c r="AH5" s="963"/>
      <c r="AI5" s="963"/>
      <c r="AJ5" s="963"/>
      <c r="AK5" s="3761" t="s">
        <v>781</v>
      </c>
      <c r="AL5" s="3761" t="s">
        <v>784</v>
      </c>
      <c r="AM5" s="3761" t="s">
        <v>776</v>
      </c>
      <c r="AN5" s="3761" t="s">
        <v>371</v>
      </c>
      <c r="AO5" s="3761"/>
      <c r="AP5" s="3761"/>
      <c r="AQ5" s="3761"/>
      <c r="AR5" s="3761"/>
      <c r="AS5" s="3761"/>
      <c r="AT5" s="3761"/>
      <c r="AU5" s="3761"/>
      <c r="AV5" s="3761"/>
      <c r="AW5" s="3761"/>
      <c r="AX5" s="3761"/>
      <c r="AY5" s="3761"/>
      <c r="AZ5" s="3761"/>
      <c r="BA5" s="3761"/>
      <c r="BB5" s="963" t="s">
        <v>788</v>
      </c>
      <c r="BC5" s="963"/>
      <c r="BD5" s="963"/>
      <c r="BE5" s="963"/>
      <c r="BF5" s="963"/>
      <c r="BG5" s="963"/>
      <c r="BH5" s="963"/>
      <c r="BI5" s="963"/>
      <c r="BJ5" s="963"/>
      <c r="BK5" s="963"/>
      <c r="BL5" s="963"/>
      <c r="BM5" s="963"/>
      <c r="BN5" s="963"/>
      <c r="BO5" s="963"/>
      <c r="BP5" s="963"/>
      <c r="BQ5" s="963"/>
      <c r="BR5" s="963"/>
      <c r="BS5" s="3761" t="s">
        <v>944</v>
      </c>
      <c r="BT5" s="963"/>
      <c r="BU5" s="963"/>
      <c r="BV5" s="963"/>
      <c r="BW5" s="963"/>
      <c r="BX5" s="963"/>
      <c r="BY5" s="963"/>
      <c r="BZ5" s="963"/>
      <c r="CA5" s="963"/>
      <c r="CB5" s="963"/>
      <c r="CC5" s="963"/>
      <c r="CD5" s="963"/>
      <c r="CE5" s="963"/>
      <c r="CF5" s="963"/>
      <c r="CG5" s="963"/>
      <c r="CH5" s="3761" t="s">
        <v>910</v>
      </c>
      <c r="CI5" s="3761"/>
      <c r="CJ5" s="3761"/>
      <c r="CK5" s="3761"/>
      <c r="CL5" s="3761"/>
      <c r="CM5" s="3761"/>
      <c r="CN5" s="3761"/>
      <c r="CO5" s="3761"/>
      <c r="CP5" s="3761"/>
      <c r="CQ5" s="3761"/>
      <c r="CR5" s="3761"/>
      <c r="CS5" s="3761"/>
      <c r="CT5" s="3761"/>
      <c r="CU5" s="3761"/>
      <c r="CV5" s="3761"/>
      <c r="CW5" s="3761"/>
      <c r="CX5" s="3761"/>
      <c r="CY5" s="3761"/>
      <c r="CZ5" s="3761" t="s">
        <v>1044</v>
      </c>
      <c r="DA5" s="3761"/>
      <c r="DB5" s="3761"/>
      <c r="DC5" s="3761"/>
      <c r="DD5" s="3761"/>
      <c r="DE5" s="3761"/>
      <c r="DF5" s="3761"/>
      <c r="DG5" s="3761"/>
      <c r="DH5" s="3761"/>
      <c r="DI5" s="3761"/>
      <c r="DJ5" s="3761"/>
      <c r="DK5" s="3761"/>
      <c r="DL5" s="3761"/>
      <c r="DM5" s="3761"/>
      <c r="DN5" s="3761"/>
      <c r="DO5" s="3761"/>
      <c r="DP5" s="3761"/>
      <c r="DQ5" s="3761"/>
      <c r="DR5" s="3761"/>
      <c r="DS5" s="3761"/>
      <c r="DT5" s="3761"/>
      <c r="DU5" s="3761"/>
      <c r="DV5" s="3761"/>
      <c r="DW5" s="3761"/>
      <c r="DX5" s="3761"/>
      <c r="DY5" s="3761"/>
      <c r="DZ5" s="3761"/>
      <c r="EA5" s="3761"/>
      <c r="EB5" s="3761"/>
      <c r="EC5" s="3761"/>
      <c r="ED5" s="3761"/>
      <c r="EE5" s="3761"/>
      <c r="EF5" s="3761" t="str">
        <f>'B2 SXNN'!DS5:DS7</f>
        <v>KH năm 2023</v>
      </c>
      <c r="EG5" s="3761" t="s">
        <v>105</v>
      </c>
      <c r="EH5" s="3761"/>
      <c r="EI5" s="3761"/>
      <c r="EJ5" s="3761"/>
      <c r="EK5" s="3761"/>
      <c r="EL5" s="3761"/>
      <c r="EM5" s="3761"/>
      <c r="EN5" s="3761"/>
      <c r="EO5" s="3761"/>
      <c r="EP5" s="3761"/>
      <c r="EQ5" s="3761"/>
      <c r="ER5" s="3761"/>
      <c r="ES5" s="3761"/>
      <c r="ET5" s="3761"/>
      <c r="EU5" s="3811" t="s">
        <v>11</v>
      </c>
      <c r="EV5" s="3811"/>
      <c r="EW5" s="3811"/>
      <c r="EX5" s="3811" t="s">
        <v>1051</v>
      </c>
      <c r="EY5" s="3761" t="s">
        <v>928</v>
      </c>
      <c r="EZ5" s="3822" t="s">
        <v>11</v>
      </c>
      <c r="FA5" s="3823"/>
      <c r="FB5" s="3824"/>
      <c r="FC5" s="3819" t="s">
        <v>920</v>
      </c>
      <c r="FD5" s="3761" t="s">
        <v>928</v>
      </c>
      <c r="FE5" s="737"/>
      <c r="FF5" s="790"/>
      <c r="FG5" s="3818" t="s">
        <v>972</v>
      </c>
      <c r="FH5" s="815"/>
      <c r="FI5" s="3021"/>
      <c r="FJ5" s="815"/>
      <c r="FK5" s="815"/>
    </row>
    <row r="6" spans="1:167" s="253" customFormat="1" ht="19.149999999999999" customHeight="1">
      <c r="A6" s="3814"/>
      <c r="B6" s="3814"/>
      <c r="C6" s="3814"/>
      <c r="D6" s="3761"/>
      <c r="E6" s="3761"/>
      <c r="F6" s="3761"/>
      <c r="G6" s="3761"/>
      <c r="H6" s="3761"/>
      <c r="I6" s="3761"/>
      <c r="J6" s="3761"/>
      <c r="K6" s="3761"/>
      <c r="L6" s="3761"/>
      <c r="M6" s="3761"/>
      <c r="N6" s="3761"/>
      <c r="O6" s="3761"/>
      <c r="P6" s="3761"/>
      <c r="Q6" s="3761"/>
      <c r="R6" s="3761"/>
      <c r="S6" s="3761"/>
      <c r="T6" s="3761"/>
      <c r="U6" s="963" t="s">
        <v>15</v>
      </c>
      <c r="V6" s="963" t="s">
        <v>371</v>
      </c>
      <c r="W6" s="963"/>
      <c r="X6" s="963"/>
      <c r="Y6" s="963"/>
      <c r="Z6" s="963"/>
      <c r="AA6" s="963"/>
      <c r="AB6" s="963"/>
      <c r="AC6" s="963"/>
      <c r="AD6" s="963"/>
      <c r="AE6" s="963"/>
      <c r="AF6" s="963"/>
      <c r="AG6" s="963"/>
      <c r="AH6" s="963"/>
      <c r="AI6" s="963"/>
      <c r="AJ6" s="3761" t="s">
        <v>17</v>
      </c>
      <c r="AK6" s="3761"/>
      <c r="AL6" s="3761"/>
      <c r="AM6" s="3761"/>
      <c r="AN6" s="3761"/>
      <c r="AO6" s="3761"/>
      <c r="AP6" s="3761"/>
      <c r="AQ6" s="3761"/>
      <c r="AR6" s="3761"/>
      <c r="AS6" s="3761"/>
      <c r="AT6" s="3761"/>
      <c r="AU6" s="3761"/>
      <c r="AV6" s="3761"/>
      <c r="AW6" s="3761"/>
      <c r="AX6" s="3761"/>
      <c r="AY6" s="3761"/>
      <c r="AZ6" s="3761"/>
      <c r="BA6" s="3761"/>
      <c r="BB6" s="3761" t="s">
        <v>15</v>
      </c>
      <c r="BC6" s="3761" t="s">
        <v>371</v>
      </c>
      <c r="BD6" s="3761"/>
      <c r="BE6" s="3761"/>
      <c r="BF6" s="3761"/>
      <c r="BG6" s="3761"/>
      <c r="BH6" s="3761"/>
      <c r="BI6" s="3761"/>
      <c r="BJ6" s="3761"/>
      <c r="BK6" s="3761"/>
      <c r="BL6" s="3761"/>
      <c r="BM6" s="3761"/>
      <c r="BN6" s="3761"/>
      <c r="BO6" s="3761"/>
      <c r="BP6" s="3761"/>
      <c r="BQ6" s="3761" t="s">
        <v>782</v>
      </c>
      <c r="BR6" s="3761" t="s">
        <v>935</v>
      </c>
      <c r="BS6" s="3761"/>
      <c r="BT6" s="3761" t="s">
        <v>371</v>
      </c>
      <c r="BU6" s="3761"/>
      <c r="BV6" s="3761"/>
      <c r="BW6" s="3761"/>
      <c r="BX6" s="3761"/>
      <c r="BY6" s="3761"/>
      <c r="BZ6" s="3761"/>
      <c r="CA6" s="3761"/>
      <c r="CB6" s="3761"/>
      <c r="CC6" s="3761"/>
      <c r="CD6" s="3761"/>
      <c r="CE6" s="3761"/>
      <c r="CF6" s="3761"/>
      <c r="CG6" s="3761"/>
      <c r="CH6" s="3761" t="s">
        <v>15</v>
      </c>
      <c r="CI6" s="3761" t="s">
        <v>371</v>
      </c>
      <c r="CJ6" s="3761"/>
      <c r="CK6" s="3761"/>
      <c r="CL6" s="3761"/>
      <c r="CM6" s="3761"/>
      <c r="CN6" s="3761"/>
      <c r="CO6" s="3761"/>
      <c r="CP6" s="3761"/>
      <c r="CQ6" s="3761"/>
      <c r="CR6" s="3761"/>
      <c r="CS6" s="3761"/>
      <c r="CT6" s="3761"/>
      <c r="CU6" s="3761"/>
      <c r="CV6" s="3761"/>
      <c r="CW6" s="3811" t="str">
        <f>'B6. PTDN'!Q5</f>
        <v>TH 6 tháng</v>
      </c>
      <c r="CX6" s="3761" t="s">
        <v>935</v>
      </c>
      <c r="CY6" s="3811" t="str">
        <f>'B6. PTDN'!S5</f>
        <v>TH cả năm</v>
      </c>
      <c r="CZ6" s="3761" t="s">
        <v>15</v>
      </c>
      <c r="DA6" s="3761" t="s">
        <v>105</v>
      </c>
      <c r="DB6" s="3761"/>
      <c r="DC6" s="3761"/>
      <c r="DD6" s="3761"/>
      <c r="DE6" s="3761"/>
      <c r="DF6" s="3761"/>
      <c r="DG6" s="3761"/>
      <c r="DH6" s="3761"/>
      <c r="DI6" s="3761"/>
      <c r="DJ6" s="3761"/>
      <c r="DK6" s="3761"/>
      <c r="DL6" s="3761"/>
      <c r="DM6" s="3761"/>
      <c r="DN6" s="3761"/>
      <c r="DO6" s="3812" t="s">
        <v>1052</v>
      </c>
      <c r="DP6" s="3812" t="str">
        <f>'B6. PTDN'!V5</f>
        <v xml:space="preserve">TH 9 tháng </v>
      </c>
      <c r="DQ6" s="3812" t="s">
        <v>1084</v>
      </c>
      <c r="DR6" s="3761" t="s">
        <v>105</v>
      </c>
      <c r="DS6" s="3761"/>
      <c r="DT6" s="3761"/>
      <c r="DU6" s="3761"/>
      <c r="DV6" s="3761"/>
      <c r="DW6" s="3761"/>
      <c r="DX6" s="3761"/>
      <c r="DY6" s="3761"/>
      <c r="DZ6" s="3761"/>
      <c r="EA6" s="3761"/>
      <c r="EB6" s="3761"/>
      <c r="EC6" s="3761"/>
      <c r="ED6" s="3761"/>
      <c r="EE6" s="3761"/>
      <c r="EF6" s="3761"/>
      <c r="EG6" s="3761"/>
      <c r="EH6" s="3761"/>
      <c r="EI6" s="3761"/>
      <c r="EJ6" s="3761"/>
      <c r="EK6" s="3761"/>
      <c r="EL6" s="3761"/>
      <c r="EM6" s="3761"/>
      <c r="EN6" s="3761"/>
      <c r="EO6" s="3761"/>
      <c r="EP6" s="3761"/>
      <c r="EQ6" s="3761"/>
      <c r="ER6" s="3761"/>
      <c r="ES6" s="3761"/>
      <c r="ET6" s="3761"/>
      <c r="EU6" s="3812" t="str">
        <f>'B6. PTDN'!Y5</f>
        <v>Ước TH năm 2022/TH năm 2021</v>
      </c>
      <c r="EV6" s="3812" t="str">
        <f>'B6. PTDN'!Z5</f>
        <v>Ước TH năm 2022/KH UBND huyện giao</v>
      </c>
      <c r="EW6" s="3812" t="str">
        <f>'B6. PTDN'!AA5</f>
        <v>KH năm 2023/Ước TH năm 2022</v>
      </c>
      <c r="EX6" s="3811"/>
      <c r="EY6" s="3761"/>
      <c r="EZ6" s="3811" t="str">
        <f>'B6. PTDN'!Y5</f>
        <v>Ước TH năm 2022/TH năm 2021</v>
      </c>
      <c r="FA6" s="3811" t="str">
        <f>'B6. PTDN'!Z5</f>
        <v>Ước TH năm 2022/KH UBND huyện giao</v>
      </c>
      <c r="FB6" s="3811" t="str">
        <f>'B6. PTDN'!AA5</f>
        <v>KH năm 2023/Ước TH năm 2022</v>
      </c>
      <c r="FC6" s="3820"/>
      <c r="FD6" s="3761"/>
      <c r="FE6" s="737"/>
      <c r="FF6" s="790"/>
      <c r="FG6" s="3818"/>
      <c r="FH6" s="815"/>
      <c r="FI6" s="3021"/>
      <c r="FJ6" s="815"/>
      <c r="FK6" s="815"/>
    </row>
    <row r="7" spans="1:167" s="253" customFormat="1" ht="57" customHeight="1">
      <c r="A7" s="3814"/>
      <c r="B7" s="3814"/>
      <c r="C7" s="3814"/>
      <c r="D7" s="3761"/>
      <c r="E7" s="3761"/>
      <c r="F7" s="3761"/>
      <c r="G7" s="964" t="s">
        <v>106</v>
      </c>
      <c r="H7" s="964" t="s">
        <v>107</v>
      </c>
      <c r="I7" s="964" t="s">
        <v>108</v>
      </c>
      <c r="J7" s="964" t="s">
        <v>109</v>
      </c>
      <c r="K7" s="964" t="s">
        <v>110</v>
      </c>
      <c r="L7" s="964" t="s">
        <v>111</v>
      </c>
      <c r="M7" s="964" t="s">
        <v>112</v>
      </c>
      <c r="N7" s="964" t="s">
        <v>113</v>
      </c>
      <c r="O7" s="964" t="s">
        <v>114</v>
      </c>
      <c r="P7" s="964" t="s">
        <v>115</v>
      </c>
      <c r="Q7" s="964" t="s">
        <v>116</v>
      </c>
      <c r="R7" s="964" t="s">
        <v>117</v>
      </c>
      <c r="S7" s="964" t="s">
        <v>118</v>
      </c>
      <c r="T7" s="964" t="s">
        <v>119</v>
      </c>
      <c r="U7" s="963"/>
      <c r="V7" s="964" t="s">
        <v>106</v>
      </c>
      <c r="W7" s="964" t="s">
        <v>107</v>
      </c>
      <c r="X7" s="964" t="s">
        <v>108</v>
      </c>
      <c r="Y7" s="964" t="s">
        <v>109</v>
      </c>
      <c r="Z7" s="964" t="s">
        <v>110</v>
      </c>
      <c r="AA7" s="964" t="s">
        <v>111</v>
      </c>
      <c r="AB7" s="964" t="s">
        <v>112</v>
      </c>
      <c r="AC7" s="964" t="s">
        <v>113</v>
      </c>
      <c r="AD7" s="964" t="s">
        <v>114</v>
      </c>
      <c r="AE7" s="964" t="s">
        <v>115</v>
      </c>
      <c r="AF7" s="964" t="s">
        <v>116</v>
      </c>
      <c r="AG7" s="964" t="s">
        <v>117</v>
      </c>
      <c r="AH7" s="964" t="s">
        <v>118</v>
      </c>
      <c r="AI7" s="964" t="s">
        <v>119</v>
      </c>
      <c r="AJ7" s="3761"/>
      <c r="AK7" s="3761"/>
      <c r="AL7" s="3761"/>
      <c r="AM7" s="3761"/>
      <c r="AN7" s="964" t="s">
        <v>106</v>
      </c>
      <c r="AO7" s="964" t="s">
        <v>107</v>
      </c>
      <c r="AP7" s="964" t="s">
        <v>108</v>
      </c>
      <c r="AQ7" s="964" t="s">
        <v>109</v>
      </c>
      <c r="AR7" s="964" t="s">
        <v>110</v>
      </c>
      <c r="AS7" s="964" t="s">
        <v>111</v>
      </c>
      <c r="AT7" s="964" t="s">
        <v>112</v>
      </c>
      <c r="AU7" s="964" t="s">
        <v>113</v>
      </c>
      <c r="AV7" s="964" t="s">
        <v>114</v>
      </c>
      <c r="AW7" s="964" t="s">
        <v>115</v>
      </c>
      <c r="AX7" s="964" t="s">
        <v>116</v>
      </c>
      <c r="AY7" s="964" t="s">
        <v>117</v>
      </c>
      <c r="AZ7" s="964" t="s">
        <v>118</v>
      </c>
      <c r="BA7" s="964" t="s">
        <v>119</v>
      </c>
      <c r="BB7" s="3761"/>
      <c r="BC7" s="964" t="s">
        <v>106</v>
      </c>
      <c r="BD7" s="964" t="s">
        <v>107</v>
      </c>
      <c r="BE7" s="964" t="s">
        <v>108</v>
      </c>
      <c r="BF7" s="964" t="s">
        <v>109</v>
      </c>
      <c r="BG7" s="964" t="s">
        <v>110</v>
      </c>
      <c r="BH7" s="964" t="s">
        <v>111</v>
      </c>
      <c r="BI7" s="964" t="s">
        <v>112</v>
      </c>
      <c r="BJ7" s="964" t="s">
        <v>113</v>
      </c>
      <c r="BK7" s="964" t="s">
        <v>114</v>
      </c>
      <c r="BL7" s="964" t="s">
        <v>115</v>
      </c>
      <c r="BM7" s="964" t="s">
        <v>116</v>
      </c>
      <c r="BN7" s="964" t="s">
        <v>117</v>
      </c>
      <c r="BO7" s="964" t="s">
        <v>118</v>
      </c>
      <c r="BP7" s="964" t="s">
        <v>119</v>
      </c>
      <c r="BQ7" s="3761"/>
      <c r="BR7" s="3761"/>
      <c r="BS7" s="3761"/>
      <c r="BT7" s="964" t="s">
        <v>106</v>
      </c>
      <c r="BU7" s="964" t="s">
        <v>107</v>
      </c>
      <c r="BV7" s="964" t="s">
        <v>108</v>
      </c>
      <c r="BW7" s="964" t="s">
        <v>109</v>
      </c>
      <c r="BX7" s="964" t="s">
        <v>110</v>
      </c>
      <c r="BY7" s="964" t="s">
        <v>111</v>
      </c>
      <c r="BZ7" s="964" t="s">
        <v>112</v>
      </c>
      <c r="CA7" s="964" t="s">
        <v>113</v>
      </c>
      <c r="CB7" s="964" t="s">
        <v>114</v>
      </c>
      <c r="CC7" s="964" t="s">
        <v>115</v>
      </c>
      <c r="CD7" s="964" t="s">
        <v>116</v>
      </c>
      <c r="CE7" s="964" t="s">
        <v>117</v>
      </c>
      <c r="CF7" s="964" t="s">
        <v>118</v>
      </c>
      <c r="CG7" s="964" t="s">
        <v>119</v>
      </c>
      <c r="CH7" s="3761"/>
      <c r="CI7" s="964" t="s">
        <v>106</v>
      </c>
      <c r="CJ7" s="964" t="s">
        <v>107</v>
      </c>
      <c r="CK7" s="964" t="s">
        <v>108</v>
      </c>
      <c r="CL7" s="964" t="s">
        <v>109</v>
      </c>
      <c r="CM7" s="964" t="s">
        <v>110</v>
      </c>
      <c r="CN7" s="964" t="s">
        <v>111</v>
      </c>
      <c r="CO7" s="964" t="s">
        <v>112</v>
      </c>
      <c r="CP7" s="964" t="s">
        <v>113</v>
      </c>
      <c r="CQ7" s="964" t="s">
        <v>114</v>
      </c>
      <c r="CR7" s="964" t="s">
        <v>115</v>
      </c>
      <c r="CS7" s="964" t="s">
        <v>116</v>
      </c>
      <c r="CT7" s="964" t="s">
        <v>117</v>
      </c>
      <c r="CU7" s="964" t="s">
        <v>118</v>
      </c>
      <c r="CV7" s="964" t="s">
        <v>119</v>
      </c>
      <c r="CW7" s="3811"/>
      <c r="CX7" s="3761"/>
      <c r="CY7" s="3811"/>
      <c r="CZ7" s="3761"/>
      <c r="DA7" s="964" t="s">
        <v>106</v>
      </c>
      <c r="DB7" s="964" t="s">
        <v>107</v>
      </c>
      <c r="DC7" s="964" t="s">
        <v>108</v>
      </c>
      <c r="DD7" s="964" t="s">
        <v>109</v>
      </c>
      <c r="DE7" s="964" t="s">
        <v>110</v>
      </c>
      <c r="DF7" s="964" t="s">
        <v>111</v>
      </c>
      <c r="DG7" s="964" t="s">
        <v>112</v>
      </c>
      <c r="DH7" s="964" t="s">
        <v>113</v>
      </c>
      <c r="DI7" s="964" t="s">
        <v>114</v>
      </c>
      <c r="DJ7" s="964" t="s">
        <v>115</v>
      </c>
      <c r="DK7" s="964" t="s">
        <v>116</v>
      </c>
      <c r="DL7" s="964" t="s">
        <v>117</v>
      </c>
      <c r="DM7" s="964" t="s">
        <v>118</v>
      </c>
      <c r="DN7" s="964" t="s">
        <v>119</v>
      </c>
      <c r="DO7" s="3812"/>
      <c r="DP7" s="3812"/>
      <c r="DQ7" s="3812"/>
      <c r="DR7" s="964" t="s">
        <v>106</v>
      </c>
      <c r="DS7" s="964" t="s">
        <v>107</v>
      </c>
      <c r="DT7" s="964" t="s">
        <v>108</v>
      </c>
      <c r="DU7" s="964" t="s">
        <v>109</v>
      </c>
      <c r="DV7" s="964" t="s">
        <v>110</v>
      </c>
      <c r="DW7" s="964" t="s">
        <v>111</v>
      </c>
      <c r="DX7" s="964" t="s">
        <v>112</v>
      </c>
      <c r="DY7" s="964" t="s">
        <v>113</v>
      </c>
      <c r="DZ7" s="964" t="s">
        <v>114</v>
      </c>
      <c r="EA7" s="964" t="s">
        <v>115</v>
      </c>
      <c r="EB7" s="964" t="s">
        <v>116</v>
      </c>
      <c r="EC7" s="964" t="s">
        <v>117</v>
      </c>
      <c r="ED7" s="964" t="s">
        <v>118</v>
      </c>
      <c r="EE7" s="964" t="s">
        <v>119</v>
      </c>
      <c r="EF7" s="3761"/>
      <c r="EG7" s="964" t="s">
        <v>106</v>
      </c>
      <c r="EH7" s="964" t="s">
        <v>107</v>
      </c>
      <c r="EI7" s="964" t="s">
        <v>108</v>
      </c>
      <c r="EJ7" s="964" t="s">
        <v>109</v>
      </c>
      <c r="EK7" s="964" t="s">
        <v>110</v>
      </c>
      <c r="EL7" s="964" t="s">
        <v>111</v>
      </c>
      <c r="EM7" s="964" t="s">
        <v>112</v>
      </c>
      <c r="EN7" s="964" t="s">
        <v>113</v>
      </c>
      <c r="EO7" s="964" t="s">
        <v>114</v>
      </c>
      <c r="EP7" s="964" t="s">
        <v>115</v>
      </c>
      <c r="EQ7" s="964" t="s">
        <v>116</v>
      </c>
      <c r="ER7" s="964" t="s">
        <v>117</v>
      </c>
      <c r="ES7" s="964" t="s">
        <v>118</v>
      </c>
      <c r="ET7" s="964" t="s">
        <v>119</v>
      </c>
      <c r="EU7" s="3812"/>
      <c r="EV7" s="3812"/>
      <c r="EW7" s="3812"/>
      <c r="EX7" s="3811"/>
      <c r="EY7" s="3761"/>
      <c r="EZ7" s="3811"/>
      <c r="FA7" s="3811"/>
      <c r="FB7" s="3811"/>
      <c r="FC7" s="3821"/>
      <c r="FD7" s="3761"/>
      <c r="FE7" s="791"/>
      <c r="FF7" s="792"/>
      <c r="FG7" s="3818"/>
      <c r="FH7" s="815"/>
      <c r="FI7" s="745"/>
      <c r="FJ7" s="745"/>
      <c r="FK7" s="815"/>
    </row>
    <row r="8" spans="1:167" s="254" customFormat="1" ht="33.75" customHeight="1">
      <c r="A8" s="3054" t="s">
        <v>132</v>
      </c>
      <c r="B8" s="3055" t="s">
        <v>372</v>
      </c>
      <c r="C8" s="3054"/>
      <c r="D8" s="3056"/>
      <c r="E8" s="3056"/>
      <c r="F8" s="3056"/>
      <c r="G8" s="3056"/>
      <c r="H8" s="3056"/>
      <c r="I8" s="3056"/>
      <c r="J8" s="3056"/>
      <c r="K8" s="3056"/>
      <c r="L8" s="3056"/>
      <c r="M8" s="3056"/>
      <c r="N8" s="3056"/>
      <c r="O8" s="3056"/>
      <c r="P8" s="3056"/>
      <c r="Q8" s="3056"/>
      <c r="R8" s="3056"/>
      <c r="S8" s="3056"/>
      <c r="T8" s="3056"/>
      <c r="U8" s="3056"/>
      <c r="V8" s="3056"/>
      <c r="W8" s="3056"/>
      <c r="X8" s="3056"/>
      <c r="Y8" s="3056"/>
      <c r="Z8" s="3056"/>
      <c r="AA8" s="3056"/>
      <c r="AB8" s="3056"/>
      <c r="AC8" s="3056"/>
      <c r="AD8" s="3056"/>
      <c r="AE8" s="3056"/>
      <c r="AF8" s="3056"/>
      <c r="AG8" s="3056"/>
      <c r="AH8" s="3056"/>
      <c r="AI8" s="3056"/>
      <c r="AJ8" s="3056"/>
      <c r="AK8" s="3056"/>
      <c r="AL8" s="3056"/>
      <c r="AM8" s="3056"/>
      <c r="AN8" s="3056"/>
      <c r="AO8" s="3056"/>
      <c r="AP8" s="3056"/>
      <c r="AQ8" s="3056"/>
      <c r="AR8" s="3056"/>
      <c r="AS8" s="3056"/>
      <c r="AT8" s="3056"/>
      <c r="AU8" s="3056"/>
      <c r="AV8" s="3056"/>
      <c r="AW8" s="3056"/>
      <c r="AX8" s="3057"/>
      <c r="AY8" s="3056"/>
      <c r="AZ8" s="3056"/>
      <c r="BA8" s="3056"/>
      <c r="BB8" s="3056"/>
      <c r="BC8" s="3056"/>
      <c r="BD8" s="3056"/>
      <c r="BE8" s="3056"/>
      <c r="BF8" s="3056"/>
      <c r="BG8" s="3056"/>
      <c r="BH8" s="3056"/>
      <c r="BI8" s="3056"/>
      <c r="BJ8" s="3056"/>
      <c r="BK8" s="3056"/>
      <c r="BL8" s="3056"/>
      <c r="BM8" s="3056"/>
      <c r="BN8" s="3056"/>
      <c r="BO8" s="3056"/>
      <c r="BP8" s="3056"/>
      <c r="BQ8" s="3056"/>
      <c r="BR8" s="3056"/>
      <c r="BS8" s="3056"/>
      <c r="BT8" s="3056"/>
      <c r="BU8" s="3056"/>
      <c r="BV8" s="3056"/>
      <c r="BW8" s="3056"/>
      <c r="BX8" s="3056"/>
      <c r="BY8" s="3056"/>
      <c r="BZ8" s="3056"/>
      <c r="CA8" s="3056"/>
      <c r="CB8" s="3056"/>
      <c r="CC8" s="3056"/>
      <c r="CD8" s="3056"/>
      <c r="CE8" s="3056"/>
      <c r="CF8" s="3056"/>
      <c r="CG8" s="3056"/>
      <c r="CH8" s="3056"/>
      <c r="CI8" s="3056"/>
      <c r="CJ8" s="3056"/>
      <c r="CK8" s="3056"/>
      <c r="CL8" s="3056"/>
      <c r="CM8" s="3056"/>
      <c r="CN8" s="3056"/>
      <c r="CO8" s="3056"/>
      <c r="CP8" s="3056"/>
      <c r="CQ8" s="3056"/>
      <c r="CR8" s="3056"/>
      <c r="CS8" s="3056"/>
      <c r="CT8" s="3056"/>
      <c r="CU8" s="3056"/>
      <c r="CV8" s="3056"/>
      <c r="CW8" s="3058"/>
      <c r="CX8" s="3058"/>
      <c r="CY8" s="3058"/>
      <c r="CZ8" s="3058"/>
      <c r="DA8" s="3058"/>
      <c r="DB8" s="3058"/>
      <c r="DC8" s="3058"/>
      <c r="DD8" s="3058"/>
      <c r="DE8" s="3058"/>
      <c r="DF8" s="3058"/>
      <c r="DG8" s="3058"/>
      <c r="DH8" s="3058"/>
      <c r="DI8" s="3058"/>
      <c r="DJ8" s="3058"/>
      <c r="DK8" s="3058"/>
      <c r="DL8" s="3058"/>
      <c r="DM8" s="3058"/>
      <c r="DN8" s="3058"/>
      <c r="DO8" s="3058"/>
      <c r="DP8" s="3058"/>
      <c r="DQ8" s="3058"/>
      <c r="DR8" s="2859"/>
      <c r="DS8" s="2859"/>
      <c r="DT8" s="2859">
        <f>DW8/DQ10*100</f>
        <v>44.216514394069989</v>
      </c>
      <c r="DU8" s="2859"/>
      <c r="DV8" s="2859">
        <f>DX9+DY9+EA9+EB9+EC9+ED9</f>
        <v>3934</v>
      </c>
      <c r="DW8" s="2859">
        <f>+DX10+DY10+EA10+EB10+EC10+ED10</f>
        <v>2565</v>
      </c>
      <c r="DX8" s="2859">
        <f>DW8/DV8*100</f>
        <v>65.200813421454001</v>
      </c>
      <c r="DY8" s="2859"/>
      <c r="DZ8" s="2859"/>
      <c r="EA8" s="2859"/>
      <c r="EB8" s="2859"/>
      <c r="EC8" s="2859"/>
      <c r="ED8" s="2859"/>
      <c r="EE8" s="2859"/>
      <c r="EF8" s="2859"/>
      <c r="EG8" s="2859"/>
      <c r="EH8" s="2859"/>
      <c r="EI8" s="2859"/>
      <c r="EJ8" s="2859"/>
      <c r="EK8" s="2859"/>
      <c r="EL8" s="2859"/>
      <c r="EM8" s="2859"/>
      <c r="EN8" s="2859"/>
      <c r="EO8" s="2859"/>
      <c r="EP8" s="2859"/>
      <c r="EQ8" s="2859"/>
      <c r="ER8" s="2859"/>
      <c r="ES8" s="2859"/>
      <c r="ET8" s="2859"/>
      <c r="EU8" s="3058"/>
      <c r="EV8" s="3058"/>
      <c r="EW8" s="3058"/>
      <c r="EX8" s="3058"/>
      <c r="EY8" s="3058"/>
      <c r="EZ8" s="965"/>
      <c r="FA8" s="965"/>
      <c r="FB8" s="965"/>
      <c r="FC8" s="965"/>
      <c r="FD8" s="793"/>
      <c r="FE8" s="794"/>
      <c r="FF8" s="795"/>
      <c r="FG8" s="3022"/>
      <c r="FH8" s="3022"/>
      <c r="FI8" s="3023"/>
      <c r="FJ8" s="3022"/>
      <c r="FK8" s="3022"/>
    </row>
    <row r="9" spans="1:167" s="443" customFormat="1" ht="21.6" customHeight="1">
      <c r="A9" s="3059">
        <v>1</v>
      </c>
      <c r="B9" s="3060" t="s">
        <v>373</v>
      </c>
      <c r="C9" s="3061" t="s">
        <v>374</v>
      </c>
      <c r="D9" s="3062"/>
      <c r="E9" s="3062"/>
      <c r="F9" s="3057">
        <f>SUM(G9:T9)</f>
        <v>9691</v>
      </c>
      <c r="G9" s="3057">
        <v>1319</v>
      </c>
      <c r="H9" s="3057">
        <v>768</v>
      </c>
      <c r="I9" s="3057">
        <v>570</v>
      </c>
      <c r="J9" s="3057">
        <v>380</v>
      </c>
      <c r="K9" s="3057">
        <v>1031</v>
      </c>
      <c r="L9" s="3057">
        <v>481</v>
      </c>
      <c r="M9" s="3057">
        <v>683</v>
      </c>
      <c r="N9" s="3057">
        <v>755</v>
      </c>
      <c r="O9" s="3057">
        <v>794</v>
      </c>
      <c r="P9" s="3057">
        <v>368</v>
      </c>
      <c r="Q9" s="3057">
        <v>454</v>
      </c>
      <c r="R9" s="3057">
        <v>474</v>
      </c>
      <c r="S9" s="3057">
        <v>544</v>
      </c>
      <c r="T9" s="3057">
        <v>1070</v>
      </c>
      <c r="U9" s="3057">
        <f>SUM(V9:AI9)</f>
        <v>9933</v>
      </c>
      <c r="V9" s="3057">
        <v>1358</v>
      </c>
      <c r="W9" s="3057">
        <v>776</v>
      </c>
      <c r="X9" s="3057">
        <v>610</v>
      </c>
      <c r="Y9" s="3057">
        <v>405</v>
      </c>
      <c r="Z9" s="3057">
        <v>1057</v>
      </c>
      <c r="AA9" s="3057">
        <v>497</v>
      </c>
      <c r="AB9" s="3057">
        <v>700</v>
      </c>
      <c r="AC9" s="3057">
        <v>750</v>
      </c>
      <c r="AD9" s="3057">
        <v>800</v>
      </c>
      <c r="AE9" s="3057">
        <v>370</v>
      </c>
      <c r="AF9" s="3057">
        <v>480</v>
      </c>
      <c r="AG9" s="3057">
        <v>490</v>
      </c>
      <c r="AH9" s="3057">
        <v>560</v>
      </c>
      <c r="AI9" s="3057">
        <v>1080</v>
      </c>
      <c r="AJ9" s="3057"/>
      <c r="AK9" s="3057"/>
      <c r="AL9" s="3057"/>
      <c r="AM9" s="3063">
        <f>SUM(AN9:BA9)</f>
        <v>10191</v>
      </c>
      <c r="AN9" s="3057">
        <v>1459</v>
      </c>
      <c r="AO9" s="3057">
        <v>781</v>
      </c>
      <c r="AP9" s="3057">
        <v>597</v>
      </c>
      <c r="AQ9" s="3057">
        <v>395</v>
      </c>
      <c r="AR9" s="3057">
        <v>1055</v>
      </c>
      <c r="AS9" s="3057">
        <v>501</v>
      </c>
      <c r="AT9" s="3057">
        <v>694</v>
      </c>
      <c r="AU9" s="3057">
        <v>782</v>
      </c>
      <c r="AV9" s="3057">
        <v>830</v>
      </c>
      <c r="AW9" s="3057">
        <v>355</v>
      </c>
      <c r="AX9" s="3057">
        <v>481</v>
      </c>
      <c r="AY9" s="3057">
        <v>492</v>
      </c>
      <c r="AZ9" s="3057">
        <v>592</v>
      </c>
      <c r="BA9" s="3057">
        <v>1177</v>
      </c>
      <c r="BB9" s="3057">
        <f>SUM(BC9:BP9)</f>
        <v>10455</v>
      </c>
      <c r="BC9" s="3057">
        <v>1485</v>
      </c>
      <c r="BD9" s="3057">
        <v>796</v>
      </c>
      <c r="BE9" s="3057">
        <v>620</v>
      </c>
      <c r="BF9" s="3057">
        <v>417</v>
      </c>
      <c r="BG9" s="3057">
        <v>1069</v>
      </c>
      <c r="BH9" s="3057">
        <v>515</v>
      </c>
      <c r="BI9" s="3057">
        <v>711</v>
      </c>
      <c r="BJ9" s="3057">
        <v>798</v>
      </c>
      <c r="BK9" s="3057">
        <v>855</v>
      </c>
      <c r="BL9" s="3057">
        <v>371</v>
      </c>
      <c r="BM9" s="3057">
        <v>497</v>
      </c>
      <c r="BN9" s="3057">
        <v>505</v>
      </c>
      <c r="BO9" s="3057">
        <v>611</v>
      </c>
      <c r="BP9" s="3057">
        <v>1205</v>
      </c>
      <c r="BQ9" s="3057"/>
      <c r="BR9" s="3057"/>
      <c r="BS9" s="3057">
        <f>SUM(BT9:CG9)</f>
        <v>10652</v>
      </c>
      <c r="BT9" s="3057">
        <v>1481</v>
      </c>
      <c r="BU9" s="3057">
        <v>790</v>
      </c>
      <c r="BV9" s="3057">
        <v>608</v>
      </c>
      <c r="BW9" s="3057">
        <v>415</v>
      </c>
      <c r="BX9" s="3057">
        <v>1083</v>
      </c>
      <c r="BY9" s="3057">
        <v>508</v>
      </c>
      <c r="BZ9" s="3057">
        <v>707</v>
      </c>
      <c r="CA9" s="3057">
        <v>838</v>
      </c>
      <c r="CB9" s="3057">
        <v>858</v>
      </c>
      <c r="CC9" s="3057">
        <v>377</v>
      </c>
      <c r="CD9" s="3057">
        <v>500</v>
      </c>
      <c r="CE9" s="3057">
        <v>503</v>
      </c>
      <c r="CF9" s="3057">
        <v>693</v>
      </c>
      <c r="CG9" s="3057">
        <v>1291</v>
      </c>
      <c r="CH9" s="3057">
        <f>SUM(CI9:CV9)</f>
        <v>10760</v>
      </c>
      <c r="CI9" s="3057">
        <v>1497</v>
      </c>
      <c r="CJ9" s="3057">
        <v>809</v>
      </c>
      <c r="CK9" s="3057">
        <v>633</v>
      </c>
      <c r="CL9" s="3057">
        <v>427</v>
      </c>
      <c r="CM9" s="3057">
        <v>1079</v>
      </c>
      <c r="CN9" s="3057">
        <v>525</v>
      </c>
      <c r="CO9" s="3057">
        <v>737</v>
      </c>
      <c r="CP9" s="3057">
        <v>827</v>
      </c>
      <c r="CQ9" s="3057">
        <v>885</v>
      </c>
      <c r="CR9" s="3057">
        <v>389</v>
      </c>
      <c r="CS9" s="3057">
        <v>513</v>
      </c>
      <c r="CT9" s="3057">
        <v>515</v>
      </c>
      <c r="CU9" s="3057">
        <v>624</v>
      </c>
      <c r="CV9" s="3057">
        <v>1300</v>
      </c>
      <c r="CW9" s="3064"/>
      <c r="CX9" s="3064"/>
      <c r="CY9" s="3057">
        <v>10874</v>
      </c>
      <c r="CZ9" s="3057">
        <f>SUM(DA9:DN9)</f>
        <v>11155</v>
      </c>
      <c r="DA9" s="3065">
        <v>1615</v>
      </c>
      <c r="DB9" s="3065">
        <v>798</v>
      </c>
      <c r="DC9" s="3065">
        <v>629</v>
      </c>
      <c r="DD9" s="3065">
        <v>428</v>
      </c>
      <c r="DE9" s="3065">
        <v>1203</v>
      </c>
      <c r="DF9" s="3065">
        <v>531</v>
      </c>
      <c r="DG9" s="3065">
        <v>725</v>
      </c>
      <c r="DH9" s="3065">
        <v>889</v>
      </c>
      <c r="DI9" s="3065">
        <v>871</v>
      </c>
      <c r="DJ9" s="3065">
        <v>399</v>
      </c>
      <c r="DK9" s="3065">
        <v>513</v>
      </c>
      <c r="DL9" s="3065">
        <v>515</v>
      </c>
      <c r="DM9" s="3065">
        <v>698</v>
      </c>
      <c r="DN9" s="3065">
        <v>1341</v>
      </c>
      <c r="DO9" s="3057">
        <v>10802</v>
      </c>
      <c r="DP9" s="3057">
        <v>10802</v>
      </c>
      <c r="DQ9" s="3057">
        <f>SUM(DR9:EE9)</f>
        <v>11394</v>
      </c>
      <c r="DR9" s="3066">
        <v>1615</v>
      </c>
      <c r="DS9" s="3067">
        <v>806</v>
      </c>
      <c r="DT9" s="3067">
        <v>635</v>
      </c>
      <c r="DU9" s="3067">
        <v>431</v>
      </c>
      <c r="DV9" s="3066">
        <v>1230</v>
      </c>
      <c r="DW9" s="3067">
        <v>531</v>
      </c>
      <c r="DX9" s="3067">
        <v>778</v>
      </c>
      <c r="DY9" s="3067">
        <v>905</v>
      </c>
      <c r="DZ9" s="3067">
        <v>871</v>
      </c>
      <c r="EA9" s="3067">
        <v>399</v>
      </c>
      <c r="EB9" s="3067">
        <v>562</v>
      </c>
      <c r="EC9" s="3067">
        <v>523</v>
      </c>
      <c r="ED9" s="3067">
        <v>767</v>
      </c>
      <c r="EE9" s="3066">
        <v>1341</v>
      </c>
      <c r="EF9" s="3057">
        <f>SUM(EG9:ET9)</f>
        <v>11908</v>
      </c>
      <c r="EG9" s="3068">
        <f>DR9+102</f>
        <v>1717</v>
      </c>
      <c r="EH9" s="3069">
        <f>DS9+30</f>
        <v>836</v>
      </c>
      <c r="EI9" s="3069">
        <f>DT9+20</f>
        <v>655</v>
      </c>
      <c r="EJ9" s="3069">
        <f>DU9+15</f>
        <v>446</v>
      </c>
      <c r="EK9" s="3068">
        <f>DV9+115</f>
        <v>1345</v>
      </c>
      <c r="EL9" s="3069">
        <f>DW9+20</f>
        <v>551</v>
      </c>
      <c r="EM9" s="3069">
        <f>DX9+35</f>
        <v>813</v>
      </c>
      <c r="EN9" s="3069">
        <f>DY9+30</f>
        <v>935</v>
      </c>
      <c r="EO9" s="3069">
        <f>DZ9+22</f>
        <v>893</v>
      </c>
      <c r="EP9" s="3069">
        <f>EA9+15</f>
        <v>414</v>
      </c>
      <c r="EQ9" s="3069">
        <f>EB9+30</f>
        <v>592</v>
      </c>
      <c r="ER9" s="3069">
        <f>EC9+15</f>
        <v>538</v>
      </c>
      <c r="ES9" s="3069">
        <f>ED9+25</f>
        <v>792</v>
      </c>
      <c r="ET9" s="3068">
        <f>EE9+40</f>
        <v>1381</v>
      </c>
      <c r="EU9" s="3070">
        <f>DQ9/CY9%</f>
        <v>104.782048924039</v>
      </c>
      <c r="EV9" s="3070">
        <f>DQ9/CZ9%</f>
        <v>102.14253697893322</v>
      </c>
      <c r="EW9" s="3070">
        <f>EF9/DQ9%</f>
        <v>104.51114621730736</v>
      </c>
      <c r="EX9" s="3065"/>
      <c r="EY9" s="3065"/>
      <c r="EZ9" s="402">
        <f t="shared" ref="EZ9:EZ18" si="0">CY9/BS9*100</f>
        <v>102.08411565903117</v>
      </c>
      <c r="FA9" s="402">
        <f t="shared" ref="FA9:FA18" si="1">CY9/CH9*100</f>
        <v>101.05947955390336</v>
      </c>
      <c r="FB9" s="402">
        <f t="shared" ref="FB9:FB15" si="2">CZ9/CY9*100</f>
        <v>102.58414566856722</v>
      </c>
      <c r="FC9" s="966">
        <v>10890</v>
      </c>
      <c r="FD9" s="978"/>
      <c r="FE9" s="737">
        <f>213-79</f>
        <v>134</v>
      </c>
      <c r="FF9" s="738">
        <f>DM9-624</f>
        <v>74</v>
      </c>
      <c r="FG9" s="1150">
        <v>11155</v>
      </c>
      <c r="FH9" s="728">
        <v>11908</v>
      </c>
      <c r="FI9" s="728">
        <v>8700</v>
      </c>
      <c r="FJ9" s="856"/>
      <c r="FK9" s="856"/>
    </row>
    <row r="10" spans="1:167" s="255" customFormat="1" ht="19.5" customHeight="1">
      <c r="A10" s="3059">
        <v>2</v>
      </c>
      <c r="B10" s="3060" t="s">
        <v>375</v>
      </c>
      <c r="C10" s="3061" t="s">
        <v>374</v>
      </c>
      <c r="D10" s="3062"/>
      <c r="E10" s="3062"/>
      <c r="F10" s="3057">
        <f>SUM(G10:T10)</f>
        <v>4104</v>
      </c>
      <c r="G10" s="3057">
        <v>71</v>
      </c>
      <c r="H10" s="3057">
        <v>74</v>
      </c>
      <c r="I10" s="3057">
        <v>295</v>
      </c>
      <c r="J10" s="3057">
        <v>165</v>
      </c>
      <c r="K10" s="3057">
        <v>99</v>
      </c>
      <c r="L10" s="3057">
        <v>177</v>
      </c>
      <c r="M10" s="3057">
        <v>501</v>
      </c>
      <c r="N10" s="3057">
        <v>549</v>
      </c>
      <c r="O10" s="3057">
        <v>638</v>
      </c>
      <c r="P10" s="3057">
        <v>267</v>
      </c>
      <c r="Q10" s="3057">
        <v>215</v>
      </c>
      <c r="R10" s="3057">
        <v>178</v>
      </c>
      <c r="S10" s="3057">
        <v>310</v>
      </c>
      <c r="T10" s="3057">
        <v>565</v>
      </c>
      <c r="U10" s="3057">
        <f>SUM(V10:AI10)</f>
        <v>3738</v>
      </c>
      <c r="V10" s="3057">
        <v>57</v>
      </c>
      <c r="W10" s="3057">
        <v>65</v>
      </c>
      <c r="X10" s="3057">
        <v>275</v>
      </c>
      <c r="Y10" s="3057">
        <v>142</v>
      </c>
      <c r="Z10" s="3057">
        <v>87</v>
      </c>
      <c r="AA10" s="3057">
        <v>153</v>
      </c>
      <c r="AB10" s="3057">
        <v>460</v>
      </c>
      <c r="AC10" s="3057">
        <v>521</v>
      </c>
      <c r="AD10" s="3057">
        <v>628</v>
      </c>
      <c r="AE10" s="3057">
        <v>238</v>
      </c>
      <c r="AF10" s="3057">
        <v>192</v>
      </c>
      <c r="AG10" s="3057">
        <v>137</v>
      </c>
      <c r="AH10" s="3057">
        <v>259</v>
      </c>
      <c r="AI10" s="3057">
        <v>524</v>
      </c>
      <c r="AJ10" s="3057"/>
      <c r="AK10" s="3057"/>
      <c r="AL10" s="3057"/>
      <c r="AM10" s="3057">
        <f>SUM(AN10:BA10)</f>
        <v>3675</v>
      </c>
      <c r="AN10" s="3057">
        <v>65</v>
      </c>
      <c r="AO10" s="3057">
        <v>63</v>
      </c>
      <c r="AP10" s="3057">
        <v>250</v>
      </c>
      <c r="AQ10" s="3057">
        <v>128</v>
      </c>
      <c r="AR10" s="3057">
        <v>81</v>
      </c>
      <c r="AS10" s="3057">
        <v>155</v>
      </c>
      <c r="AT10" s="3057">
        <v>459</v>
      </c>
      <c r="AU10" s="3057">
        <v>533</v>
      </c>
      <c r="AV10" s="3057">
        <v>590</v>
      </c>
      <c r="AW10" s="3057">
        <v>240</v>
      </c>
      <c r="AX10" s="3057">
        <v>189</v>
      </c>
      <c r="AY10" s="3057">
        <v>126</v>
      </c>
      <c r="AZ10" s="3057">
        <v>277</v>
      </c>
      <c r="BA10" s="3057">
        <v>519</v>
      </c>
      <c r="BB10" s="3057">
        <f>SUM(BC10:BP10)</f>
        <v>3237</v>
      </c>
      <c r="BC10" s="3057">
        <v>52</v>
      </c>
      <c r="BD10" s="3057">
        <v>54</v>
      </c>
      <c r="BE10" s="3057">
        <v>213</v>
      </c>
      <c r="BF10" s="3057">
        <v>111</v>
      </c>
      <c r="BG10" s="3057">
        <v>69</v>
      </c>
      <c r="BH10" s="3057">
        <v>118</v>
      </c>
      <c r="BI10" s="3057">
        <v>423</v>
      </c>
      <c r="BJ10" s="3057">
        <v>502</v>
      </c>
      <c r="BK10" s="3057">
        <v>553</v>
      </c>
      <c r="BL10" s="3057">
        <v>215</v>
      </c>
      <c r="BM10" s="3057">
        <v>150</v>
      </c>
      <c r="BN10" s="3057">
        <v>60</v>
      </c>
      <c r="BO10" s="3057">
        <v>241</v>
      </c>
      <c r="BP10" s="3057">
        <v>476</v>
      </c>
      <c r="BQ10" s="3057"/>
      <c r="BR10" s="3057"/>
      <c r="BS10" s="3057">
        <f>SUM(BT10:CG10)</f>
        <v>3217</v>
      </c>
      <c r="BT10" s="3057">
        <v>59</v>
      </c>
      <c r="BU10" s="3057">
        <v>39</v>
      </c>
      <c r="BV10" s="3057">
        <v>211</v>
      </c>
      <c r="BW10" s="3057">
        <v>99</v>
      </c>
      <c r="BX10" s="3057">
        <v>71</v>
      </c>
      <c r="BY10" s="3063">
        <v>60</v>
      </c>
      <c r="BZ10" s="3057">
        <v>424</v>
      </c>
      <c r="CA10" s="3057">
        <v>526</v>
      </c>
      <c r="CB10" s="3057">
        <v>551</v>
      </c>
      <c r="CC10" s="3057">
        <v>237</v>
      </c>
      <c r="CD10" s="3057">
        <v>166</v>
      </c>
      <c r="CE10" s="3063">
        <v>60</v>
      </c>
      <c r="CF10" s="3057">
        <v>247</v>
      </c>
      <c r="CG10" s="3057">
        <v>467</v>
      </c>
      <c r="CH10" s="3057">
        <f>SUM(CI10:CV10)</f>
        <v>2671</v>
      </c>
      <c r="CI10" s="3057">
        <v>39</v>
      </c>
      <c r="CJ10" s="3057">
        <v>29</v>
      </c>
      <c r="CK10" s="3057">
        <v>161</v>
      </c>
      <c r="CL10" s="3057">
        <v>74</v>
      </c>
      <c r="CM10" s="3057">
        <v>60</v>
      </c>
      <c r="CN10" s="3057">
        <v>57</v>
      </c>
      <c r="CO10" s="3057">
        <v>374</v>
      </c>
      <c r="CP10" s="3057">
        <v>451</v>
      </c>
      <c r="CQ10" s="3057">
        <v>481</v>
      </c>
      <c r="CR10" s="3057">
        <v>222</v>
      </c>
      <c r="CS10" s="3057">
        <v>99</v>
      </c>
      <c r="CT10" s="3057">
        <v>55</v>
      </c>
      <c r="CU10" s="3057">
        <v>187</v>
      </c>
      <c r="CV10" s="3057">
        <v>382</v>
      </c>
      <c r="CW10" s="3064"/>
      <c r="CX10" s="3064"/>
      <c r="CY10" s="3057">
        <v>6223</v>
      </c>
      <c r="CZ10" s="3057">
        <f>SUM(DA10:DN10)</f>
        <v>5801</v>
      </c>
      <c r="DA10" s="3057">
        <f>145-DA17+DA18</f>
        <v>117</v>
      </c>
      <c r="DB10" s="3057">
        <f>408-DB17+DB18</f>
        <v>381</v>
      </c>
      <c r="DC10" s="3057">
        <f>395-DC17+DC18</f>
        <v>366</v>
      </c>
      <c r="DD10" s="3057">
        <f>265-DD17+DD18</f>
        <v>237</v>
      </c>
      <c r="DE10" s="3057">
        <f>430-DE17+DE18</f>
        <v>401</v>
      </c>
      <c r="DF10" s="3057">
        <f>295-DF17+DF18</f>
        <v>268</v>
      </c>
      <c r="DG10" s="3057">
        <f>620-DG17+DG18</f>
        <v>592</v>
      </c>
      <c r="DH10" s="3057">
        <f>717-DH17+DH18</f>
        <v>689</v>
      </c>
      <c r="DI10" s="3057">
        <f>756-DI17+DI18</f>
        <v>728</v>
      </c>
      <c r="DJ10" s="3057">
        <f>315-DJ17+DJ18</f>
        <v>287</v>
      </c>
      <c r="DK10" s="3057">
        <f>340-DK17+DK18</f>
        <v>312</v>
      </c>
      <c r="DL10" s="3057">
        <f>218-DL17+DL18</f>
        <v>190</v>
      </c>
      <c r="DM10" s="3057">
        <f>525-DM17+DM18</f>
        <v>495</v>
      </c>
      <c r="DN10" s="3057">
        <f>770-DN17+DN18</f>
        <v>738</v>
      </c>
      <c r="DO10" s="3057">
        <v>6163</v>
      </c>
      <c r="DP10" s="3057">
        <v>6163</v>
      </c>
      <c r="DQ10" s="3057">
        <f>SUM(DR10:EE10)</f>
        <v>5801</v>
      </c>
      <c r="DR10" s="3067">
        <v>117</v>
      </c>
      <c r="DS10" s="3067">
        <v>381</v>
      </c>
      <c r="DT10" s="3067">
        <v>366</v>
      </c>
      <c r="DU10" s="3067">
        <v>237</v>
      </c>
      <c r="DV10" s="3067">
        <v>401</v>
      </c>
      <c r="DW10" s="3067">
        <v>268</v>
      </c>
      <c r="DX10" s="3067">
        <v>592</v>
      </c>
      <c r="DY10" s="3067">
        <v>689</v>
      </c>
      <c r="DZ10" s="3067">
        <v>728</v>
      </c>
      <c r="EA10" s="3067">
        <v>287</v>
      </c>
      <c r="EB10" s="3067">
        <v>312</v>
      </c>
      <c r="EC10" s="3067">
        <v>190</v>
      </c>
      <c r="ED10" s="3067">
        <v>495</v>
      </c>
      <c r="EE10" s="3067">
        <v>738</v>
      </c>
      <c r="EF10" s="3057">
        <f>SUM(EG10:ET10)</f>
        <v>5372</v>
      </c>
      <c r="EG10" s="3069">
        <f>DR10-EG17+EG18</f>
        <v>86</v>
      </c>
      <c r="EH10" s="3069">
        <f t="shared" ref="EH10:ET10" si="3">DS10-EH17+EH18</f>
        <v>338</v>
      </c>
      <c r="EI10" s="3069">
        <f t="shared" si="3"/>
        <v>337</v>
      </c>
      <c r="EJ10" s="3069">
        <f t="shared" si="3"/>
        <v>214</v>
      </c>
      <c r="EK10" s="3069">
        <f t="shared" si="3"/>
        <v>363</v>
      </c>
      <c r="EL10" s="3069">
        <f t="shared" si="3"/>
        <v>236</v>
      </c>
      <c r="EM10" s="3069">
        <f t="shared" si="3"/>
        <v>566</v>
      </c>
      <c r="EN10" s="3069">
        <f t="shared" si="3"/>
        <v>671</v>
      </c>
      <c r="EO10" s="3069">
        <f t="shared" si="3"/>
        <v>698</v>
      </c>
      <c r="EP10" s="3069">
        <f t="shared" si="3"/>
        <v>264</v>
      </c>
      <c r="EQ10" s="3069">
        <f t="shared" si="3"/>
        <v>284</v>
      </c>
      <c r="ER10" s="3069">
        <f t="shared" si="3"/>
        <v>157</v>
      </c>
      <c r="ES10" s="3069">
        <f t="shared" si="3"/>
        <v>463</v>
      </c>
      <c r="ET10" s="3069">
        <f t="shared" si="3"/>
        <v>695</v>
      </c>
      <c r="EU10" s="3070">
        <f t="shared" ref="EU10:EU16" si="4">DQ10/CY10%</f>
        <v>93.218704804756555</v>
      </c>
      <c r="EV10" s="3070">
        <f t="shared" ref="EV10:EV18" si="5">DQ10/CZ10%</f>
        <v>100</v>
      </c>
      <c r="EW10" s="3070">
        <f t="shared" ref="EW10:EW18" si="6">EF10/DQ10%</f>
        <v>92.604723323564912</v>
      </c>
      <c r="EX10" s="3065"/>
      <c r="EY10" s="3057"/>
      <c r="EZ10" s="402">
        <f t="shared" si="0"/>
        <v>193.44109418713086</v>
      </c>
      <c r="FA10" s="402">
        <f t="shared" si="1"/>
        <v>232.98390116061398</v>
      </c>
      <c r="FB10" s="402">
        <f t="shared" si="2"/>
        <v>93.218704804756541</v>
      </c>
      <c r="FC10" s="966">
        <v>3150</v>
      </c>
      <c r="FD10" s="978"/>
      <c r="FE10" s="737"/>
      <c r="FF10" s="738"/>
      <c r="FG10" s="1150">
        <v>5801</v>
      </c>
      <c r="FH10" s="728">
        <v>5372</v>
      </c>
      <c r="FI10" s="728"/>
      <c r="FJ10" s="856"/>
      <c r="FK10" s="856"/>
    </row>
    <row r="11" spans="1:167" s="255" customFormat="1" ht="19.5" customHeight="1">
      <c r="A11" s="3059">
        <v>3</v>
      </c>
      <c r="B11" s="3071" t="s">
        <v>792</v>
      </c>
      <c r="C11" s="3061" t="s">
        <v>32</v>
      </c>
      <c r="D11" s="2460"/>
      <c r="E11" s="2460"/>
      <c r="F11" s="2460">
        <f>F10/F9*100</f>
        <v>42.348570838922711</v>
      </c>
      <c r="G11" s="2460">
        <v>5.3828658074298712</v>
      </c>
      <c r="H11" s="2460">
        <v>9.6354166666666679</v>
      </c>
      <c r="I11" s="2460">
        <v>51.754385964912288</v>
      </c>
      <c r="J11" s="2460">
        <v>43.421052631578952</v>
      </c>
      <c r="K11" s="2460">
        <v>9.6023278370514067</v>
      </c>
      <c r="L11" s="2460">
        <v>36.798336798336798</v>
      </c>
      <c r="M11" s="2460">
        <v>73.352855051244518</v>
      </c>
      <c r="N11" s="2460">
        <v>72.715231788079464</v>
      </c>
      <c r="O11" s="2460">
        <v>80.352644836272034</v>
      </c>
      <c r="P11" s="2460">
        <v>72.554347826086953</v>
      </c>
      <c r="Q11" s="2460">
        <v>47.356828193832598</v>
      </c>
      <c r="R11" s="2460">
        <v>37.552742616033754</v>
      </c>
      <c r="S11" s="2460">
        <v>56.985294117647058</v>
      </c>
      <c r="T11" s="2460">
        <v>52.803738317757009</v>
      </c>
      <c r="U11" s="2460">
        <f t="shared" ref="U11:AI11" si="7">U10/U9*100</f>
        <v>37.632135306553913</v>
      </c>
      <c r="V11" s="2460">
        <f t="shared" si="7"/>
        <v>4.1973490427098668</v>
      </c>
      <c r="W11" s="2460">
        <f t="shared" si="7"/>
        <v>8.3762886597938131</v>
      </c>
      <c r="X11" s="2460">
        <f t="shared" si="7"/>
        <v>45.081967213114751</v>
      </c>
      <c r="Y11" s="2460">
        <f t="shared" si="7"/>
        <v>35.061728395061728</v>
      </c>
      <c r="Z11" s="2460">
        <f t="shared" si="7"/>
        <v>8.2308420056764433</v>
      </c>
      <c r="AA11" s="2460">
        <f t="shared" si="7"/>
        <v>30.784708249496983</v>
      </c>
      <c r="AB11" s="2460">
        <f t="shared" si="7"/>
        <v>65.714285714285708</v>
      </c>
      <c r="AC11" s="2460">
        <f t="shared" si="7"/>
        <v>69.466666666666669</v>
      </c>
      <c r="AD11" s="2460">
        <f t="shared" si="7"/>
        <v>78.5</v>
      </c>
      <c r="AE11" s="2460">
        <f t="shared" si="7"/>
        <v>64.324324324324323</v>
      </c>
      <c r="AF11" s="2460">
        <f t="shared" si="7"/>
        <v>40</v>
      </c>
      <c r="AG11" s="2460">
        <f t="shared" si="7"/>
        <v>27.95918367346939</v>
      </c>
      <c r="AH11" s="2460">
        <f t="shared" si="7"/>
        <v>46.25</v>
      </c>
      <c r="AI11" s="2460">
        <f t="shared" si="7"/>
        <v>48.518518518518519</v>
      </c>
      <c r="AJ11" s="2460"/>
      <c r="AK11" s="2460"/>
      <c r="AL11" s="2460"/>
      <c r="AM11" s="2460">
        <f t="shared" ref="AM11:BA11" si="8">AM10/AM9*100</f>
        <v>36.061230497497796</v>
      </c>
      <c r="AN11" s="2460">
        <f t="shared" si="8"/>
        <v>4.4551062371487324</v>
      </c>
      <c r="AO11" s="2460">
        <f t="shared" si="8"/>
        <v>8.066581306017925</v>
      </c>
      <c r="AP11" s="2460">
        <f t="shared" si="8"/>
        <v>41.876046901172529</v>
      </c>
      <c r="AQ11" s="2460">
        <f t="shared" si="8"/>
        <v>32.405063291139243</v>
      </c>
      <c r="AR11" s="2460">
        <f t="shared" si="8"/>
        <v>7.6777251184834121</v>
      </c>
      <c r="AS11" s="2460">
        <f t="shared" si="8"/>
        <v>30.938123752495013</v>
      </c>
      <c r="AT11" s="2460">
        <f t="shared" si="8"/>
        <v>66.138328530259372</v>
      </c>
      <c r="AU11" s="2460">
        <f t="shared" si="8"/>
        <v>68.15856777493606</v>
      </c>
      <c r="AV11" s="2460">
        <f t="shared" si="8"/>
        <v>71.084337349397586</v>
      </c>
      <c r="AW11" s="2460">
        <f t="shared" si="8"/>
        <v>67.605633802816897</v>
      </c>
      <c r="AX11" s="2460">
        <f t="shared" si="8"/>
        <v>39.293139293139298</v>
      </c>
      <c r="AY11" s="2460">
        <f t="shared" si="8"/>
        <v>25.609756097560975</v>
      </c>
      <c r="AZ11" s="2460">
        <f t="shared" si="8"/>
        <v>46.79054054054054</v>
      </c>
      <c r="BA11" s="2460">
        <f t="shared" si="8"/>
        <v>44.095157179269329</v>
      </c>
      <c r="BB11" s="2460">
        <f t="shared" ref="BB11:BP11" si="9">BB10/BB9*100</f>
        <v>30.961262553802012</v>
      </c>
      <c r="BC11" s="2460">
        <f>BC10/BC9*100</f>
        <v>3.5016835016835017</v>
      </c>
      <c r="BD11" s="2460">
        <f t="shared" si="9"/>
        <v>6.78391959798995</v>
      </c>
      <c r="BE11" s="2460">
        <f t="shared" si="9"/>
        <v>34.354838709677423</v>
      </c>
      <c r="BF11" s="2460">
        <f t="shared" si="9"/>
        <v>26.618705035971225</v>
      </c>
      <c r="BG11" s="2460">
        <f t="shared" si="9"/>
        <v>6.4546304957904592</v>
      </c>
      <c r="BH11" s="2460">
        <f t="shared" si="9"/>
        <v>22.912621359223301</v>
      </c>
      <c r="BI11" s="2460">
        <f t="shared" si="9"/>
        <v>59.493670886075947</v>
      </c>
      <c r="BJ11" s="2460">
        <f t="shared" si="9"/>
        <v>62.907268170426065</v>
      </c>
      <c r="BK11" s="2460">
        <f t="shared" si="9"/>
        <v>64.678362573099406</v>
      </c>
      <c r="BL11" s="2460">
        <f t="shared" si="9"/>
        <v>57.951482479784367</v>
      </c>
      <c r="BM11" s="2460">
        <f t="shared" si="9"/>
        <v>30.181086519114686</v>
      </c>
      <c r="BN11" s="2460">
        <f t="shared" si="9"/>
        <v>11.881188118811881</v>
      </c>
      <c r="BO11" s="2460">
        <f t="shared" si="9"/>
        <v>39.443535188216039</v>
      </c>
      <c r="BP11" s="2460">
        <f t="shared" si="9"/>
        <v>39.502074688796682</v>
      </c>
      <c r="BQ11" s="2460"/>
      <c r="BR11" s="2460"/>
      <c r="BS11" s="2460">
        <f t="shared" ref="BS11:CG11" si="10">BS10/BS9*100</f>
        <v>30.200901239203905</v>
      </c>
      <c r="BT11" s="2722">
        <f t="shared" si="10"/>
        <v>3.9837947332883186</v>
      </c>
      <c r="BU11" s="2722">
        <f t="shared" si="10"/>
        <v>4.9367088607594933</v>
      </c>
      <c r="BV11" s="2722">
        <f t="shared" si="10"/>
        <v>34.703947368421048</v>
      </c>
      <c r="BW11" s="2722">
        <f t="shared" si="10"/>
        <v>23.85542168674699</v>
      </c>
      <c r="BX11" s="2722">
        <f t="shared" si="10"/>
        <v>6.5558633425669433</v>
      </c>
      <c r="BY11" s="2722">
        <f t="shared" si="10"/>
        <v>11.811023622047244</v>
      </c>
      <c r="BZ11" s="2722">
        <f t="shared" si="10"/>
        <v>59.971711456859964</v>
      </c>
      <c r="CA11" s="2722">
        <f t="shared" si="10"/>
        <v>62.76849642004774</v>
      </c>
      <c r="CB11" s="2722">
        <f t="shared" si="10"/>
        <v>64.219114219114218</v>
      </c>
      <c r="CC11" s="2722">
        <f t="shared" si="10"/>
        <v>62.864721485411145</v>
      </c>
      <c r="CD11" s="2722">
        <f t="shared" si="10"/>
        <v>33.200000000000003</v>
      </c>
      <c r="CE11" s="2722">
        <f t="shared" si="10"/>
        <v>11.928429423459244</v>
      </c>
      <c r="CF11" s="2722">
        <f t="shared" si="10"/>
        <v>35.642135642135642</v>
      </c>
      <c r="CG11" s="2722">
        <f t="shared" si="10"/>
        <v>36.17350890782339</v>
      </c>
      <c r="CH11" s="2460">
        <f t="shared" ref="CH11:CV11" si="11">CH10/CH9*100</f>
        <v>24.823420074349443</v>
      </c>
      <c r="CI11" s="2722">
        <f t="shared" si="11"/>
        <v>2.6052104208416833</v>
      </c>
      <c r="CJ11" s="2722">
        <f t="shared" si="11"/>
        <v>3.5846724351050678</v>
      </c>
      <c r="CK11" s="2722">
        <f t="shared" si="11"/>
        <v>25.434439178515007</v>
      </c>
      <c r="CL11" s="2722">
        <f t="shared" si="11"/>
        <v>17.330210772833723</v>
      </c>
      <c r="CM11" s="2722">
        <f t="shared" si="11"/>
        <v>5.5607043558850791</v>
      </c>
      <c r="CN11" s="2722">
        <f t="shared" si="11"/>
        <v>10.857142857142858</v>
      </c>
      <c r="CO11" s="2722">
        <f t="shared" si="11"/>
        <v>50.746268656716417</v>
      </c>
      <c r="CP11" s="2722">
        <f t="shared" si="11"/>
        <v>54.534461910519951</v>
      </c>
      <c r="CQ11" s="2722">
        <f t="shared" si="11"/>
        <v>54.350282485875709</v>
      </c>
      <c r="CR11" s="2722">
        <f t="shared" si="11"/>
        <v>57.069408740359897</v>
      </c>
      <c r="CS11" s="2722">
        <f t="shared" si="11"/>
        <v>19.298245614035086</v>
      </c>
      <c r="CT11" s="2722">
        <f t="shared" si="11"/>
        <v>10.679611650485436</v>
      </c>
      <c r="CU11" s="2722">
        <f t="shared" si="11"/>
        <v>29.967948717948715</v>
      </c>
      <c r="CV11" s="2722">
        <f t="shared" si="11"/>
        <v>29.384615384615387</v>
      </c>
      <c r="CW11" s="3064"/>
      <c r="CX11" s="3064"/>
      <c r="CY11" s="2460">
        <f>CY10/CY9*100</f>
        <v>57.228250873643546</v>
      </c>
      <c r="CZ11" s="2460">
        <f>CZ10/CZ9*100</f>
        <v>52.003585835948009</v>
      </c>
      <c r="DA11" s="2460">
        <f>DA10/DA9*100</f>
        <v>7.2445820433436534</v>
      </c>
      <c r="DB11" s="2460">
        <f t="shared" ref="DB11:DP11" si="12">DB10/DB9*100</f>
        <v>47.744360902255636</v>
      </c>
      <c r="DC11" s="2460">
        <f t="shared" si="12"/>
        <v>58.187599364069953</v>
      </c>
      <c r="DD11" s="2460">
        <f t="shared" si="12"/>
        <v>55.373831775700936</v>
      </c>
      <c r="DE11" s="2460">
        <f t="shared" si="12"/>
        <v>33.333333333333329</v>
      </c>
      <c r="DF11" s="2460">
        <f t="shared" si="12"/>
        <v>50.470809792843696</v>
      </c>
      <c r="DG11" s="2460">
        <f t="shared" si="12"/>
        <v>81.65517241379311</v>
      </c>
      <c r="DH11" s="2460">
        <f t="shared" si="12"/>
        <v>77.502812148481439</v>
      </c>
      <c r="DI11" s="2460">
        <f t="shared" si="12"/>
        <v>83.582089552238799</v>
      </c>
      <c r="DJ11" s="2460">
        <f t="shared" si="12"/>
        <v>71.929824561403507</v>
      </c>
      <c r="DK11" s="2460">
        <f t="shared" si="12"/>
        <v>60.818713450292393</v>
      </c>
      <c r="DL11" s="2460">
        <f t="shared" si="12"/>
        <v>36.893203883495147</v>
      </c>
      <c r="DM11" s="2460">
        <f t="shared" si="12"/>
        <v>70.916905444126073</v>
      </c>
      <c r="DN11" s="2460">
        <f t="shared" si="12"/>
        <v>55.033557046979865</v>
      </c>
      <c r="DO11" s="2460">
        <f t="shared" si="12"/>
        <v>57.05424921310869</v>
      </c>
      <c r="DP11" s="2460">
        <f t="shared" si="12"/>
        <v>57.05424921310869</v>
      </c>
      <c r="DQ11" s="3072">
        <f>DQ10/DQ9%</f>
        <v>50.912761102334564</v>
      </c>
      <c r="DR11" s="3072">
        <f t="shared" ref="DR11:EE11" si="13">DR10/DR9*100</f>
        <v>7.2445820433436534</v>
      </c>
      <c r="DS11" s="3072">
        <f t="shared" si="13"/>
        <v>47.270471464019856</v>
      </c>
      <c r="DT11" s="3072">
        <f t="shared" si="13"/>
        <v>57.637795275590555</v>
      </c>
      <c r="DU11" s="3072">
        <f t="shared" si="13"/>
        <v>54.988399071925755</v>
      </c>
      <c r="DV11" s="3072">
        <f t="shared" si="13"/>
        <v>32.601626016260163</v>
      </c>
      <c r="DW11" s="3072">
        <f t="shared" si="13"/>
        <v>50.470809792843696</v>
      </c>
      <c r="DX11" s="3072">
        <f t="shared" si="13"/>
        <v>76.092544987146525</v>
      </c>
      <c r="DY11" s="3072">
        <f t="shared" si="13"/>
        <v>76.132596685082873</v>
      </c>
      <c r="DZ11" s="3072">
        <f t="shared" si="13"/>
        <v>83.582089552238799</v>
      </c>
      <c r="EA11" s="3072">
        <f t="shared" si="13"/>
        <v>71.929824561403507</v>
      </c>
      <c r="EB11" s="3072">
        <f t="shared" si="13"/>
        <v>55.516014234875442</v>
      </c>
      <c r="EC11" s="3072">
        <f t="shared" si="13"/>
        <v>36.328871892925427</v>
      </c>
      <c r="ED11" s="3072">
        <f t="shared" si="13"/>
        <v>64.537157757496743</v>
      </c>
      <c r="EE11" s="3072">
        <f t="shared" si="13"/>
        <v>55.033557046979865</v>
      </c>
      <c r="EF11" s="3072">
        <f>EF10/EF9*100</f>
        <v>45.112529392005371</v>
      </c>
      <c r="EG11" s="3073">
        <f t="shared" ref="EG11:ET11" si="14">EG10/EG9*100</f>
        <v>5.0087361677344209</v>
      </c>
      <c r="EH11" s="3073">
        <f t="shared" si="14"/>
        <v>40.430622009569376</v>
      </c>
      <c r="EI11" s="3073">
        <f t="shared" si="14"/>
        <v>51.450381679389309</v>
      </c>
      <c r="EJ11" s="3073">
        <f t="shared" si="14"/>
        <v>47.982062780269061</v>
      </c>
      <c r="EK11" s="3073">
        <f t="shared" si="14"/>
        <v>26.988847583643121</v>
      </c>
      <c r="EL11" s="3073">
        <f t="shared" si="14"/>
        <v>42.831215970961892</v>
      </c>
      <c r="EM11" s="3073">
        <f t="shared" si="14"/>
        <v>69.61869618696187</v>
      </c>
      <c r="EN11" s="3073">
        <f t="shared" si="14"/>
        <v>71.764705882352942</v>
      </c>
      <c r="EO11" s="3073">
        <f t="shared" si="14"/>
        <v>78.163493840985439</v>
      </c>
      <c r="EP11" s="3073">
        <f t="shared" si="14"/>
        <v>63.768115942028977</v>
      </c>
      <c r="EQ11" s="3073">
        <f t="shared" si="14"/>
        <v>47.972972972972968</v>
      </c>
      <c r="ER11" s="3073">
        <f t="shared" si="14"/>
        <v>29.182156133828997</v>
      </c>
      <c r="ES11" s="3073">
        <f t="shared" si="14"/>
        <v>58.459595959595958</v>
      </c>
      <c r="ET11" s="3073">
        <f t="shared" si="14"/>
        <v>50.325850832729898</v>
      </c>
      <c r="EU11" s="3070">
        <f t="shared" si="4"/>
        <v>88.964384416967079</v>
      </c>
      <c r="EV11" s="3070">
        <f t="shared" si="5"/>
        <v>97.902404774442687</v>
      </c>
      <c r="EW11" s="3070">
        <f t="shared" si="6"/>
        <v>88.607509031634066</v>
      </c>
      <c r="EX11" s="3065"/>
      <c r="EY11" s="2460"/>
      <c r="EZ11" s="402">
        <f t="shared" si="0"/>
        <v>189.49186456513866</v>
      </c>
      <c r="FA11" s="402">
        <f t="shared" si="1"/>
        <v>230.54136256099008</v>
      </c>
      <c r="FB11" s="402">
        <f t="shared" si="2"/>
        <v>90.870479251180896</v>
      </c>
      <c r="FC11" s="967">
        <f>FC10/FC9*100</f>
        <v>28.925619834710741</v>
      </c>
      <c r="FD11" s="978"/>
      <c r="FE11" s="492"/>
      <c r="FF11" s="738"/>
      <c r="FG11" s="1151">
        <f>FG10/FG9%</f>
        <v>52.003585835948009</v>
      </c>
      <c r="FH11" s="3024">
        <v>45.112529392005378</v>
      </c>
      <c r="FI11" s="728"/>
      <c r="FJ11" s="856"/>
      <c r="FK11" s="856"/>
    </row>
    <row r="12" spans="1:167" s="294" customFormat="1" ht="33" customHeight="1">
      <c r="A12" s="3074"/>
      <c r="B12" s="3075" t="s">
        <v>376</v>
      </c>
      <c r="C12" s="3076" t="s">
        <v>32</v>
      </c>
      <c r="D12" s="3077"/>
      <c r="E12" s="3077"/>
      <c r="F12" s="3078">
        <f>F11</f>
        <v>42.348570838922711</v>
      </c>
      <c r="G12" s="3078">
        <f t="shared" ref="G12:T12" si="15">G11</f>
        <v>5.3828658074298712</v>
      </c>
      <c r="H12" s="3078">
        <f t="shared" si="15"/>
        <v>9.6354166666666679</v>
      </c>
      <c r="I12" s="3078">
        <f t="shared" si="15"/>
        <v>51.754385964912288</v>
      </c>
      <c r="J12" s="3078">
        <f t="shared" si="15"/>
        <v>43.421052631578952</v>
      </c>
      <c r="K12" s="3078">
        <f t="shared" si="15"/>
        <v>9.6023278370514067</v>
      </c>
      <c r="L12" s="3078">
        <f t="shared" si="15"/>
        <v>36.798336798336798</v>
      </c>
      <c r="M12" s="3078">
        <f t="shared" si="15"/>
        <v>73.352855051244518</v>
      </c>
      <c r="N12" s="3078">
        <f t="shared" si="15"/>
        <v>72.715231788079464</v>
      </c>
      <c r="O12" s="3078">
        <f t="shared" si="15"/>
        <v>80.352644836272034</v>
      </c>
      <c r="P12" s="3078">
        <f t="shared" si="15"/>
        <v>72.554347826086953</v>
      </c>
      <c r="Q12" s="3078">
        <f t="shared" si="15"/>
        <v>47.356828193832598</v>
      </c>
      <c r="R12" s="3078">
        <f t="shared" si="15"/>
        <v>37.552742616033754</v>
      </c>
      <c r="S12" s="3078">
        <f t="shared" si="15"/>
        <v>56.985294117647058</v>
      </c>
      <c r="T12" s="3078">
        <f t="shared" si="15"/>
        <v>52.803738317757009</v>
      </c>
      <c r="U12" s="3078">
        <f>AVERAGE(V12:AI12)</f>
        <v>42.785714285714292</v>
      </c>
      <c r="V12" s="3079">
        <v>5.8</v>
      </c>
      <c r="W12" s="3079">
        <v>9.4</v>
      </c>
      <c r="X12" s="3079">
        <v>47.4</v>
      </c>
      <c r="Y12" s="3079">
        <v>37.799999999999997</v>
      </c>
      <c r="Z12" s="3079">
        <v>8.8000000000000007</v>
      </c>
      <c r="AA12" s="3079">
        <v>32.799999999999997</v>
      </c>
      <c r="AB12" s="3079">
        <v>67.8</v>
      </c>
      <c r="AC12" s="3079">
        <v>70</v>
      </c>
      <c r="AD12" s="3079">
        <v>75.7</v>
      </c>
      <c r="AE12" s="3079">
        <v>65.099999999999994</v>
      </c>
      <c r="AF12" s="3079">
        <v>45.8</v>
      </c>
      <c r="AG12" s="3079">
        <v>35.700000000000003</v>
      </c>
      <c r="AH12" s="3079">
        <v>47.7</v>
      </c>
      <c r="AI12" s="3079">
        <v>49.2</v>
      </c>
      <c r="AJ12" s="3079"/>
      <c r="AK12" s="3079"/>
      <c r="AL12" s="3079"/>
      <c r="AM12" s="3080">
        <f>AM11</f>
        <v>36.061230497497796</v>
      </c>
      <c r="AN12" s="3081">
        <f t="shared" ref="AN12:BA12" si="16">AN11</f>
        <v>4.4551062371487324</v>
      </c>
      <c r="AO12" s="3081">
        <f t="shared" si="16"/>
        <v>8.066581306017925</v>
      </c>
      <c r="AP12" s="3081">
        <f t="shared" si="16"/>
        <v>41.876046901172529</v>
      </c>
      <c r="AQ12" s="3081">
        <f t="shared" si="16"/>
        <v>32.405063291139243</v>
      </c>
      <c r="AR12" s="3081">
        <f t="shared" si="16"/>
        <v>7.6777251184834121</v>
      </c>
      <c r="AS12" s="3081">
        <f t="shared" si="16"/>
        <v>30.938123752495013</v>
      </c>
      <c r="AT12" s="3081">
        <f t="shared" si="16"/>
        <v>66.138328530259372</v>
      </c>
      <c r="AU12" s="3081">
        <f t="shared" si="16"/>
        <v>68.15856777493606</v>
      </c>
      <c r="AV12" s="3081">
        <f t="shared" si="16"/>
        <v>71.084337349397586</v>
      </c>
      <c r="AW12" s="3081">
        <f t="shared" si="16"/>
        <v>67.605633802816897</v>
      </c>
      <c r="AX12" s="3081">
        <f>AX11</f>
        <v>39.293139293139298</v>
      </c>
      <c r="AY12" s="3081">
        <f t="shared" si="16"/>
        <v>25.609756097560975</v>
      </c>
      <c r="AZ12" s="3081">
        <f t="shared" si="16"/>
        <v>46.79054054054054</v>
      </c>
      <c r="BA12" s="3081">
        <f t="shared" si="16"/>
        <v>44.095157179269329</v>
      </c>
      <c r="BB12" s="3080">
        <f>BB11</f>
        <v>30.961262553802012</v>
      </c>
      <c r="BC12" s="3082">
        <f t="shared" ref="BC12:BP12" si="17">BC11</f>
        <v>3.5016835016835017</v>
      </c>
      <c r="BD12" s="3082">
        <f t="shared" si="17"/>
        <v>6.78391959798995</v>
      </c>
      <c r="BE12" s="3082">
        <f t="shared" si="17"/>
        <v>34.354838709677423</v>
      </c>
      <c r="BF12" s="3082">
        <f t="shared" si="17"/>
        <v>26.618705035971225</v>
      </c>
      <c r="BG12" s="3082">
        <f t="shared" si="17"/>
        <v>6.4546304957904592</v>
      </c>
      <c r="BH12" s="3082">
        <f t="shared" si="17"/>
        <v>22.912621359223301</v>
      </c>
      <c r="BI12" s="3082">
        <f t="shared" si="17"/>
        <v>59.493670886075947</v>
      </c>
      <c r="BJ12" s="3082">
        <f t="shared" si="17"/>
        <v>62.907268170426065</v>
      </c>
      <c r="BK12" s="3082">
        <f t="shared" si="17"/>
        <v>64.678362573099406</v>
      </c>
      <c r="BL12" s="3082">
        <f t="shared" si="17"/>
        <v>57.951482479784367</v>
      </c>
      <c r="BM12" s="3082">
        <f t="shared" si="17"/>
        <v>30.181086519114686</v>
      </c>
      <c r="BN12" s="3082">
        <f t="shared" si="17"/>
        <v>11.881188118811881</v>
      </c>
      <c r="BO12" s="3082">
        <f t="shared" si="17"/>
        <v>39.443535188216039</v>
      </c>
      <c r="BP12" s="3082">
        <f t="shared" si="17"/>
        <v>39.502074688796682</v>
      </c>
      <c r="BQ12" s="3082"/>
      <c r="BR12" s="3082"/>
      <c r="BS12" s="3078">
        <f>BS11</f>
        <v>30.200901239203905</v>
      </c>
      <c r="BT12" s="3079">
        <f t="shared" ref="BT12:CG12" si="18">BT11</f>
        <v>3.9837947332883186</v>
      </c>
      <c r="BU12" s="3079">
        <f t="shared" si="18"/>
        <v>4.9367088607594933</v>
      </c>
      <c r="BV12" s="3079">
        <f t="shared" si="18"/>
        <v>34.703947368421048</v>
      </c>
      <c r="BW12" s="3079">
        <f t="shared" si="18"/>
        <v>23.85542168674699</v>
      </c>
      <c r="BX12" s="3079">
        <f t="shared" si="18"/>
        <v>6.5558633425669433</v>
      </c>
      <c r="BY12" s="3079">
        <f t="shared" si="18"/>
        <v>11.811023622047244</v>
      </c>
      <c r="BZ12" s="3079">
        <f t="shared" si="18"/>
        <v>59.971711456859964</v>
      </c>
      <c r="CA12" s="3079">
        <f t="shared" si="18"/>
        <v>62.76849642004774</v>
      </c>
      <c r="CB12" s="3079">
        <f t="shared" si="18"/>
        <v>64.219114219114218</v>
      </c>
      <c r="CC12" s="3079">
        <f t="shared" si="18"/>
        <v>62.864721485411145</v>
      </c>
      <c r="CD12" s="3079">
        <f t="shared" si="18"/>
        <v>33.200000000000003</v>
      </c>
      <c r="CE12" s="3079">
        <f t="shared" si="18"/>
        <v>11.928429423459244</v>
      </c>
      <c r="CF12" s="3079">
        <f t="shared" si="18"/>
        <v>35.642135642135642</v>
      </c>
      <c r="CG12" s="3079">
        <f t="shared" si="18"/>
        <v>36.17350890782339</v>
      </c>
      <c r="CH12" s="3078">
        <f>CH11</f>
        <v>24.823420074349443</v>
      </c>
      <c r="CI12" s="3078">
        <f t="shared" ref="CI12:CV12" si="19">CI11</f>
        <v>2.6052104208416833</v>
      </c>
      <c r="CJ12" s="3078">
        <f t="shared" si="19"/>
        <v>3.5846724351050678</v>
      </c>
      <c r="CK12" s="3078">
        <f t="shared" si="19"/>
        <v>25.434439178515007</v>
      </c>
      <c r="CL12" s="3078">
        <f t="shared" si="19"/>
        <v>17.330210772833723</v>
      </c>
      <c r="CM12" s="3078">
        <f t="shared" si="19"/>
        <v>5.5607043558850791</v>
      </c>
      <c r="CN12" s="3078">
        <f t="shared" si="19"/>
        <v>10.857142857142858</v>
      </c>
      <c r="CO12" s="3078">
        <f t="shared" si="19"/>
        <v>50.746268656716417</v>
      </c>
      <c r="CP12" s="3078">
        <f t="shared" si="19"/>
        <v>54.534461910519951</v>
      </c>
      <c r="CQ12" s="3078">
        <f t="shared" si="19"/>
        <v>54.350282485875709</v>
      </c>
      <c r="CR12" s="3078">
        <f t="shared" si="19"/>
        <v>57.069408740359897</v>
      </c>
      <c r="CS12" s="3078">
        <f t="shared" si="19"/>
        <v>19.298245614035086</v>
      </c>
      <c r="CT12" s="3078">
        <f t="shared" si="19"/>
        <v>10.679611650485436</v>
      </c>
      <c r="CU12" s="3078">
        <f t="shared" si="19"/>
        <v>29.967948717948715</v>
      </c>
      <c r="CV12" s="3078">
        <f t="shared" si="19"/>
        <v>29.384615384615387</v>
      </c>
      <c r="CW12" s="3078"/>
      <c r="CX12" s="3078"/>
      <c r="CY12" s="3078">
        <f>CY11</f>
        <v>57.228250873643546</v>
      </c>
      <c r="CZ12" s="3078">
        <f>CZ11</f>
        <v>52.003585835948009</v>
      </c>
      <c r="DA12" s="3078">
        <f>DA11</f>
        <v>7.2445820433436534</v>
      </c>
      <c r="DB12" s="3078">
        <f t="shared" ref="DB12:DP12" si="20">DB11</f>
        <v>47.744360902255636</v>
      </c>
      <c r="DC12" s="3078">
        <f t="shared" si="20"/>
        <v>58.187599364069953</v>
      </c>
      <c r="DD12" s="3078">
        <f t="shared" si="20"/>
        <v>55.373831775700936</v>
      </c>
      <c r="DE12" s="3078">
        <f t="shared" si="20"/>
        <v>33.333333333333329</v>
      </c>
      <c r="DF12" s="3078">
        <f t="shared" si="20"/>
        <v>50.470809792843696</v>
      </c>
      <c r="DG12" s="3078">
        <f t="shared" si="20"/>
        <v>81.65517241379311</v>
      </c>
      <c r="DH12" s="3078">
        <f t="shared" si="20"/>
        <v>77.502812148481439</v>
      </c>
      <c r="DI12" s="3078">
        <f t="shared" si="20"/>
        <v>83.582089552238799</v>
      </c>
      <c r="DJ12" s="3078">
        <f t="shared" si="20"/>
        <v>71.929824561403507</v>
      </c>
      <c r="DK12" s="3078">
        <f t="shared" si="20"/>
        <v>60.818713450292393</v>
      </c>
      <c r="DL12" s="3078">
        <f t="shared" si="20"/>
        <v>36.893203883495147</v>
      </c>
      <c r="DM12" s="3078">
        <f t="shared" si="20"/>
        <v>70.916905444126073</v>
      </c>
      <c r="DN12" s="3078">
        <f t="shared" si="20"/>
        <v>55.033557046979865</v>
      </c>
      <c r="DO12" s="3078">
        <f t="shared" si="20"/>
        <v>57.05424921310869</v>
      </c>
      <c r="DP12" s="3078">
        <f t="shared" si="20"/>
        <v>57.05424921310869</v>
      </c>
      <c r="DQ12" s="3083">
        <f>DQ11</f>
        <v>50.912761102334564</v>
      </c>
      <c r="DR12" s="3084">
        <f>DR11</f>
        <v>7.2445820433436534</v>
      </c>
      <c r="DS12" s="3084">
        <f t="shared" ref="DS12:ED12" si="21">DS11</f>
        <v>47.270471464019856</v>
      </c>
      <c r="DT12" s="3084">
        <f t="shared" si="21"/>
        <v>57.637795275590555</v>
      </c>
      <c r="DU12" s="3084">
        <f t="shared" si="21"/>
        <v>54.988399071925755</v>
      </c>
      <c r="DV12" s="3084">
        <f t="shared" si="21"/>
        <v>32.601626016260163</v>
      </c>
      <c r="DW12" s="3084">
        <f t="shared" si="21"/>
        <v>50.470809792843696</v>
      </c>
      <c r="DX12" s="3084">
        <f t="shared" si="21"/>
        <v>76.092544987146525</v>
      </c>
      <c r="DY12" s="3084">
        <f t="shared" si="21"/>
        <v>76.132596685082873</v>
      </c>
      <c r="DZ12" s="3084">
        <f t="shared" si="21"/>
        <v>83.582089552238799</v>
      </c>
      <c r="EA12" s="3084">
        <f t="shared" si="21"/>
        <v>71.929824561403507</v>
      </c>
      <c r="EB12" s="3084">
        <f t="shared" si="21"/>
        <v>55.516014234875442</v>
      </c>
      <c r="EC12" s="3084">
        <f t="shared" si="21"/>
        <v>36.328871892925427</v>
      </c>
      <c r="ED12" s="3084">
        <f t="shared" si="21"/>
        <v>64.537157757496743</v>
      </c>
      <c r="EE12" s="3084">
        <f>EE11</f>
        <v>55.033557046979865</v>
      </c>
      <c r="EF12" s="3083">
        <f>EF11</f>
        <v>45.112529392005371</v>
      </c>
      <c r="EG12" s="3073">
        <f t="shared" ref="EG12:ET12" si="22">EG11</f>
        <v>5.0087361677344209</v>
      </c>
      <c r="EH12" s="3073">
        <f t="shared" si="22"/>
        <v>40.430622009569376</v>
      </c>
      <c r="EI12" s="3073">
        <f t="shared" si="22"/>
        <v>51.450381679389309</v>
      </c>
      <c r="EJ12" s="3073">
        <f t="shared" si="22"/>
        <v>47.982062780269061</v>
      </c>
      <c r="EK12" s="3073">
        <f t="shared" si="22"/>
        <v>26.988847583643121</v>
      </c>
      <c r="EL12" s="3073">
        <f t="shared" si="22"/>
        <v>42.831215970961892</v>
      </c>
      <c r="EM12" s="3073">
        <f t="shared" si="22"/>
        <v>69.61869618696187</v>
      </c>
      <c r="EN12" s="3073">
        <f t="shared" si="22"/>
        <v>71.764705882352942</v>
      </c>
      <c r="EO12" s="3073">
        <f t="shared" si="22"/>
        <v>78.163493840985439</v>
      </c>
      <c r="EP12" s="3073">
        <f t="shared" si="22"/>
        <v>63.768115942028977</v>
      </c>
      <c r="EQ12" s="3073">
        <f t="shared" si="22"/>
        <v>47.972972972972968</v>
      </c>
      <c r="ER12" s="3073">
        <f t="shared" si="22"/>
        <v>29.182156133828997</v>
      </c>
      <c r="ES12" s="3073">
        <f t="shared" si="22"/>
        <v>58.459595959595958</v>
      </c>
      <c r="ET12" s="3073">
        <f t="shared" si="22"/>
        <v>50.325850832729898</v>
      </c>
      <c r="EU12" s="3070">
        <f t="shared" si="4"/>
        <v>88.964384416967079</v>
      </c>
      <c r="EV12" s="3070">
        <f t="shared" si="5"/>
        <v>97.902404774442687</v>
      </c>
      <c r="EW12" s="3070">
        <f t="shared" si="6"/>
        <v>88.607509031634066</v>
      </c>
      <c r="EX12" s="3085"/>
      <c r="EY12" s="3078"/>
      <c r="EZ12" s="394">
        <f t="shared" si="0"/>
        <v>189.49186456513866</v>
      </c>
      <c r="FA12" s="394">
        <f t="shared" si="1"/>
        <v>230.54136256099008</v>
      </c>
      <c r="FB12" s="394">
        <f t="shared" si="2"/>
        <v>90.870479251180896</v>
      </c>
      <c r="FC12" s="969">
        <f>FC11</f>
        <v>28.925619834710741</v>
      </c>
      <c r="FD12" s="979"/>
      <c r="FE12" s="717"/>
      <c r="FF12" s="796"/>
      <c r="FG12" s="1152">
        <v>51.94</v>
      </c>
      <c r="FH12" s="3025">
        <v>45.112529392005378</v>
      </c>
      <c r="FI12" s="3026"/>
      <c r="FJ12" s="3027"/>
      <c r="FK12" s="3028"/>
    </row>
    <row r="13" spans="1:167" s="443" customFormat="1" ht="19.5" customHeight="1">
      <c r="A13" s="3059">
        <v>4</v>
      </c>
      <c r="B13" s="3071" t="s">
        <v>377</v>
      </c>
      <c r="C13" s="3061" t="s">
        <v>32</v>
      </c>
      <c r="D13" s="3086"/>
      <c r="E13" s="3086"/>
      <c r="F13" s="2460">
        <v>5.1983274450543</v>
      </c>
      <c r="G13" s="2460">
        <v>0.37713419257012859</v>
      </c>
      <c r="H13" s="2460">
        <v>3.7645833333333325</v>
      </c>
      <c r="I13" s="2460">
        <v>8.9456140350877149</v>
      </c>
      <c r="J13" s="2460">
        <v>10.278947368421051</v>
      </c>
      <c r="K13" s="2460">
        <v>0.79767216294859367</v>
      </c>
      <c r="L13" s="2460">
        <v>7.3500000000000014</v>
      </c>
      <c r="M13" s="2460">
        <v>8.2971449487554878</v>
      </c>
      <c r="N13" s="2460">
        <v>6.8999999999999915</v>
      </c>
      <c r="O13" s="2460">
        <v>6.1473551637279655</v>
      </c>
      <c r="P13" s="2460">
        <v>8.0456521739130409</v>
      </c>
      <c r="Q13" s="2460">
        <v>9.8431718061674047</v>
      </c>
      <c r="R13" s="2460">
        <v>18.947257383966246</v>
      </c>
      <c r="S13" s="2460">
        <v>9.7147058823529449</v>
      </c>
      <c r="T13" s="2460">
        <v>9.5962616822429894</v>
      </c>
      <c r="U13" s="2460">
        <v>5.1983274450543</v>
      </c>
      <c r="V13" s="2460">
        <v>0.59665844792683997</v>
      </c>
      <c r="W13" s="2460">
        <v>1.9003911821034001</v>
      </c>
      <c r="X13" s="2460">
        <v>6.8638872708107996</v>
      </c>
      <c r="Y13" s="2460">
        <v>7.0301083396321999</v>
      </c>
      <c r="Z13" s="2460">
        <v>0.75466524070037</v>
      </c>
      <c r="AA13" s="2460">
        <v>5.3322019801481</v>
      </c>
      <c r="AB13" s="2460">
        <v>6.4583333333333002</v>
      </c>
      <c r="AC13" s="2460">
        <v>4.7488858572078003</v>
      </c>
      <c r="AD13" s="2460">
        <v>3.8232323232323</v>
      </c>
      <c r="AE13" s="2460">
        <v>5.9534534534533998</v>
      </c>
      <c r="AF13" s="2460">
        <v>9.2569002123141999</v>
      </c>
      <c r="AG13" s="2460">
        <v>15.922672866615001</v>
      </c>
      <c r="AH13" s="2460">
        <v>10.704887218045</v>
      </c>
      <c r="AI13" s="2460">
        <v>7.8487075426858004</v>
      </c>
      <c r="AJ13" s="2460"/>
      <c r="AK13" s="2460"/>
      <c r="AL13" s="2460"/>
      <c r="AM13" s="3087">
        <f>F11-AM11</f>
        <v>6.2873403414249154</v>
      </c>
      <c r="AN13" s="2460">
        <f>G11-AN11</f>
        <v>0.92775957028113876</v>
      </c>
      <c r="AO13" s="2460">
        <f t="shared" ref="AO13:BA13" si="23">H11-AO11</f>
        <v>1.5688353606487428</v>
      </c>
      <c r="AP13" s="2460">
        <f t="shared" si="23"/>
        <v>9.8783390637397588</v>
      </c>
      <c r="AQ13" s="2460">
        <f t="shared" si="23"/>
        <v>11.01598934043971</v>
      </c>
      <c r="AR13" s="2460">
        <f t="shared" si="23"/>
        <v>1.9246027185679946</v>
      </c>
      <c r="AS13" s="2460">
        <f t="shared" si="23"/>
        <v>5.8602130458417854</v>
      </c>
      <c r="AT13" s="2460">
        <f t="shared" si="23"/>
        <v>7.2145265209851459</v>
      </c>
      <c r="AU13" s="2460">
        <f t="shared" si="23"/>
        <v>4.5566640131434042</v>
      </c>
      <c r="AV13" s="2460">
        <f t="shared" si="23"/>
        <v>9.2683074868744484</v>
      </c>
      <c r="AW13" s="2460">
        <f t="shared" si="23"/>
        <v>4.9487140232700568</v>
      </c>
      <c r="AX13" s="2460">
        <f t="shared" si="23"/>
        <v>8.0636889006933004</v>
      </c>
      <c r="AY13" s="2460">
        <f t="shared" si="23"/>
        <v>11.942986518472779</v>
      </c>
      <c r="AZ13" s="2460">
        <f t="shared" si="23"/>
        <v>10.194753577106518</v>
      </c>
      <c r="BA13" s="2460">
        <f t="shared" si="23"/>
        <v>8.7085811384876806</v>
      </c>
      <c r="BB13" s="2460">
        <f>AM11-BB11</f>
        <v>5.0999679436957841</v>
      </c>
      <c r="BC13" s="2460">
        <f t="shared" ref="BC13:BP13" si="24">AN11-BC11</f>
        <v>0.95342273546523071</v>
      </c>
      <c r="BD13" s="2460">
        <f t="shared" si="24"/>
        <v>1.282661708027975</v>
      </c>
      <c r="BE13" s="2460">
        <f>AP11-BE11</f>
        <v>7.5212081914951057</v>
      </c>
      <c r="BF13" s="2460">
        <f t="shared" si="24"/>
        <v>5.7863582551680182</v>
      </c>
      <c r="BG13" s="2460">
        <f t="shared" si="24"/>
        <v>1.2230946226929529</v>
      </c>
      <c r="BH13" s="2460">
        <f t="shared" si="24"/>
        <v>8.0255023932717116</v>
      </c>
      <c r="BI13" s="2460">
        <f t="shared" si="24"/>
        <v>6.6446576441834253</v>
      </c>
      <c r="BJ13" s="2460">
        <f t="shared" si="24"/>
        <v>5.2512996045099953</v>
      </c>
      <c r="BK13" s="2460">
        <f t="shared" si="24"/>
        <v>6.40597477629818</v>
      </c>
      <c r="BL13" s="2460">
        <f t="shared" si="24"/>
        <v>9.6541513230325293</v>
      </c>
      <c r="BM13" s="2460">
        <f t="shared" si="24"/>
        <v>9.1120527740246118</v>
      </c>
      <c r="BN13" s="2460">
        <f t="shared" si="24"/>
        <v>13.728567978749094</v>
      </c>
      <c r="BO13" s="2460">
        <f t="shared" si="24"/>
        <v>7.3470053523245014</v>
      </c>
      <c r="BP13" s="2460">
        <f t="shared" si="24"/>
        <v>4.5930824904726464</v>
      </c>
      <c r="BQ13" s="2460"/>
      <c r="BR13" s="2460"/>
      <c r="BS13" s="2460">
        <f t="shared" ref="BS13:CG14" si="25">AM11-BS11</f>
        <v>5.8603292582938913</v>
      </c>
      <c r="BT13" s="2460">
        <f t="shared" si="25"/>
        <v>0.47131150386041387</v>
      </c>
      <c r="BU13" s="2460">
        <f t="shared" si="25"/>
        <v>3.1298724452584317</v>
      </c>
      <c r="BV13" s="2460">
        <f t="shared" si="25"/>
        <v>7.1720995327514814</v>
      </c>
      <c r="BW13" s="2460">
        <f t="shared" si="25"/>
        <v>8.549641604392253</v>
      </c>
      <c r="BX13" s="2460">
        <f t="shared" si="25"/>
        <v>1.1218617759164689</v>
      </c>
      <c r="BY13" s="2460">
        <f t="shared" si="25"/>
        <v>19.127100130447769</v>
      </c>
      <c r="BZ13" s="2460">
        <f t="shared" si="25"/>
        <v>6.1666170733994079</v>
      </c>
      <c r="CA13" s="2460">
        <f t="shared" si="25"/>
        <v>5.3900713548883203</v>
      </c>
      <c r="CB13" s="2460">
        <f t="shared" si="25"/>
        <v>6.8652231302833684</v>
      </c>
      <c r="CC13" s="2460">
        <f t="shared" si="25"/>
        <v>4.7409123174057513</v>
      </c>
      <c r="CD13" s="2460">
        <f t="shared" si="25"/>
        <v>6.0931392931392949</v>
      </c>
      <c r="CE13" s="2460">
        <f t="shared" si="25"/>
        <v>13.681326674101731</v>
      </c>
      <c r="CF13" s="2460">
        <f t="shared" si="25"/>
        <v>11.148404898404898</v>
      </c>
      <c r="CG13" s="2460">
        <f t="shared" si="25"/>
        <v>7.9216482714459389</v>
      </c>
      <c r="CH13" s="2722">
        <f>BS11-CH11</f>
        <v>5.377481164854462</v>
      </c>
      <c r="CI13" s="2722">
        <f t="shared" ref="CI13:CV13" si="26">BT11-CI11</f>
        <v>1.3785843124466353</v>
      </c>
      <c r="CJ13" s="2722">
        <f t="shared" si="26"/>
        <v>1.3520364256544255</v>
      </c>
      <c r="CK13" s="2722">
        <f t="shared" si="26"/>
        <v>9.2695081899060412</v>
      </c>
      <c r="CL13" s="2722">
        <f t="shared" si="26"/>
        <v>6.5252109139132664</v>
      </c>
      <c r="CM13" s="2722">
        <f t="shared" si="26"/>
        <v>0.9951589866818642</v>
      </c>
      <c r="CN13" s="2722">
        <f t="shared" si="26"/>
        <v>0.95388076490438678</v>
      </c>
      <c r="CO13" s="2722">
        <f t="shared" si="26"/>
        <v>9.2254428001435471</v>
      </c>
      <c r="CP13" s="2722">
        <f t="shared" si="26"/>
        <v>8.2340345095277883</v>
      </c>
      <c r="CQ13" s="2722">
        <f t="shared" si="26"/>
        <v>9.8688317332385083</v>
      </c>
      <c r="CR13" s="2722">
        <f t="shared" si="26"/>
        <v>5.7953127450512483</v>
      </c>
      <c r="CS13" s="2722">
        <f t="shared" si="26"/>
        <v>13.901754385964917</v>
      </c>
      <c r="CT13" s="2722">
        <f t="shared" si="26"/>
        <v>1.2488177729738084</v>
      </c>
      <c r="CU13" s="2722">
        <f t="shared" si="26"/>
        <v>5.6741869241869267</v>
      </c>
      <c r="CV13" s="2722">
        <f t="shared" si="26"/>
        <v>6.788893523208003</v>
      </c>
      <c r="CW13" s="3064"/>
      <c r="CX13" s="3064"/>
      <c r="CY13" s="2460">
        <v>-27.038250873643545</v>
      </c>
      <c r="CZ13" s="3088">
        <f>57.01-CZ11</f>
        <v>5.0064141640519892</v>
      </c>
      <c r="DA13" s="2460">
        <f>10.69-DA11</f>
        <v>3.4454179566563461</v>
      </c>
      <c r="DB13" s="2460">
        <f>54-DB11</f>
        <v>6.2556390977443641</v>
      </c>
      <c r="DC13" s="2460">
        <f>63.61-DC11</f>
        <v>5.4224006359300461</v>
      </c>
      <c r="DD13" s="2460">
        <f>62.5-DD11</f>
        <v>7.1261682242990645</v>
      </c>
      <c r="DE13" s="2460">
        <f>38.56-DE11</f>
        <v>5.2266666666666737</v>
      </c>
      <c r="DF13" s="2460">
        <f>58.54-DF11</f>
        <v>8.0691902071563035</v>
      </c>
      <c r="DG13" s="2460">
        <f>89.79-DG11</f>
        <v>8.1348275862068959</v>
      </c>
      <c r="DH13" s="2460">
        <f>81.81-DH11</f>
        <v>4.3071878515185631</v>
      </c>
      <c r="DI13" s="2460">
        <f>87.8-DI11</f>
        <v>4.2179104477611986</v>
      </c>
      <c r="DJ13" s="2460">
        <f>79.35-DJ11</f>
        <v>7.4201754385964875</v>
      </c>
      <c r="DK13" s="2460">
        <f>66.67-DK11</f>
        <v>5.8512865497076092</v>
      </c>
      <c r="DL13" s="2460">
        <f>50.58-DL11</f>
        <v>13.686796116504851</v>
      </c>
      <c r="DM13" s="2460">
        <f>75.65-DM11</f>
        <v>4.733094555873933</v>
      </c>
      <c r="DN13" s="2460">
        <f>67.62-DN11</f>
        <v>12.586442953020139</v>
      </c>
      <c r="DO13" s="3088">
        <f>57.23-DO11</f>
        <v>0.17575078689130663</v>
      </c>
      <c r="DP13" s="3088">
        <f>57.23-DP11</f>
        <v>0.17575078689130663</v>
      </c>
      <c r="DQ13" s="3088">
        <f>CY11-DQ11</f>
        <v>6.3154897713089824</v>
      </c>
      <c r="DR13" s="3089">
        <f>9.69-DR11</f>
        <v>2.4454179566563461</v>
      </c>
      <c r="DS13" s="3089">
        <f>51.84-DS11</f>
        <v>4.5695285359801474</v>
      </c>
      <c r="DT13" s="3089">
        <f>63.71-DT11</f>
        <v>6.0722047244094455</v>
      </c>
      <c r="DU13" s="3089">
        <f>62.5-DU11</f>
        <v>7.5116009280742446</v>
      </c>
      <c r="DV13" s="3089">
        <f>38.32-DV11</f>
        <v>5.7183739837398377</v>
      </c>
      <c r="DW13" s="3089">
        <f>56.62-DW11</f>
        <v>6.1491902071563018</v>
      </c>
      <c r="DX13" s="3089">
        <f>88.58-DX11</f>
        <v>12.487455012853474</v>
      </c>
      <c r="DY13" s="3089">
        <f>81.85-DY11</f>
        <v>5.7174033149171208</v>
      </c>
      <c r="DZ13" s="3089">
        <f>87.8-DZ11</f>
        <v>4.2179104477611986</v>
      </c>
      <c r="EA13" s="3089">
        <f>79.35-EA11</f>
        <v>7.4201754385964875</v>
      </c>
      <c r="EB13" s="3089">
        <f>66.67-EB11</f>
        <v>11.15398576512456</v>
      </c>
      <c r="EC13" s="3089">
        <f>42.75-EC11</f>
        <v>6.4211281070745727</v>
      </c>
      <c r="ED13" s="3089">
        <f>75.65-ED11</f>
        <v>11.112842242503262</v>
      </c>
      <c r="EE13" s="3089">
        <f>57.98-EE11</f>
        <v>2.9464429530201315</v>
      </c>
      <c r="EF13" s="3088">
        <f>DQ12-EF12</f>
        <v>5.8002317103291929</v>
      </c>
      <c r="EG13" s="3090">
        <f t="shared" ref="EG13:ET13" si="27">DR11-EG11</f>
        <v>2.2358458756092325</v>
      </c>
      <c r="EH13" s="3090">
        <f t="shared" si="27"/>
        <v>6.83984945445048</v>
      </c>
      <c r="EI13" s="3090">
        <f t="shared" si="27"/>
        <v>6.187413596201246</v>
      </c>
      <c r="EJ13" s="3090">
        <f t="shared" si="27"/>
        <v>7.0063362916566945</v>
      </c>
      <c r="EK13" s="3090">
        <f t="shared" si="27"/>
        <v>5.6127784326170413</v>
      </c>
      <c r="EL13" s="3090">
        <f t="shared" si="27"/>
        <v>7.6395938218818031</v>
      </c>
      <c r="EM13" s="3090">
        <f t="shared" si="27"/>
        <v>6.4738488001846548</v>
      </c>
      <c r="EN13" s="3090">
        <f t="shared" si="27"/>
        <v>4.3678908027299315</v>
      </c>
      <c r="EO13" s="3090">
        <f t="shared" si="27"/>
        <v>5.41859571125336</v>
      </c>
      <c r="EP13" s="3090">
        <f t="shared" si="27"/>
        <v>8.1617086193745294</v>
      </c>
      <c r="EQ13" s="3090">
        <f t="shared" si="27"/>
        <v>7.5430412619024736</v>
      </c>
      <c r="ER13" s="3090">
        <f t="shared" si="27"/>
        <v>7.1467157590964305</v>
      </c>
      <c r="ES13" s="3090">
        <f t="shared" si="27"/>
        <v>6.0775617979007848</v>
      </c>
      <c r="ET13" s="3090">
        <f t="shared" si="27"/>
        <v>4.707706214249967</v>
      </c>
      <c r="EU13" s="3070">
        <f t="shared" si="4"/>
        <v>-23.357612150367395</v>
      </c>
      <c r="EV13" s="3070">
        <f t="shared" si="5"/>
        <v>126.14796867300088</v>
      </c>
      <c r="EW13" s="3070">
        <f t="shared" si="6"/>
        <v>91.841360216897414</v>
      </c>
      <c r="EX13" s="3065"/>
      <c r="EY13" s="2460"/>
      <c r="EZ13" s="402">
        <f t="shared" si="0"/>
        <v>-461.37767490414268</v>
      </c>
      <c r="FA13" s="402">
        <f t="shared" si="1"/>
        <v>-502.80512464380365</v>
      </c>
      <c r="FB13" s="402">
        <f t="shared" si="2"/>
        <v>-18.516043021600044</v>
      </c>
      <c r="FC13" s="970">
        <v>5</v>
      </c>
      <c r="FD13" s="978"/>
      <c r="FE13" s="492"/>
      <c r="FF13" s="726"/>
      <c r="FG13" s="1201">
        <v>5.01</v>
      </c>
      <c r="FH13" s="3029">
        <v>5.8002317103291858</v>
      </c>
      <c r="FI13" s="3026"/>
      <c r="FJ13" s="856"/>
      <c r="FK13" s="856"/>
    </row>
    <row r="14" spans="1:167" s="444" customFormat="1" ht="30" customHeight="1">
      <c r="A14" s="3074"/>
      <c r="B14" s="3075" t="s">
        <v>378</v>
      </c>
      <c r="C14" s="3076" t="s">
        <v>32</v>
      </c>
      <c r="D14" s="3077"/>
      <c r="E14" s="3077"/>
      <c r="F14" s="3079">
        <v>4.8225662710178998</v>
      </c>
      <c r="G14" s="3079">
        <v>0.34387755102040884</v>
      </c>
      <c r="H14" s="3079">
        <v>19.235854341736697</v>
      </c>
      <c r="I14" s="3079">
        <v>6.3088967971530181</v>
      </c>
      <c r="J14" s="3079">
        <v>10.799999999999997</v>
      </c>
      <c r="K14" s="3079">
        <v>3.2252826310380271</v>
      </c>
      <c r="L14" s="3079">
        <v>7.6354838709677466</v>
      </c>
      <c r="M14" s="3079">
        <v>6.2353204172876389</v>
      </c>
      <c r="N14" s="3079">
        <v>7.8946808510638391</v>
      </c>
      <c r="O14" s="3079">
        <v>0.14602774274904107</v>
      </c>
      <c r="P14" s="3079">
        <v>1.8456521739130523</v>
      </c>
      <c r="Q14" s="3079">
        <v>7.9386313465783687</v>
      </c>
      <c r="R14" s="3079">
        <v>25.06786469344609</v>
      </c>
      <c r="S14" s="3079">
        <v>7.2097605893185985</v>
      </c>
      <c r="T14" s="3079">
        <v>19.520789220404239</v>
      </c>
      <c r="U14" s="3079">
        <v>4.8225662710178998</v>
      </c>
      <c r="V14" s="3079">
        <v>0.6</v>
      </c>
      <c r="W14" s="3079">
        <v>1.7428571428571</v>
      </c>
      <c r="X14" s="3079">
        <v>6.2713286713286998</v>
      </c>
      <c r="Y14" s="3079">
        <v>4.8356589147287004</v>
      </c>
      <c r="Z14" s="3079">
        <v>0.52798395185557001</v>
      </c>
      <c r="AA14" s="3079">
        <v>4.8086956521738999</v>
      </c>
      <c r="AB14" s="3079">
        <v>6.8153846153846001</v>
      </c>
      <c r="AC14" s="3079">
        <v>4.2155525238745</v>
      </c>
      <c r="AD14" s="3079">
        <v>6.6232323232323003</v>
      </c>
      <c r="AE14" s="3079">
        <v>5.1777777777778002</v>
      </c>
      <c r="AF14" s="3079">
        <v>3.46</v>
      </c>
      <c r="AG14" s="3079">
        <v>7.0104722792608003</v>
      </c>
      <c r="AH14" s="3079">
        <v>8.2040590405903995</v>
      </c>
      <c r="AI14" s="3079">
        <v>7.2229249011857997</v>
      </c>
      <c r="AJ14" s="3079"/>
      <c r="AK14" s="3079"/>
      <c r="AL14" s="3079"/>
      <c r="AM14" s="3091">
        <f>F12-AM12</f>
        <v>6.2873403414249154</v>
      </c>
      <c r="AN14" s="3078">
        <f t="shared" ref="AN14:BA14" si="28">G12-AN12</f>
        <v>0.92775957028113876</v>
      </c>
      <c r="AO14" s="3078">
        <f t="shared" si="28"/>
        <v>1.5688353606487428</v>
      </c>
      <c r="AP14" s="3078">
        <f t="shared" si="28"/>
        <v>9.8783390637397588</v>
      </c>
      <c r="AQ14" s="3078">
        <f t="shared" si="28"/>
        <v>11.01598934043971</v>
      </c>
      <c r="AR14" s="3078">
        <f t="shared" si="28"/>
        <v>1.9246027185679946</v>
      </c>
      <c r="AS14" s="3078">
        <f t="shared" si="28"/>
        <v>5.8602130458417854</v>
      </c>
      <c r="AT14" s="3078">
        <f t="shared" si="28"/>
        <v>7.2145265209851459</v>
      </c>
      <c r="AU14" s="3078">
        <f t="shared" si="28"/>
        <v>4.5566640131434042</v>
      </c>
      <c r="AV14" s="3078">
        <f t="shared" si="28"/>
        <v>9.2683074868744484</v>
      </c>
      <c r="AW14" s="3078">
        <f t="shared" si="28"/>
        <v>4.9487140232700568</v>
      </c>
      <c r="AX14" s="3078">
        <v>31</v>
      </c>
      <c r="AY14" s="3078">
        <f t="shared" si="28"/>
        <v>11.942986518472779</v>
      </c>
      <c r="AZ14" s="3078">
        <f t="shared" si="28"/>
        <v>10.194753577106518</v>
      </c>
      <c r="BA14" s="3078">
        <f t="shared" si="28"/>
        <v>8.7085811384876806</v>
      </c>
      <c r="BB14" s="3092">
        <f>AM12-BB12</f>
        <v>5.0999679436957841</v>
      </c>
      <c r="BC14" s="3078">
        <f t="shared" ref="BC14:BP14" si="29">AN12-BC12</f>
        <v>0.95342273546523071</v>
      </c>
      <c r="BD14" s="3078">
        <f t="shared" si="29"/>
        <v>1.282661708027975</v>
      </c>
      <c r="BE14" s="3078">
        <f t="shared" si="29"/>
        <v>7.5212081914951057</v>
      </c>
      <c r="BF14" s="3078">
        <f t="shared" si="29"/>
        <v>5.7863582551680182</v>
      </c>
      <c r="BG14" s="3078">
        <f t="shared" si="29"/>
        <v>1.2230946226929529</v>
      </c>
      <c r="BH14" s="3078">
        <f t="shared" si="29"/>
        <v>8.0255023932717116</v>
      </c>
      <c r="BI14" s="3078">
        <f t="shared" si="29"/>
        <v>6.6446576441834253</v>
      </c>
      <c r="BJ14" s="3078">
        <f t="shared" si="29"/>
        <v>5.2512996045099953</v>
      </c>
      <c r="BK14" s="3078">
        <f t="shared" si="29"/>
        <v>6.40597477629818</v>
      </c>
      <c r="BL14" s="3078">
        <f t="shared" si="29"/>
        <v>9.6541513230325293</v>
      </c>
      <c r="BM14" s="3078">
        <f>AX11-BM12</f>
        <v>9.1120527740246118</v>
      </c>
      <c r="BN14" s="3078">
        <f t="shared" si="29"/>
        <v>13.728567978749094</v>
      </c>
      <c r="BO14" s="3078">
        <f t="shared" si="29"/>
        <v>7.3470053523245014</v>
      </c>
      <c r="BP14" s="3078">
        <f t="shared" si="29"/>
        <v>4.5930824904726464</v>
      </c>
      <c r="BQ14" s="3078"/>
      <c r="BR14" s="3078"/>
      <c r="BS14" s="3093">
        <f t="shared" si="25"/>
        <v>5.8603292582938913</v>
      </c>
      <c r="BT14" s="3093">
        <f t="shared" si="25"/>
        <v>0.47131150386041387</v>
      </c>
      <c r="BU14" s="3093">
        <f t="shared" si="25"/>
        <v>3.1298724452584317</v>
      </c>
      <c r="BV14" s="3093">
        <f t="shared" si="25"/>
        <v>7.1720995327514814</v>
      </c>
      <c r="BW14" s="3093">
        <f t="shared" si="25"/>
        <v>8.549641604392253</v>
      </c>
      <c r="BX14" s="3093">
        <f t="shared" si="25"/>
        <v>1.1218617759164689</v>
      </c>
      <c r="BY14" s="3093">
        <f t="shared" si="25"/>
        <v>19.127100130447769</v>
      </c>
      <c r="BZ14" s="3093">
        <f t="shared" si="25"/>
        <v>6.1666170733994079</v>
      </c>
      <c r="CA14" s="3093">
        <f t="shared" si="25"/>
        <v>5.3900713548883203</v>
      </c>
      <c r="CB14" s="3093">
        <f t="shared" si="25"/>
        <v>6.8652231302833684</v>
      </c>
      <c r="CC14" s="3093">
        <f t="shared" si="25"/>
        <v>4.7409123174057513</v>
      </c>
      <c r="CD14" s="3093">
        <f t="shared" si="25"/>
        <v>6.0931392931392949</v>
      </c>
      <c r="CE14" s="3093">
        <f t="shared" si="25"/>
        <v>13.681326674101731</v>
      </c>
      <c r="CF14" s="3093">
        <f t="shared" si="25"/>
        <v>11.148404898404898</v>
      </c>
      <c r="CG14" s="3093">
        <f t="shared" si="25"/>
        <v>7.9216482714459389</v>
      </c>
      <c r="CH14" s="3094">
        <f>BS12-CH12</f>
        <v>5.377481164854462</v>
      </c>
      <c r="CI14" s="3094">
        <f t="shared" ref="CI14:CV14" si="30">BT12-CI12</f>
        <v>1.3785843124466353</v>
      </c>
      <c r="CJ14" s="3094">
        <f t="shared" si="30"/>
        <v>1.3520364256544255</v>
      </c>
      <c r="CK14" s="3094">
        <f t="shared" si="30"/>
        <v>9.2695081899060412</v>
      </c>
      <c r="CL14" s="3094">
        <f t="shared" si="30"/>
        <v>6.5252109139132664</v>
      </c>
      <c r="CM14" s="3094">
        <f t="shared" si="30"/>
        <v>0.9951589866818642</v>
      </c>
      <c r="CN14" s="3094">
        <f t="shared" si="30"/>
        <v>0.95388076490438678</v>
      </c>
      <c r="CO14" s="3094">
        <f t="shared" si="30"/>
        <v>9.2254428001435471</v>
      </c>
      <c r="CP14" s="3094">
        <f t="shared" si="30"/>
        <v>8.2340345095277883</v>
      </c>
      <c r="CQ14" s="3094">
        <f t="shared" si="30"/>
        <v>9.8688317332385083</v>
      </c>
      <c r="CR14" s="3094">
        <f t="shared" si="30"/>
        <v>5.7953127450512483</v>
      </c>
      <c r="CS14" s="3094">
        <f t="shared" si="30"/>
        <v>13.901754385964917</v>
      </c>
      <c r="CT14" s="3094">
        <f t="shared" si="30"/>
        <v>1.2488177729738084</v>
      </c>
      <c r="CU14" s="3094">
        <f t="shared" si="30"/>
        <v>5.6741869241869267</v>
      </c>
      <c r="CV14" s="3094">
        <f t="shared" si="30"/>
        <v>6.788893523208003</v>
      </c>
      <c r="CW14" s="3095"/>
      <c r="CX14" s="3095"/>
      <c r="CY14" s="3078">
        <v>-27.038250873643545</v>
      </c>
      <c r="CZ14" s="3092">
        <f>57.01-CZ12</f>
        <v>5.0064141640519892</v>
      </c>
      <c r="DA14" s="3078">
        <f>10.69-DA12</f>
        <v>3.4454179566563461</v>
      </c>
      <c r="DB14" s="3078">
        <f>54-DB12</f>
        <v>6.2556390977443641</v>
      </c>
      <c r="DC14" s="3078">
        <f>63.61-DC12</f>
        <v>5.4224006359300461</v>
      </c>
      <c r="DD14" s="3078">
        <f>62.5-DD12</f>
        <v>7.1261682242990645</v>
      </c>
      <c r="DE14" s="3078">
        <f>38.56-DE12</f>
        <v>5.2266666666666737</v>
      </c>
      <c r="DF14" s="3078">
        <f>58.54-DF12</f>
        <v>8.0691902071563035</v>
      </c>
      <c r="DG14" s="3078">
        <f>89.79-DG12</f>
        <v>8.1348275862068959</v>
      </c>
      <c r="DH14" s="3078">
        <f>81.81-DH12</f>
        <v>4.3071878515185631</v>
      </c>
      <c r="DI14" s="3078">
        <f>87.8-DI12</f>
        <v>4.2179104477611986</v>
      </c>
      <c r="DJ14" s="3078">
        <f>79.35-DJ12</f>
        <v>7.4201754385964875</v>
      </c>
      <c r="DK14" s="3078">
        <f>66.67-DK12</f>
        <v>5.8512865497076092</v>
      </c>
      <c r="DL14" s="3078">
        <f>50.58-DL12</f>
        <v>13.686796116504851</v>
      </c>
      <c r="DM14" s="3078">
        <f>75.65-DM12</f>
        <v>4.733094555873933</v>
      </c>
      <c r="DN14" s="3078">
        <f>67.62-DN12</f>
        <v>12.586442953020139</v>
      </c>
      <c r="DO14" s="3092">
        <f>57.23-DO12</f>
        <v>0.17575078689130663</v>
      </c>
      <c r="DP14" s="3092">
        <f>57.23-DP12</f>
        <v>0.17575078689130663</v>
      </c>
      <c r="DQ14" s="3088">
        <f>CY12-DQ12</f>
        <v>6.3154897713089824</v>
      </c>
      <c r="DR14" s="3089">
        <f>DR13</f>
        <v>2.4454179566563461</v>
      </c>
      <c r="DS14" s="3089">
        <f t="shared" ref="DS14:EE14" si="31">DS13</f>
        <v>4.5695285359801474</v>
      </c>
      <c r="DT14" s="3089">
        <f t="shared" si="31"/>
        <v>6.0722047244094455</v>
      </c>
      <c r="DU14" s="3089">
        <f t="shared" si="31"/>
        <v>7.5116009280742446</v>
      </c>
      <c r="DV14" s="3089">
        <f t="shared" si="31"/>
        <v>5.7183739837398377</v>
      </c>
      <c r="DW14" s="3089">
        <f t="shared" si="31"/>
        <v>6.1491902071563018</v>
      </c>
      <c r="DX14" s="3089">
        <f t="shared" si="31"/>
        <v>12.487455012853474</v>
      </c>
      <c r="DY14" s="3089">
        <f t="shared" si="31"/>
        <v>5.7174033149171208</v>
      </c>
      <c r="DZ14" s="3089">
        <f t="shared" si="31"/>
        <v>4.2179104477611986</v>
      </c>
      <c r="EA14" s="3089">
        <f t="shared" si="31"/>
        <v>7.4201754385964875</v>
      </c>
      <c r="EB14" s="3089">
        <f t="shared" si="31"/>
        <v>11.15398576512456</v>
      </c>
      <c r="EC14" s="3089">
        <f t="shared" si="31"/>
        <v>6.4211281070745727</v>
      </c>
      <c r="ED14" s="3089">
        <f t="shared" si="31"/>
        <v>11.112842242503262</v>
      </c>
      <c r="EE14" s="3089">
        <f t="shared" si="31"/>
        <v>2.9464429530201315</v>
      </c>
      <c r="EF14" s="3092">
        <f>EF13</f>
        <v>5.8002317103291929</v>
      </c>
      <c r="EG14" s="3090">
        <f>EG13</f>
        <v>2.2358458756092325</v>
      </c>
      <c r="EH14" s="3090">
        <f t="shared" ref="EH14:ET14" si="32">EH13</f>
        <v>6.83984945445048</v>
      </c>
      <c r="EI14" s="3090">
        <f t="shared" si="32"/>
        <v>6.187413596201246</v>
      </c>
      <c r="EJ14" s="3090">
        <f t="shared" si="32"/>
        <v>7.0063362916566945</v>
      </c>
      <c r="EK14" s="3090">
        <f t="shared" si="32"/>
        <v>5.6127784326170413</v>
      </c>
      <c r="EL14" s="3090">
        <f t="shared" si="32"/>
        <v>7.6395938218818031</v>
      </c>
      <c r="EM14" s="3090">
        <f t="shared" si="32"/>
        <v>6.4738488001846548</v>
      </c>
      <c r="EN14" s="3090">
        <f t="shared" si="32"/>
        <v>4.3678908027299315</v>
      </c>
      <c r="EO14" s="3090">
        <f t="shared" si="32"/>
        <v>5.41859571125336</v>
      </c>
      <c r="EP14" s="3090">
        <f t="shared" si="32"/>
        <v>8.1617086193745294</v>
      </c>
      <c r="EQ14" s="3090">
        <f t="shared" si="32"/>
        <v>7.5430412619024736</v>
      </c>
      <c r="ER14" s="3090">
        <f t="shared" si="32"/>
        <v>7.1467157590964305</v>
      </c>
      <c r="ES14" s="3090">
        <f t="shared" si="32"/>
        <v>6.0775617979007848</v>
      </c>
      <c r="ET14" s="3090">
        <f t="shared" si="32"/>
        <v>4.707706214249967</v>
      </c>
      <c r="EU14" s="3070">
        <f t="shared" si="4"/>
        <v>-23.357612150367395</v>
      </c>
      <c r="EV14" s="3070">
        <f t="shared" si="5"/>
        <v>126.14796867300088</v>
      </c>
      <c r="EW14" s="3070">
        <f t="shared" si="6"/>
        <v>91.841360216897414</v>
      </c>
      <c r="EX14" s="3065"/>
      <c r="EY14" s="3078"/>
      <c r="EZ14" s="394">
        <f t="shared" si="0"/>
        <v>-461.37767490414268</v>
      </c>
      <c r="FA14" s="394">
        <f t="shared" si="1"/>
        <v>-502.80512464380365</v>
      </c>
      <c r="FB14" s="394">
        <f t="shared" si="2"/>
        <v>-18.516043021600044</v>
      </c>
      <c r="FC14" s="863">
        <v>5</v>
      </c>
      <c r="FD14" s="979"/>
      <c r="FE14" s="717"/>
      <c r="FF14" s="797"/>
      <c r="FG14" s="1234">
        <v>5.01</v>
      </c>
      <c r="FH14" s="3030">
        <v>5.8002317103291858</v>
      </c>
      <c r="FI14" s="3026"/>
      <c r="FJ14" s="3028"/>
      <c r="FK14" s="3028"/>
    </row>
    <row r="15" spans="1:167" s="856" customFormat="1" ht="19.5" customHeight="1">
      <c r="A15" s="3059">
        <v>5</v>
      </c>
      <c r="B15" s="2253" t="s">
        <v>379</v>
      </c>
      <c r="C15" s="3061" t="s">
        <v>374</v>
      </c>
      <c r="D15" s="3062"/>
      <c r="E15" s="3062"/>
      <c r="F15" s="3096">
        <f>SUM(G15:T15)</f>
        <v>778</v>
      </c>
      <c r="G15" s="3096">
        <v>76</v>
      </c>
      <c r="H15" s="3096">
        <v>34</v>
      </c>
      <c r="I15" s="3096">
        <v>68</v>
      </c>
      <c r="J15" s="3096">
        <v>20</v>
      </c>
      <c r="K15" s="3096">
        <v>44</v>
      </c>
      <c r="L15" s="3096">
        <v>71</v>
      </c>
      <c r="M15" s="3096">
        <v>0</v>
      </c>
      <c r="N15" s="3096">
        <v>65</v>
      </c>
      <c r="O15" s="3096">
        <v>42</v>
      </c>
      <c r="P15" s="3096">
        <v>0</v>
      </c>
      <c r="Q15" s="3096">
        <v>92</v>
      </c>
      <c r="R15" s="3096">
        <v>73</v>
      </c>
      <c r="S15" s="3096">
        <v>22</v>
      </c>
      <c r="T15" s="3096">
        <v>171</v>
      </c>
      <c r="U15" s="3096">
        <f>SUM(V15:AI15)</f>
        <v>359</v>
      </c>
      <c r="V15" s="3096">
        <v>20</v>
      </c>
      <c r="W15" s="3096">
        <v>30</v>
      </c>
      <c r="X15" s="3096">
        <v>25</v>
      </c>
      <c r="Y15" s="3096">
        <v>18</v>
      </c>
      <c r="Z15" s="3096">
        <v>25</v>
      </c>
      <c r="AA15" s="3096">
        <v>18</v>
      </c>
      <c r="AB15" s="3096">
        <v>38</v>
      </c>
      <c r="AC15" s="3096">
        <v>24</v>
      </c>
      <c r="AD15" s="3096">
        <v>25</v>
      </c>
      <c r="AE15" s="3096">
        <v>30</v>
      </c>
      <c r="AF15" s="3096">
        <v>31</v>
      </c>
      <c r="AG15" s="3096">
        <v>20</v>
      </c>
      <c r="AH15" s="3096">
        <v>25</v>
      </c>
      <c r="AI15" s="3096">
        <v>30</v>
      </c>
      <c r="AJ15" s="3096"/>
      <c r="AK15" s="3096"/>
      <c r="AL15" s="3096"/>
      <c r="AM15" s="3096">
        <f>SUM(AN15:BA15)</f>
        <v>789</v>
      </c>
      <c r="AN15" s="3096">
        <v>66</v>
      </c>
      <c r="AO15" s="3096">
        <v>27</v>
      </c>
      <c r="AP15" s="3096">
        <v>61</v>
      </c>
      <c r="AQ15" s="3096">
        <v>16</v>
      </c>
      <c r="AR15" s="3096">
        <v>51</v>
      </c>
      <c r="AS15" s="3096">
        <v>82</v>
      </c>
      <c r="AT15" s="3096">
        <v>4</v>
      </c>
      <c r="AU15" s="3096">
        <v>53</v>
      </c>
      <c r="AV15" s="3096">
        <v>58</v>
      </c>
      <c r="AW15" s="3096">
        <v>0</v>
      </c>
      <c r="AX15" s="3096">
        <v>97</v>
      </c>
      <c r="AY15" s="3096">
        <v>92</v>
      </c>
      <c r="AZ15" s="3096">
        <v>13</v>
      </c>
      <c r="BA15" s="3096">
        <v>169</v>
      </c>
      <c r="BB15" s="3096">
        <f>SUM(BC15:BP15)</f>
        <v>317</v>
      </c>
      <c r="BC15" s="3096">
        <v>15</v>
      </c>
      <c r="BD15" s="3096">
        <v>20</v>
      </c>
      <c r="BE15" s="3096">
        <v>30</v>
      </c>
      <c r="BF15" s="3096">
        <v>10</v>
      </c>
      <c r="BG15" s="3096">
        <v>12</v>
      </c>
      <c r="BH15" s="3096">
        <v>20</v>
      </c>
      <c r="BI15" s="3096">
        <v>10</v>
      </c>
      <c r="BJ15" s="3096">
        <v>35</v>
      </c>
      <c r="BK15" s="3096">
        <v>35</v>
      </c>
      <c r="BL15" s="3096">
        <v>5</v>
      </c>
      <c r="BM15" s="3096">
        <v>50</v>
      </c>
      <c r="BN15" s="3096">
        <v>20</v>
      </c>
      <c r="BO15" s="3096">
        <v>20</v>
      </c>
      <c r="BP15" s="3096">
        <v>35</v>
      </c>
      <c r="BQ15" s="3096"/>
      <c r="BR15" s="3096"/>
      <c r="BS15" s="3057">
        <f>SUM(BT15:CG15)</f>
        <v>718</v>
      </c>
      <c r="BT15" s="3057">
        <v>65</v>
      </c>
      <c r="BU15" s="3057">
        <v>26</v>
      </c>
      <c r="BV15" s="3057">
        <v>31</v>
      </c>
      <c r="BW15" s="3057">
        <v>8</v>
      </c>
      <c r="BX15" s="3057">
        <v>32</v>
      </c>
      <c r="BY15" s="3057">
        <v>92</v>
      </c>
      <c r="BZ15" s="3057">
        <v>5</v>
      </c>
      <c r="CA15" s="3057">
        <v>49</v>
      </c>
      <c r="CB15" s="3057">
        <v>54</v>
      </c>
      <c r="CC15" s="3057" t="s">
        <v>911</v>
      </c>
      <c r="CD15" s="3057">
        <v>114</v>
      </c>
      <c r="CE15" s="3057">
        <v>44</v>
      </c>
      <c r="CF15" s="3057">
        <v>13</v>
      </c>
      <c r="CG15" s="3057">
        <v>185</v>
      </c>
      <c r="CH15" s="3057">
        <f>SUM(CI15:CV15)</f>
        <v>350</v>
      </c>
      <c r="CI15" s="3057">
        <v>15</v>
      </c>
      <c r="CJ15" s="3057">
        <v>15</v>
      </c>
      <c r="CK15" s="3057">
        <v>30</v>
      </c>
      <c r="CL15" s="3057">
        <v>8</v>
      </c>
      <c r="CM15" s="3057">
        <v>20</v>
      </c>
      <c r="CN15" s="3057">
        <v>20</v>
      </c>
      <c r="CO15" s="3057">
        <v>9</v>
      </c>
      <c r="CP15" s="3057">
        <v>35</v>
      </c>
      <c r="CQ15" s="3057">
        <v>35</v>
      </c>
      <c r="CR15" s="3057">
        <v>5</v>
      </c>
      <c r="CS15" s="3057">
        <v>49</v>
      </c>
      <c r="CT15" s="3057">
        <v>55</v>
      </c>
      <c r="CU15" s="3057">
        <v>20</v>
      </c>
      <c r="CV15" s="3057">
        <v>34</v>
      </c>
      <c r="CW15" s="3057"/>
      <c r="CX15" s="3057"/>
      <c r="CY15" s="3057">
        <v>989</v>
      </c>
      <c r="CZ15" s="3057">
        <f>SUM(DA15:DN15)</f>
        <v>1094</v>
      </c>
      <c r="DA15" s="3057">
        <v>72</v>
      </c>
      <c r="DB15" s="3057">
        <v>239</v>
      </c>
      <c r="DC15" s="3057">
        <v>83</v>
      </c>
      <c r="DD15" s="3057">
        <v>55</v>
      </c>
      <c r="DE15" s="3057">
        <v>133</v>
      </c>
      <c r="DF15" s="3057">
        <v>78</v>
      </c>
      <c r="DG15" s="3057">
        <v>37</v>
      </c>
      <c r="DH15" s="3057">
        <v>36</v>
      </c>
      <c r="DI15" s="3057">
        <v>51</v>
      </c>
      <c r="DJ15" s="3057">
        <v>34</v>
      </c>
      <c r="DK15" s="3057">
        <v>46</v>
      </c>
      <c r="DL15" s="3057">
        <v>74</v>
      </c>
      <c r="DM15" s="3057">
        <v>38</v>
      </c>
      <c r="DN15" s="3057">
        <v>118</v>
      </c>
      <c r="DO15" s="3057">
        <v>985</v>
      </c>
      <c r="DP15" s="3057">
        <v>985</v>
      </c>
      <c r="DQ15" s="3057">
        <f>SUM(DR15:EE15)</f>
        <v>1094</v>
      </c>
      <c r="DR15" s="3067">
        <v>72</v>
      </c>
      <c r="DS15" s="3067">
        <v>239</v>
      </c>
      <c r="DT15" s="3067">
        <v>83</v>
      </c>
      <c r="DU15" s="3067">
        <v>55</v>
      </c>
      <c r="DV15" s="3067">
        <v>133</v>
      </c>
      <c r="DW15" s="3067">
        <v>78</v>
      </c>
      <c r="DX15" s="3067">
        <v>37</v>
      </c>
      <c r="DY15" s="3067">
        <v>36</v>
      </c>
      <c r="DZ15" s="3067">
        <v>51</v>
      </c>
      <c r="EA15" s="3067">
        <v>34</v>
      </c>
      <c r="EB15" s="3067">
        <v>46</v>
      </c>
      <c r="EC15" s="3067">
        <v>74</v>
      </c>
      <c r="ED15" s="3067">
        <v>38</v>
      </c>
      <c r="EE15" s="3067">
        <v>118</v>
      </c>
      <c r="EF15" s="3057">
        <f>SUM(EG15:ET15)</f>
        <v>1212</v>
      </c>
      <c r="EG15" s="3069">
        <f>DR15</f>
        <v>72</v>
      </c>
      <c r="EH15" s="3069">
        <v>245</v>
      </c>
      <c r="EI15" s="3069">
        <v>84</v>
      </c>
      <c r="EJ15" s="3069">
        <v>72</v>
      </c>
      <c r="EK15" s="3069">
        <v>135</v>
      </c>
      <c r="EL15" s="3069">
        <v>93</v>
      </c>
      <c r="EM15" s="3069">
        <v>50</v>
      </c>
      <c r="EN15" s="3069">
        <v>55</v>
      </c>
      <c r="EO15" s="3069">
        <v>60</v>
      </c>
      <c r="EP15" s="3069">
        <v>45</v>
      </c>
      <c r="EQ15" s="3069">
        <v>52</v>
      </c>
      <c r="ER15" s="3069">
        <v>78</v>
      </c>
      <c r="ES15" s="3069">
        <v>46</v>
      </c>
      <c r="ET15" s="3069">
        <v>125</v>
      </c>
      <c r="EU15" s="3070">
        <f t="shared" si="4"/>
        <v>110.61678463094034</v>
      </c>
      <c r="EV15" s="3070">
        <f t="shared" si="5"/>
        <v>100</v>
      </c>
      <c r="EW15" s="3070">
        <f t="shared" si="6"/>
        <v>110.78610603290677</v>
      </c>
      <c r="EX15" s="3065"/>
      <c r="EY15" s="3057"/>
      <c r="EZ15" s="402">
        <f t="shared" si="0"/>
        <v>137.74373259052925</v>
      </c>
      <c r="FA15" s="402">
        <f t="shared" si="1"/>
        <v>282.57142857142856</v>
      </c>
      <c r="FB15" s="402">
        <f t="shared" si="2"/>
        <v>110.61678463094033</v>
      </c>
      <c r="FC15" s="971">
        <v>935</v>
      </c>
      <c r="FD15" s="978"/>
      <c r="FE15" s="737"/>
      <c r="FF15" s="726"/>
      <c r="FG15" s="1150">
        <v>426</v>
      </c>
      <c r="FH15" s="856">
        <v>1212</v>
      </c>
      <c r="FI15" s="728"/>
    </row>
    <row r="16" spans="1:167" s="506" customFormat="1" ht="19.5" customHeight="1">
      <c r="A16" s="3059">
        <v>6</v>
      </c>
      <c r="B16" s="2260" t="s">
        <v>380</v>
      </c>
      <c r="C16" s="3064" t="s">
        <v>32</v>
      </c>
      <c r="D16" s="3097"/>
      <c r="E16" s="3097"/>
      <c r="F16" s="3097">
        <f>F15/F9%</f>
        <v>8.0280672789185843</v>
      </c>
      <c r="G16" s="3097">
        <v>5.7619408642911303</v>
      </c>
      <c r="H16" s="3097">
        <v>4.4270833333333339</v>
      </c>
      <c r="I16" s="3097">
        <v>11.929824561403509</v>
      </c>
      <c r="J16" s="3097">
        <v>5.2631578947368425</v>
      </c>
      <c r="K16" s="3097">
        <v>4.2677012609117364</v>
      </c>
      <c r="L16" s="3097">
        <v>14.760914760914762</v>
      </c>
      <c r="M16" s="3097">
        <v>0</v>
      </c>
      <c r="N16" s="3097">
        <v>8.6092715231788084</v>
      </c>
      <c r="O16" s="3097">
        <v>5.2896725440806041</v>
      </c>
      <c r="P16" s="3097">
        <v>0</v>
      </c>
      <c r="Q16" s="3097">
        <v>20.264317180616739</v>
      </c>
      <c r="R16" s="3097">
        <v>15.40084388185654</v>
      </c>
      <c r="S16" s="3097">
        <v>4.0441176470588234</v>
      </c>
      <c r="T16" s="3097">
        <v>15.981308411214954</v>
      </c>
      <c r="U16" s="3097">
        <f t="shared" ref="U16:AI16" si="33">U15/U9%</f>
        <v>3.6142152421222189</v>
      </c>
      <c r="V16" s="3097">
        <f t="shared" si="33"/>
        <v>1.4727540500736378</v>
      </c>
      <c r="W16" s="3097">
        <f t="shared" si="33"/>
        <v>3.865979381443299</v>
      </c>
      <c r="X16" s="3097">
        <f t="shared" si="33"/>
        <v>4.0983606557377055</v>
      </c>
      <c r="Y16" s="3097">
        <f t="shared" si="33"/>
        <v>4.4444444444444446</v>
      </c>
      <c r="Z16" s="3097">
        <f t="shared" si="33"/>
        <v>2.3651844843897822</v>
      </c>
      <c r="AA16" s="3097">
        <f t="shared" si="33"/>
        <v>3.6217303822937628</v>
      </c>
      <c r="AB16" s="3097">
        <f t="shared" si="33"/>
        <v>5.4285714285714288</v>
      </c>
      <c r="AC16" s="3097">
        <f t="shared" si="33"/>
        <v>3.2</v>
      </c>
      <c r="AD16" s="3097">
        <f t="shared" si="33"/>
        <v>3.125</v>
      </c>
      <c r="AE16" s="3097">
        <f t="shared" si="33"/>
        <v>8.108108108108107</v>
      </c>
      <c r="AF16" s="3097">
        <f t="shared" si="33"/>
        <v>6.4583333333333339</v>
      </c>
      <c r="AG16" s="3097">
        <f t="shared" si="33"/>
        <v>4.0816326530612246</v>
      </c>
      <c r="AH16" s="3097">
        <f t="shared" si="33"/>
        <v>4.4642857142857144</v>
      </c>
      <c r="AI16" s="3097">
        <f t="shared" si="33"/>
        <v>2.7777777777777777</v>
      </c>
      <c r="AJ16" s="3097"/>
      <c r="AK16" s="3097"/>
      <c r="AL16" s="3097"/>
      <c r="AM16" s="3097">
        <f>AM15/AM9%</f>
        <v>7.7421254047689141</v>
      </c>
      <c r="AN16" s="3097">
        <v>1.4727540500736376</v>
      </c>
      <c r="AO16" s="3097">
        <v>3.865979381443299</v>
      </c>
      <c r="AP16" s="3097">
        <v>4.0983606557377046</v>
      </c>
      <c r="AQ16" s="3097">
        <v>4.4444444444444446</v>
      </c>
      <c r="AR16" s="3097">
        <v>2.3651844843897827</v>
      </c>
      <c r="AS16" s="3097">
        <v>3.6217303822937628</v>
      </c>
      <c r="AT16" s="3097">
        <v>5.4285714285714288</v>
      </c>
      <c r="AU16" s="3097">
        <v>3.2</v>
      </c>
      <c r="AV16" s="3097">
        <v>3.125</v>
      </c>
      <c r="AW16" s="3097">
        <v>8.1081081081081088</v>
      </c>
      <c r="AX16" s="3097">
        <v>30</v>
      </c>
      <c r="AY16" s="3097">
        <v>4.0816326530612246</v>
      </c>
      <c r="AZ16" s="3097">
        <v>4.4642857142857144</v>
      </c>
      <c r="BA16" s="3097">
        <v>2.7777777777777777</v>
      </c>
      <c r="BB16" s="3097">
        <f>BB15/BB9%</f>
        <v>3.0320420851267338</v>
      </c>
      <c r="BC16" s="3097">
        <f t="shared" ref="BC16:BP16" si="34">BC15/BC9%</f>
        <v>1.0101010101010102</v>
      </c>
      <c r="BD16" s="3097">
        <f t="shared" si="34"/>
        <v>2.512562814070352</v>
      </c>
      <c r="BE16" s="3097">
        <f t="shared" si="34"/>
        <v>4.838709677419355</v>
      </c>
      <c r="BF16" s="3097">
        <f t="shared" si="34"/>
        <v>2.3980815347721824</v>
      </c>
      <c r="BG16" s="3097">
        <f t="shared" si="34"/>
        <v>1.1225444340505146</v>
      </c>
      <c r="BH16" s="3097">
        <f t="shared" si="34"/>
        <v>3.8834951456310676</v>
      </c>
      <c r="BI16" s="3097">
        <f t="shared" si="34"/>
        <v>1.4064697609001406</v>
      </c>
      <c r="BJ16" s="3097">
        <f t="shared" si="34"/>
        <v>4.3859649122807012</v>
      </c>
      <c r="BK16" s="3097">
        <f t="shared" si="34"/>
        <v>4.0935672514619883</v>
      </c>
      <c r="BL16" s="3097">
        <f t="shared" si="34"/>
        <v>1.3477088948787062</v>
      </c>
      <c r="BM16" s="3097">
        <f t="shared" si="34"/>
        <v>10.06036217303823</v>
      </c>
      <c r="BN16" s="3097">
        <f t="shared" si="34"/>
        <v>3.9603960396039604</v>
      </c>
      <c r="BO16" s="3097">
        <f t="shared" si="34"/>
        <v>3.2733224222585924</v>
      </c>
      <c r="BP16" s="3097">
        <f t="shared" si="34"/>
        <v>2.904564315352697</v>
      </c>
      <c r="BQ16" s="3097"/>
      <c r="BR16" s="3097"/>
      <c r="BS16" s="3098">
        <f>BS15/BS9%</f>
        <v>6.7405182125422458</v>
      </c>
      <c r="BT16" s="3072">
        <f t="shared" ref="BT16:CG16" si="35">BT15/BT9%</f>
        <v>4.3889264010803508</v>
      </c>
      <c r="BU16" s="3072">
        <f t="shared" si="35"/>
        <v>3.2911392405063289</v>
      </c>
      <c r="BV16" s="3072">
        <f t="shared" si="35"/>
        <v>5.0986842105263159</v>
      </c>
      <c r="BW16" s="3072">
        <f t="shared" si="35"/>
        <v>1.9277108433734937</v>
      </c>
      <c r="BX16" s="3072">
        <f t="shared" si="35"/>
        <v>2.9547553093259462</v>
      </c>
      <c r="BY16" s="3072">
        <f t="shared" si="35"/>
        <v>18.110236220472441</v>
      </c>
      <c r="BZ16" s="3072">
        <f t="shared" si="35"/>
        <v>0.70721357850070721</v>
      </c>
      <c r="CA16" s="3072">
        <f t="shared" si="35"/>
        <v>5.8472553699284004</v>
      </c>
      <c r="CB16" s="3072">
        <f t="shared" si="35"/>
        <v>6.2937062937062933</v>
      </c>
      <c r="CC16" s="3072" t="e">
        <f t="shared" si="35"/>
        <v>#VALUE!</v>
      </c>
      <c r="CD16" s="3072">
        <f t="shared" si="35"/>
        <v>22.8</v>
      </c>
      <c r="CE16" s="3072">
        <f t="shared" si="35"/>
        <v>8.7475149105367791</v>
      </c>
      <c r="CF16" s="3072">
        <f t="shared" si="35"/>
        <v>1.875901875901876</v>
      </c>
      <c r="CG16" s="3072">
        <f t="shared" si="35"/>
        <v>14.329976762199845</v>
      </c>
      <c r="CH16" s="3098">
        <f>CH15/CH9%</f>
        <v>3.2527881040892197</v>
      </c>
      <c r="CI16" s="3098">
        <f t="shared" ref="CI16:CV16" si="36">CI15/CI9%</f>
        <v>1.002004008016032</v>
      </c>
      <c r="CJ16" s="3098">
        <f t="shared" si="36"/>
        <v>1.854140914709518</v>
      </c>
      <c r="CK16" s="3098">
        <f t="shared" si="36"/>
        <v>4.7393364928909953</v>
      </c>
      <c r="CL16" s="3098">
        <f t="shared" si="36"/>
        <v>1.873536299765808</v>
      </c>
      <c r="CM16" s="3098">
        <f t="shared" si="36"/>
        <v>1.8535681186283597</v>
      </c>
      <c r="CN16" s="3098">
        <f t="shared" si="36"/>
        <v>3.8095238095238093</v>
      </c>
      <c r="CO16" s="3098">
        <f t="shared" si="36"/>
        <v>1.2211668928086838</v>
      </c>
      <c r="CP16" s="3098">
        <f t="shared" si="36"/>
        <v>4.2321644498186215</v>
      </c>
      <c r="CQ16" s="3098">
        <f t="shared" si="36"/>
        <v>3.9548022598870056</v>
      </c>
      <c r="CR16" s="3098">
        <f t="shared" si="36"/>
        <v>1.2853470437017995</v>
      </c>
      <c r="CS16" s="3098">
        <f t="shared" si="36"/>
        <v>9.5516569200779724</v>
      </c>
      <c r="CT16" s="3098">
        <f t="shared" si="36"/>
        <v>10.679611650485436</v>
      </c>
      <c r="CU16" s="3098">
        <f t="shared" si="36"/>
        <v>3.2051282051282048</v>
      </c>
      <c r="CV16" s="3098">
        <f t="shared" si="36"/>
        <v>2.6153846153846154</v>
      </c>
      <c r="CW16" s="3098"/>
      <c r="CX16" s="3098"/>
      <c r="CY16" s="3098">
        <v>9.09508920360493</v>
      </c>
      <c r="CZ16" s="3098">
        <f>CZ15/CZ9*100</f>
        <v>9.8072613177947101</v>
      </c>
      <c r="DA16" s="3098">
        <f>DA15/DA9*100</f>
        <v>4.458204334365325</v>
      </c>
      <c r="DB16" s="3098">
        <f t="shared" ref="DB16:DP16" si="37">DB15/DB9*100</f>
        <v>29.949874686716793</v>
      </c>
      <c r="DC16" s="3098">
        <f t="shared" si="37"/>
        <v>13.195548489666137</v>
      </c>
      <c r="DD16" s="3098">
        <f t="shared" si="37"/>
        <v>12.850467289719624</v>
      </c>
      <c r="DE16" s="3098">
        <f t="shared" si="37"/>
        <v>11.055694098088113</v>
      </c>
      <c r="DF16" s="3098">
        <f t="shared" si="37"/>
        <v>14.689265536723164</v>
      </c>
      <c r="DG16" s="3098">
        <f t="shared" si="37"/>
        <v>5.1034482758620694</v>
      </c>
      <c r="DH16" s="3098">
        <f t="shared" si="37"/>
        <v>4.0494938132733411</v>
      </c>
      <c r="DI16" s="3098">
        <f t="shared" si="37"/>
        <v>5.8553386911595871</v>
      </c>
      <c r="DJ16" s="3098">
        <f t="shared" si="37"/>
        <v>8.5213032581453625</v>
      </c>
      <c r="DK16" s="3098">
        <f t="shared" si="37"/>
        <v>8.9668615984405449</v>
      </c>
      <c r="DL16" s="3098">
        <f t="shared" si="37"/>
        <v>14.36893203883495</v>
      </c>
      <c r="DM16" s="3098">
        <f t="shared" si="37"/>
        <v>5.444126074498568</v>
      </c>
      <c r="DN16" s="3098">
        <f t="shared" si="37"/>
        <v>8.7994034302759143</v>
      </c>
      <c r="DO16" s="3099">
        <f t="shared" si="37"/>
        <v>9.1186817256063684</v>
      </c>
      <c r="DP16" s="3099">
        <f t="shared" si="37"/>
        <v>9.1186817256063684</v>
      </c>
      <c r="DQ16" s="3098">
        <f>DQ15/DQ9*100</f>
        <v>9.60154467263472</v>
      </c>
      <c r="DR16" s="3089">
        <f t="shared" ref="DR16:EE16" si="38">DR15/DR9*100</f>
        <v>4.458204334365325</v>
      </c>
      <c r="DS16" s="3089">
        <f t="shared" si="38"/>
        <v>29.652605459057074</v>
      </c>
      <c r="DT16" s="3089">
        <f t="shared" si="38"/>
        <v>13.070866141732285</v>
      </c>
      <c r="DU16" s="3089">
        <f t="shared" si="38"/>
        <v>12.761020881670534</v>
      </c>
      <c r="DV16" s="3089">
        <f t="shared" si="38"/>
        <v>10.8130081300813</v>
      </c>
      <c r="DW16" s="3089">
        <f t="shared" si="38"/>
        <v>14.689265536723164</v>
      </c>
      <c r="DX16" s="3089">
        <f t="shared" si="38"/>
        <v>4.7557840616966578</v>
      </c>
      <c r="DY16" s="3089">
        <f t="shared" si="38"/>
        <v>3.9779005524861875</v>
      </c>
      <c r="DZ16" s="3089">
        <f t="shared" si="38"/>
        <v>5.8553386911595871</v>
      </c>
      <c r="EA16" s="3089">
        <f t="shared" si="38"/>
        <v>8.5213032581453625</v>
      </c>
      <c r="EB16" s="3089">
        <f t="shared" si="38"/>
        <v>8.185053380782918</v>
      </c>
      <c r="EC16" s="3089">
        <f t="shared" si="38"/>
        <v>14.149139579349903</v>
      </c>
      <c r="ED16" s="3089">
        <f t="shared" si="38"/>
        <v>4.9543676662320726</v>
      </c>
      <c r="EE16" s="3089">
        <f t="shared" si="38"/>
        <v>8.7994034302759143</v>
      </c>
      <c r="EF16" s="3098">
        <f>EF15/EF9*100</f>
        <v>10.178031575411488</v>
      </c>
      <c r="EG16" s="3090">
        <f t="shared" ref="EG16:ET16" si="39">EG15/EG9*100</f>
        <v>4.1933605125218403</v>
      </c>
      <c r="EH16" s="3090">
        <f t="shared" si="39"/>
        <v>29.306220095693782</v>
      </c>
      <c r="EI16" s="3090">
        <f t="shared" si="39"/>
        <v>12.824427480916031</v>
      </c>
      <c r="EJ16" s="3090">
        <f t="shared" si="39"/>
        <v>16.143497757847534</v>
      </c>
      <c r="EK16" s="3090">
        <f t="shared" si="39"/>
        <v>10.037174721189592</v>
      </c>
      <c r="EL16" s="3090">
        <f t="shared" si="39"/>
        <v>16.878402903811253</v>
      </c>
      <c r="EM16" s="3090">
        <f t="shared" si="39"/>
        <v>6.1500615006150063</v>
      </c>
      <c r="EN16" s="3090">
        <f t="shared" si="39"/>
        <v>5.8823529411764701</v>
      </c>
      <c r="EO16" s="3090">
        <f t="shared" si="39"/>
        <v>6.718924972004479</v>
      </c>
      <c r="EP16" s="3090">
        <f t="shared" si="39"/>
        <v>10.869565217391305</v>
      </c>
      <c r="EQ16" s="3090">
        <f t="shared" si="39"/>
        <v>8.7837837837837842</v>
      </c>
      <c r="ER16" s="3090">
        <f t="shared" si="39"/>
        <v>14.49814126394052</v>
      </c>
      <c r="ES16" s="3090">
        <f t="shared" si="39"/>
        <v>5.808080808080808</v>
      </c>
      <c r="ET16" s="3090">
        <f t="shared" si="39"/>
        <v>9.051412020275162</v>
      </c>
      <c r="EU16" s="3070">
        <f t="shared" si="4"/>
        <v>105.56844971711824</v>
      </c>
      <c r="EV16" s="3070">
        <f t="shared" si="5"/>
        <v>97.902404774442687</v>
      </c>
      <c r="EW16" s="3070">
        <f t="shared" si="6"/>
        <v>106.00410582288711</v>
      </c>
      <c r="EX16" s="3065"/>
      <c r="EY16" s="3098"/>
      <c r="EZ16" s="402">
        <f t="shared" si="0"/>
        <v>134.93160194540351</v>
      </c>
      <c r="FA16" s="402">
        <f t="shared" si="1"/>
        <v>279.60902808796868</v>
      </c>
      <c r="FB16" s="402">
        <f t="shared" ref="FB16:FB31" si="40">CZ16/CY16*100</f>
        <v>107.830292790394</v>
      </c>
      <c r="FC16" s="908">
        <f>FC15/FC9*100</f>
        <v>8.5858585858585847</v>
      </c>
      <c r="FD16" s="980"/>
      <c r="FE16" s="798"/>
      <c r="FF16" s="799"/>
      <c r="FG16" s="1150">
        <v>1094</v>
      </c>
      <c r="FH16" s="799">
        <v>10.178031575411488</v>
      </c>
      <c r="FI16" s="799"/>
      <c r="FJ16" s="799"/>
      <c r="FK16" s="799"/>
    </row>
    <row r="17" spans="1:167" s="856" customFormat="1" ht="19.5" customHeight="1">
      <c r="A17" s="3059">
        <v>7</v>
      </c>
      <c r="B17" s="3071" t="s">
        <v>381</v>
      </c>
      <c r="C17" s="3061" t="s">
        <v>374</v>
      </c>
      <c r="D17" s="3062"/>
      <c r="E17" s="3062"/>
      <c r="F17" s="3096">
        <f>SUM(G17:T17)</f>
        <v>605</v>
      </c>
      <c r="G17" s="3096">
        <v>6</v>
      </c>
      <c r="H17" s="3096">
        <v>48</v>
      </c>
      <c r="I17" s="3096">
        <v>62</v>
      </c>
      <c r="J17" s="3096">
        <v>37</v>
      </c>
      <c r="K17" s="3096">
        <v>16</v>
      </c>
      <c r="L17" s="3096">
        <v>30</v>
      </c>
      <c r="M17" s="3096">
        <v>21</v>
      </c>
      <c r="N17" s="3096">
        <v>47</v>
      </c>
      <c r="O17" s="3096">
        <v>59</v>
      </c>
      <c r="P17" s="3096">
        <v>12</v>
      </c>
      <c r="Q17" s="3096">
        <v>66</v>
      </c>
      <c r="R17" s="3096">
        <v>83</v>
      </c>
      <c r="S17" s="3096">
        <v>51</v>
      </c>
      <c r="T17" s="3096">
        <v>67</v>
      </c>
      <c r="U17" s="3096">
        <f>SUM(V17:AI17)</f>
        <v>378</v>
      </c>
      <c r="V17" s="3096">
        <v>8</v>
      </c>
      <c r="W17" s="3096">
        <v>15</v>
      </c>
      <c r="X17" s="3096">
        <v>36</v>
      </c>
      <c r="Y17" s="3096">
        <v>20</v>
      </c>
      <c r="Z17" s="3096">
        <v>10</v>
      </c>
      <c r="AA17" s="3096">
        <v>25</v>
      </c>
      <c r="AB17" s="3096">
        <v>30</v>
      </c>
      <c r="AC17" s="3096">
        <v>25</v>
      </c>
      <c r="AD17" s="3096">
        <v>39</v>
      </c>
      <c r="AE17" s="3096">
        <v>15</v>
      </c>
      <c r="AF17" s="3096">
        <v>30</v>
      </c>
      <c r="AG17" s="3096">
        <v>40</v>
      </c>
      <c r="AH17" s="3096">
        <v>40</v>
      </c>
      <c r="AI17" s="3096">
        <v>45</v>
      </c>
      <c r="AJ17" s="3096"/>
      <c r="AK17" s="3096"/>
      <c r="AL17" s="3096"/>
      <c r="AM17" s="3096">
        <f>SUM(AN17:BA17)</f>
        <v>600</v>
      </c>
      <c r="AN17" s="3096">
        <v>16</v>
      </c>
      <c r="AO17" s="3096">
        <v>22</v>
      </c>
      <c r="AP17" s="3096">
        <v>70</v>
      </c>
      <c r="AQ17" s="3096">
        <v>38</v>
      </c>
      <c r="AR17" s="3096">
        <v>32</v>
      </c>
      <c r="AS17" s="3096">
        <v>29</v>
      </c>
      <c r="AT17" s="3096">
        <v>45</v>
      </c>
      <c r="AU17" s="3096">
        <v>46</v>
      </c>
      <c r="AV17" s="3096">
        <v>52</v>
      </c>
      <c r="AW17" s="3096">
        <v>37</v>
      </c>
      <c r="AX17" s="3096">
        <v>56</v>
      </c>
      <c r="AY17" s="3096">
        <v>68</v>
      </c>
      <c r="AZ17" s="3096">
        <v>40</v>
      </c>
      <c r="BA17" s="3096">
        <v>49</v>
      </c>
      <c r="BB17" s="3096">
        <f>SUM(BC17:BP17)</f>
        <v>485</v>
      </c>
      <c r="BC17" s="3096">
        <v>15</v>
      </c>
      <c r="BD17" s="3096">
        <v>12</v>
      </c>
      <c r="BE17" s="3096">
        <v>40</v>
      </c>
      <c r="BF17" s="3096">
        <v>20</v>
      </c>
      <c r="BG17" s="3096">
        <v>15</v>
      </c>
      <c r="BH17" s="3096">
        <v>40</v>
      </c>
      <c r="BI17" s="3096">
        <v>40</v>
      </c>
      <c r="BJ17" s="3096">
        <v>35</v>
      </c>
      <c r="BK17" s="3096">
        <v>40</v>
      </c>
      <c r="BL17" s="3096">
        <v>30</v>
      </c>
      <c r="BM17" s="3096">
        <v>43</v>
      </c>
      <c r="BN17" s="3096">
        <v>70</v>
      </c>
      <c r="BO17" s="3096">
        <v>40</v>
      </c>
      <c r="BP17" s="3096">
        <v>45</v>
      </c>
      <c r="BQ17" s="3096"/>
      <c r="BR17" s="3096"/>
      <c r="BS17" s="3057">
        <f>SUM(BT17:CG17)</f>
        <v>548</v>
      </c>
      <c r="BT17" s="3057">
        <v>15</v>
      </c>
      <c r="BU17" s="3057">
        <v>29</v>
      </c>
      <c r="BV17" s="3057">
        <v>56</v>
      </c>
      <c r="BW17" s="3057">
        <v>4</v>
      </c>
      <c r="BX17" s="3057">
        <v>21</v>
      </c>
      <c r="BY17" s="3057">
        <v>54</v>
      </c>
      <c r="BZ17" s="3057">
        <v>37</v>
      </c>
      <c r="CA17" s="3057">
        <v>54</v>
      </c>
      <c r="CB17" s="3057">
        <v>40</v>
      </c>
      <c r="CC17" s="3057">
        <v>9</v>
      </c>
      <c r="CD17" s="3057">
        <v>54</v>
      </c>
      <c r="CE17" s="3057">
        <v>79</v>
      </c>
      <c r="CF17" s="3057">
        <v>36</v>
      </c>
      <c r="CG17" s="3057">
        <v>60</v>
      </c>
      <c r="CH17" s="3057">
        <f>SUM(CI17:CV17)</f>
        <v>619</v>
      </c>
      <c r="CI17" s="3057">
        <v>27</v>
      </c>
      <c r="CJ17" s="3057">
        <v>15</v>
      </c>
      <c r="CK17" s="3057">
        <v>40</v>
      </c>
      <c r="CL17" s="3057">
        <v>30</v>
      </c>
      <c r="CM17" s="3057">
        <v>30</v>
      </c>
      <c r="CN17" s="3057">
        <v>25</v>
      </c>
      <c r="CO17" s="3057">
        <v>60</v>
      </c>
      <c r="CP17" s="3057">
        <v>70</v>
      </c>
      <c r="CQ17" s="3057">
        <v>60</v>
      </c>
      <c r="CR17" s="3057">
        <v>45</v>
      </c>
      <c r="CS17" s="3057">
        <v>55</v>
      </c>
      <c r="CT17" s="3057">
        <v>20</v>
      </c>
      <c r="CU17" s="3057">
        <v>60</v>
      </c>
      <c r="CV17" s="3057">
        <v>82</v>
      </c>
      <c r="CW17" s="3057"/>
      <c r="CX17" s="3057"/>
      <c r="CY17" s="3057">
        <v>0</v>
      </c>
      <c r="CZ17" s="3057">
        <f>SUM(DA17:DN17)</f>
        <v>426</v>
      </c>
      <c r="DA17" s="3057">
        <v>30</v>
      </c>
      <c r="DB17" s="3057">
        <v>29</v>
      </c>
      <c r="DC17" s="3057">
        <v>31</v>
      </c>
      <c r="DD17" s="3057">
        <v>30</v>
      </c>
      <c r="DE17" s="3057">
        <v>31</v>
      </c>
      <c r="DF17" s="3057">
        <v>29</v>
      </c>
      <c r="DG17" s="3057">
        <v>30</v>
      </c>
      <c r="DH17" s="3057">
        <v>30</v>
      </c>
      <c r="DI17" s="3057">
        <v>30</v>
      </c>
      <c r="DJ17" s="3057">
        <v>30</v>
      </c>
      <c r="DK17" s="3057">
        <v>30</v>
      </c>
      <c r="DL17" s="3057">
        <v>30</v>
      </c>
      <c r="DM17" s="3057">
        <v>32</v>
      </c>
      <c r="DN17" s="3057">
        <v>34</v>
      </c>
      <c r="DO17" s="3057">
        <v>60</v>
      </c>
      <c r="DP17" s="3057">
        <v>60</v>
      </c>
      <c r="DQ17" s="3057">
        <f>SUM(DR17:EE17)</f>
        <v>426</v>
      </c>
      <c r="DR17" s="3067">
        <v>30</v>
      </c>
      <c r="DS17" s="3067">
        <v>29</v>
      </c>
      <c r="DT17" s="3067">
        <v>31</v>
      </c>
      <c r="DU17" s="3067">
        <v>30</v>
      </c>
      <c r="DV17" s="3067">
        <v>31</v>
      </c>
      <c r="DW17" s="3067">
        <v>29</v>
      </c>
      <c r="DX17" s="3067">
        <v>30</v>
      </c>
      <c r="DY17" s="3067">
        <v>30</v>
      </c>
      <c r="DZ17" s="3067">
        <v>30</v>
      </c>
      <c r="EA17" s="3067">
        <v>30</v>
      </c>
      <c r="EB17" s="3067">
        <v>30</v>
      </c>
      <c r="EC17" s="3067">
        <v>30</v>
      </c>
      <c r="ED17" s="3067">
        <v>32</v>
      </c>
      <c r="EE17" s="3067">
        <v>34</v>
      </c>
      <c r="EF17" s="3057">
        <f>SUM(EG17:ET17)</f>
        <v>463</v>
      </c>
      <c r="EG17" s="3069">
        <v>33</v>
      </c>
      <c r="EH17" s="3069">
        <v>45</v>
      </c>
      <c r="EI17" s="3069">
        <f t="shared" ref="EI17:EQ17" si="41">DT17</f>
        <v>31</v>
      </c>
      <c r="EJ17" s="3069">
        <v>25</v>
      </c>
      <c r="EK17" s="3069">
        <v>40</v>
      </c>
      <c r="EL17" s="3069">
        <v>34</v>
      </c>
      <c r="EM17" s="3069">
        <v>31</v>
      </c>
      <c r="EN17" s="3069">
        <v>23</v>
      </c>
      <c r="EO17" s="3069">
        <v>32</v>
      </c>
      <c r="EP17" s="3069">
        <v>25</v>
      </c>
      <c r="EQ17" s="3069">
        <f t="shared" si="41"/>
        <v>30</v>
      </c>
      <c r="ER17" s="3069">
        <v>35</v>
      </c>
      <c r="ES17" s="3069">
        <v>34</v>
      </c>
      <c r="ET17" s="3069">
        <v>45</v>
      </c>
      <c r="EU17" s="3070"/>
      <c r="EV17" s="3070">
        <f t="shared" si="5"/>
        <v>100</v>
      </c>
      <c r="EW17" s="3070">
        <f t="shared" si="6"/>
        <v>108.68544600938968</v>
      </c>
      <c r="EX17" s="3065"/>
      <c r="EY17" s="3057"/>
      <c r="EZ17" s="402">
        <f t="shared" si="0"/>
        <v>0</v>
      </c>
      <c r="FA17" s="402">
        <f t="shared" si="1"/>
        <v>0</v>
      </c>
      <c r="FB17" s="402" t="e">
        <f t="shared" si="40"/>
        <v>#DIV/0!</v>
      </c>
      <c r="FC17" s="971">
        <v>350</v>
      </c>
      <c r="FD17" s="978"/>
      <c r="FE17" s="737"/>
      <c r="FF17" s="726"/>
      <c r="FG17" s="1151">
        <f>FG16/FG9%</f>
        <v>9.8072613177947119</v>
      </c>
      <c r="FH17" s="856">
        <v>463</v>
      </c>
      <c r="FI17" s="728"/>
    </row>
    <row r="18" spans="1:167" s="856" customFormat="1" ht="19.5" customHeight="1">
      <c r="A18" s="3059">
        <v>8</v>
      </c>
      <c r="B18" s="3071" t="s">
        <v>382</v>
      </c>
      <c r="C18" s="3061" t="s">
        <v>374</v>
      </c>
      <c r="D18" s="3062"/>
      <c r="E18" s="3062"/>
      <c r="F18" s="3096">
        <f>SUM(G18:T18)</f>
        <v>172</v>
      </c>
      <c r="G18" s="3096">
        <v>1</v>
      </c>
      <c r="H18" s="3096">
        <v>22</v>
      </c>
      <c r="I18" s="3096">
        <v>20</v>
      </c>
      <c r="J18" s="3096">
        <v>7</v>
      </c>
      <c r="K18" s="3096">
        <v>9</v>
      </c>
      <c r="L18" s="3096">
        <v>7</v>
      </c>
      <c r="M18" s="3096">
        <v>6</v>
      </c>
      <c r="N18" s="3096">
        <v>23</v>
      </c>
      <c r="O18" s="3096">
        <v>15</v>
      </c>
      <c r="P18" s="3096">
        <v>1</v>
      </c>
      <c r="Q18" s="3096">
        <v>31</v>
      </c>
      <c r="R18" s="3096">
        <v>3</v>
      </c>
      <c r="S18" s="3096">
        <v>17</v>
      </c>
      <c r="T18" s="3096">
        <v>10</v>
      </c>
      <c r="U18" s="3096">
        <f>SUM(V18:AI18)</f>
        <v>70</v>
      </c>
      <c r="V18" s="3096">
        <v>3</v>
      </c>
      <c r="W18" s="3096">
        <v>5</v>
      </c>
      <c r="X18" s="3096">
        <v>6</v>
      </c>
      <c r="Y18" s="3096">
        <v>5</v>
      </c>
      <c r="Z18" s="3096">
        <v>5</v>
      </c>
      <c r="AA18" s="3096">
        <v>8</v>
      </c>
      <c r="AB18" s="3096">
        <v>5</v>
      </c>
      <c r="AC18" s="3096">
        <v>6</v>
      </c>
      <c r="AD18" s="3096">
        <v>4</v>
      </c>
      <c r="AE18" s="3096">
        <v>6</v>
      </c>
      <c r="AF18" s="3096">
        <v>3</v>
      </c>
      <c r="AG18" s="3096">
        <v>6</v>
      </c>
      <c r="AH18" s="3096">
        <v>4</v>
      </c>
      <c r="AI18" s="3096">
        <v>4</v>
      </c>
      <c r="AJ18" s="3096"/>
      <c r="AK18" s="3096"/>
      <c r="AL18" s="3096"/>
      <c r="AM18" s="3096">
        <f>SUM(AN18:BA18)</f>
        <v>161</v>
      </c>
      <c r="AN18" s="3096">
        <v>10</v>
      </c>
      <c r="AO18" s="3096">
        <v>11</v>
      </c>
      <c r="AP18" s="3096">
        <v>25</v>
      </c>
      <c r="AQ18" s="3096">
        <v>1</v>
      </c>
      <c r="AR18" s="3096">
        <v>14</v>
      </c>
      <c r="AS18" s="3096">
        <v>7</v>
      </c>
      <c r="AT18" s="3096">
        <v>3</v>
      </c>
      <c r="AU18" s="3096">
        <v>30</v>
      </c>
      <c r="AV18" s="3096">
        <v>4</v>
      </c>
      <c r="AW18" s="3096">
        <v>10</v>
      </c>
      <c r="AX18" s="3096">
        <v>30</v>
      </c>
      <c r="AY18" s="3096">
        <v>6</v>
      </c>
      <c r="AZ18" s="3096">
        <v>7</v>
      </c>
      <c r="BA18" s="3096">
        <v>3</v>
      </c>
      <c r="BB18" s="3096">
        <f>SUM(BC18:BP18)</f>
        <v>46</v>
      </c>
      <c r="BC18" s="3096">
        <v>2</v>
      </c>
      <c r="BD18" s="3096">
        <v>3</v>
      </c>
      <c r="BE18" s="3096">
        <v>3</v>
      </c>
      <c r="BF18" s="3096">
        <v>3</v>
      </c>
      <c r="BG18" s="3096">
        <v>3</v>
      </c>
      <c r="BH18" s="3096">
        <v>3</v>
      </c>
      <c r="BI18" s="3096">
        <v>4</v>
      </c>
      <c r="BJ18" s="3096">
        <v>4</v>
      </c>
      <c r="BK18" s="3096">
        <v>3</v>
      </c>
      <c r="BL18" s="3096">
        <v>4</v>
      </c>
      <c r="BM18" s="3096">
        <v>4</v>
      </c>
      <c r="BN18" s="3096">
        <v>4</v>
      </c>
      <c r="BO18" s="3096">
        <v>4</v>
      </c>
      <c r="BP18" s="3096">
        <v>2</v>
      </c>
      <c r="BQ18" s="3096"/>
      <c r="BR18" s="3096"/>
      <c r="BS18" s="3057">
        <f>SUM(BT18:CG18)</f>
        <v>162</v>
      </c>
      <c r="BT18" s="3057">
        <v>9</v>
      </c>
      <c r="BU18" s="3057">
        <v>5</v>
      </c>
      <c r="BV18" s="3057">
        <v>18</v>
      </c>
      <c r="BW18" s="3057">
        <v>3</v>
      </c>
      <c r="BX18" s="3057">
        <v>11</v>
      </c>
      <c r="BY18" s="3057" t="s">
        <v>911</v>
      </c>
      <c r="BZ18" s="3057">
        <v>2</v>
      </c>
      <c r="CA18" s="3057">
        <v>47</v>
      </c>
      <c r="CB18" s="3057">
        <v>3</v>
      </c>
      <c r="CC18" s="3057">
        <v>6</v>
      </c>
      <c r="CD18" s="3057">
        <v>31</v>
      </c>
      <c r="CE18" s="3057">
        <v>13</v>
      </c>
      <c r="CF18" s="3057">
        <v>6</v>
      </c>
      <c r="CG18" s="3057">
        <v>8</v>
      </c>
      <c r="CH18" s="3057">
        <f>SUM(CI18:CV18)</f>
        <v>75</v>
      </c>
      <c r="CI18" s="3057">
        <v>4</v>
      </c>
      <c r="CJ18" s="3057">
        <v>5</v>
      </c>
      <c r="CK18" s="3057">
        <v>5</v>
      </c>
      <c r="CL18" s="3057">
        <v>5</v>
      </c>
      <c r="CM18" s="3057">
        <v>5</v>
      </c>
      <c r="CN18" s="3057">
        <v>5</v>
      </c>
      <c r="CO18" s="3057">
        <v>6</v>
      </c>
      <c r="CP18" s="3057">
        <v>6</v>
      </c>
      <c r="CQ18" s="3057">
        <v>6</v>
      </c>
      <c r="CR18" s="3057">
        <v>6</v>
      </c>
      <c r="CS18" s="3057">
        <v>6</v>
      </c>
      <c r="CT18" s="3057">
        <v>4</v>
      </c>
      <c r="CU18" s="3057">
        <v>6</v>
      </c>
      <c r="CV18" s="3057">
        <v>6</v>
      </c>
      <c r="CW18" s="3057"/>
      <c r="CX18" s="3057"/>
      <c r="CY18" s="3057">
        <v>0</v>
      </c>
      <c r="CZ18" s="3057">
        <f>SUM(DA18:DN18)</f>
        <v>28</v>
      </c>
      <c r="DA18" s="3057">
        <v>2</v>
      </c>
      <c r="DB18" s="3057">
        <v>2</v>
      </c>
      <c r="DC18" s="3057">
        <v>2</v>
      </c>
      <c r="DD18" s="3057">
        <v>2</v>
      </c>
      <c r="DE18" s="3057">
        <v>2</v>
      </c>
      <c r="DF18" s="3057">
        <v>2</v>
      </c>
      <c r="DG18" s="3057">
        <v>2</v>
      </c>
      <c r="DH18" s="3057">
        <v>2</v>
      </c>
      <c r="DI18" s="3057">
        <v>2</v>
      </c>
      <c r="DJ18" s="3057">
        <v>2</v>
      </c>
      <c r="DK18" s="3057">
        <v>2</v>
      </c>
      <c r="DL18" s="3057">
        <v>2</v>
      </c>
      <c r="DM18" s="3057">
        <v>2</v>
      </c>
      <c r="DN18" s="3057">
        <v>2</v>
      </c>
      <c r="DO18" s="3057">
        <v>0</v>
      </c>
      <c r="DP18" s="3057">
        <v>0</v>
      </c>
      <c r="DQ18" s="3057">
        <f>SUM(DR18:EE18)</f>
        <v>28</v>
      </c>
      <c r="DR18" s="3067">
        <v>2</v>
      </c>
      <c r="DS18" s="3067">
        <v>2</v>
      </c>
      <c r="DT18" s="3067">
        <v>2</v>
      </c>
      <c r="DU18" s="3067">
        <v>2</v>
      </c>
      <c r="DV18" s="3067">
        <v>2</v>
      </c>
      <c r="DW18" s="3067">
        <v>2</v>
      </c>
      <c r="DX18" s="3067">
        <v>2</v>
      </c>
      <c r="DY18" s="3067">
        <v>2</v>
      </c>
      <c r="DZ18" s="3067">
        <v>2</v>
      </c>
      <c r="EA18" s="3067">
        <v>2</v>
      </c>
      <c r="EB18" s="3067">
        <v>2</v>
      </c>
      <c r="EC18" s="3067">
        <v>2</v>
      </c>
      <c r="ED18" s="3067">
        <v>2</v>
      </c>
      <c r="EE18" s="3067">
        <v>2</v>
      </c>
      <c r="EF18" s="3057">
        <f>SUM(EG18:ET18)</f>
        <v>34</v>
      </c>
      <c r="EG18" s="3069">
        <v>2</v>
      </c>
      <c r="EH18" s="3069">
        <v>2</v>
      </c>
      <c r="EI18" s="3069">
        <v>2</v>
      </c>
      <c r="EJ18" s="3069">
        <v>2</v>
      </c>
      <c r="EK18" s="3069">
        <v>2</v>
      </c>
      <c r="EL18" s="3069">
        <v>2</v>
      </c>
      <c r="EM18" s="3069">
        <v>5</v>
      </c>
      <c r="EN18" s="3069">
        <v>5</v>
      </c>
      <c r="EO18" s="3069">
        <v>2</v>
      </c>
      <c r="EP18" s="3069">
        <v>2</v>
      </c>
      <c r="EQ18" s="3069">
        <v>2</v>
      </c>
      <c r="ER18" s="3069">
        <v>2</v>
      </c>
      <c r="ES18" s="3069">
        <v>2</v>
      </c>
      <c r="ET18" s="3069">
        <v>2</v>
      </c>
      <c r="EU18" s="3070"/>
      <c r="EV18" s="3070">
        <f t="shared" si="5"/>
        <v>99.999999999999986</v>
      </c>
      <c r="EW18" s="3070">
        <f t="shared" si="6"/>
        <v>121.42857142857142</v>
      </c>
      <c r="EX18" s="3065"/>
      <c r="EY18" s="3057"/>
      <c r="EZ18" s="402">
        <f t="shared" si="0"/>
        <v>0</v>
      </c>
      <c r="FA18" s="402">
        <f t="shared" si="1"/>
        <v>0</v>
      </c>
      <c r="FB18" s="402" t="e">
        <f t="shared" si="40"/>
        <v>#DIV/0!</v>
      </c>
      <c r="FC18" s="971">
        <v>85</v>
      </c>
      <c r="FD18" s="978"/>
      <c r="FE18" s="737"/>
      <c r="FF18" s="726"/>
      <c r="FG18" s="1150">
        <v>28</v>
      </c>
      <c r="FH18" s="856">
        <v>34</v>
      </c>
      <c r="FI18" s="728"/>
    </row>
    <row r="19" spans="1:167" s="258" customFormat="1" ht="30" customHeight="1">
      <c r="A19" s="1838" t="s">
        <v>152</v>
      </c>
      <c r="B19" s="2242" t="s">
        <v>383</v>
      </c>
      <c r="C19" s="1481"/>
      <c r="D19" s="3100"/>
      <c r="E19" s="3100"/>
      <c r="F19" s="3100"/>
      <c r="G19" s="3100"/>
      <c r="H19" s="3100"/>
      <c r="I19" s="3100"/>
      <c r="J19" s="3100"/>
      <c r="K19" s="3100"/>
      <c r="L19" s="3100"/>
      <c r="M19" s="3100"/>
      <c r="N19" s="3100"/>
      <c r="O19" s="3100"/>
      <c r="P19" s="3100"/>
      <c r="Q19" s="3100"/>
      <c r="R19" s="3100"/>
      <c r="S19" s="3100"/>
      <c r="T19" s="3100"/>
      <c r="U19" s="3100"/>
      <c r="V19" s="3100"/>
      <c r="W19" s="3100"/>
      <c r="X19" s="3100"/>
      <c r="Y19" s="3100"/>
      <c r="Z19" s="3100"/>
      <c r="AA19" s="3100"/>
      <c r="AB19" s="3100"/>
      <c r="AC19" s="3100"/>
      <c r="AD19" s="3100"/>
      <c r="AE19" s="3100"/>
      <c r="AF19" s="3100"/>
      <c r="AG19" s="3100"/>
      <c r="AH19" s="3100"/>
      <c r="AI19" s="3100"/>
      <c r="AJ19" s="3100"/>
      <c r="AK19" s="3100"/>
      <c r="AL19" s="3100"/>
      <c r="AM19" s="3100"/>
      <c r="AN19" s="3100"/>
      <c r="AO19" s="3100"/>
      <c r="AP19" s="3100"/>
      <c r="AQ19" s="3100"/>
      <c r="AR19" s="3100"/>
      <c r="AS19" s="3100"/>
      <c r="AT19" s="3100"/>
      <c r="AU19" s="3100"/>
      <c r="AV19" s="3100"/>
      <c r="AW19" s="3100"/>
      <c r="AX19" s="3101">
        <v>1</v>
      </c>
      <c r="AY19" s="3100"/>
      <c r="AZ19" s="3100"/>
      <c r="BA19" s="3100"/>
      <c r="BB19" s="3100"/>
      <c r="BC19" s="3100"/>
      <c r="BD19" s="3100"/>
      <c r="BE19" s="3100"/>
      <c r="BF19" s="3100"/>
      <c r="BG19" s="3100"/>
      <c r="BH19" s="3100"/>
      <c r="BI19" s="3100"/>
      <c r="BJ19" s="3100"/>
      <c r="BK19" s="3100"/>
      <c r="BL19" s="3100"/>
      <c r="BM19" s="3100"/>
      <c r="BN19" s="3100"/>
      <c r="BO19" s="3100"/>
      <c r="BP19" s="3100"/>
      <c r="BQ19" s="3100"/>
      <c r="BR19" s="3100"/>
      <c r="BS19" s="3100"/>
      <c r="BT19" s="3100"/>
      <c r="BU19" s="3100"/>
      <c r="BV19" s="3100"/>
      <c r="BW19" s="3100"/>
      <c r="BX19" s="3100"/>
      <c r="BY19" s="3100"/>
      <c r="BZ19" s="3100"/>
      <c r="CA19" s="3100"/>
      <c r="CB19" s="3100"/>
      <c r="CC19" s="3100"/>
      <c r="CD19" s="3100"/>
      <c r="CE19" s="3100"/>
      <c r="CF19" s="3100"/>
      <c r="CG19" s="3100"/>
      <c r="CH19" s="3100"/>
      <c r="CI19" s="3100"/>
      <c r="CJ19" s="3100"/>
      <c r="CK19" s="3100"/>
      <c r="CL19" s="3100"/>
      <c r="CM19" s="3100"/>
      <c r="CN19" s="3100"/>
      <c r="CO19" s="3100"/>
      <c r="CP19" s="3100"/>
      <c r="CQ19" s="3100"/>
      <c r="CR19" s="3100"/>
      <c r="CS19" s="3100"/>
      <c r="CT19" s="3100"/>
      <c r="CU19" s="3100"/>
      <c r="CV19" s="3100"/>
      <c r="CW19" s="3064"/>
      <c r="CX19" s="3064"/>
      <c r="CY19" s="3064"/>
      <c r="CZ19" s="3064"/>
      <c r="DA19" s="3064"/>
      <c r="DB19" s="3064"/>
      <c r="DC19" s="3064"/>
      <c r="DD19" s="3064"/>
      <c r="DE19" s="3064"/>
      <c r="DF19" s="3064"/>
      <c r="DG19" s="3064"/>
      <c r="DH19" s="3064"/>
      <c r="DI19" s="3064"/>
      <c r="DJ19" s="3064"/>
      <c r="DK19" s="3064"/>
      <c r="DL19" s="3064"/>
      <c r="DM19" s="3064"/>
      <c r="DN19" s="3064"/>
      <c r="DO19" s="3064"/>
      <c r="DP19" s="3064"/>
      <c r="DQ19" s="3064"/>
      <c r="DR19" s="2006"/>
      <c r="DS19" s="2006"/>
      <c r="DT19" s="2006"/>
      <c r="DU19" s="2006"/>
      <c r="DV19" s="2006"/>
      <c r="DW19" s="2006"/>
      <c r="DX19" s="2006"/>
      <c r="DY19" s="2006"/>
      <c r="DZ19" s="2006"/>
      <c r="EA19" s="2006"/>
      <c r="EB19" s="2006"/>
      <c r="EC19" s="2006"/>
      <c r="ED19" s="2006"/>
      <c r="EE19" s="2006"/>
      <c r="EF19" s="2006"/>
      <c r="EG19" s="2006"/>
      <c r="EH19" s="2006"/>
      <c r="EI19" s="2006"/>
      <c r="EJ19" s="2006"/>
      <c r="EK19" s="2006"/>
      <c r="EL19" s="2006"/>
      <c r="EM19" s="2006"/>
      <c r="EN19" s="2006"/>
      <c r="EO19" s="2006"/>
      <c r="EP19" s="2006"/>
      <c r="EQ19" s="2006"/>
      <c r="ER19" s="2006"/>
      <c r="ES19" s="2006"/>
      <c r="ET19" s="2006"/>
      <c r="EU19" s="3064"/>
      <c r="EV19" s="3064"/>
      <c r="EW19" s="3064"/>
      <c r="EX19" s="3064"/>
      <c r="EY19" s="3064"/>
      <c r="EZ19" s="485"/>
      <c r="FA19" s="485"/>
      <c r="FB19" s="485"/>
      <c r="FC19" s="507"/>
      <c r="FD19" s="981"/>
      <c r="FE19" s="791"/>
      <c r="FF19" s="493"/>
      <c r="FG19" s="494"/>
      <c r="FH19" s="1306"/>
      <c r="FI19" s="1307"/>
      <c r="FJ19" s="856"/>
      <c r="FK19" s="1306"/>
    </row>
    <row r="20" spans="1:167" s="258" customFormat="1" ht="36" customHeight="1">
      <c r="A20" s="1838"/>
      <c r="B20" s="2253" t="s">
        <v>384</v>
      </c>
      <c r="C20" s="1481" t="s">
        <v>757</v>
      </c>
      <c r="D20" s="3101">
        <v>14</v>
      </c>
      <c r="E20" s="3101">
        <v>14</v>
      </c>
      <c r="F20" s="3101">
        <v>14</v>
      </c>
      <c r="G20" s="3102"/>
      <c r="H20" s="3102"/>
      <c r="I20" s="3102"/>
      <c r="J20" s="3102"/>
      <c r="K20" s="3102"/>
      <c r="L20" s="3102"/>
      <c r="M20" s="3102"/>
      <c r="N20" s="3102"/>
      <c r="O20" s="3102"/>
      <c r="P20" s="3102"/>
      <c r="Q20" s="3102"/>
      <c r="R20" s="3102"/>
      <c r="S20" s="3102"/>
      <c r="T20" s="3102"/>
      <c r="U20" s="3101">
        <f>SUM(V20:AI20)</f>
        <v>14</v>
      </c>
      <c r="V20" s="3101">
        <v>1</v>
      </c>
      <c r="W20" s="3101">
        <v>1</v>
      </c>
      <c r="X20" s="3101">
        <v>1</v>
      </c>
      <c r="Y20" s="3101">
        <v>1</v>
      </c>
      <c r="Z20" s="3101">
        <v>1</v>
      </c>
      <c r="AA20" s="3101">
        <v>1</v>
      </c>
      <c r="AB20" s="3101">
        <v>1</v>
      </c>
      <c r="AC20" s="3101">
        <v>1</v>
      </c>
      <c r="AD20" s="3101">
        <v>1</v>
      </c>
      <c r="AE20" s="3101">
        <v>1</v>
      </c>
      <c r="AF20" s="3101">
        <v>1</v>
      </c>
      <c r="AG20" s="3101">
        <v>1</v>
      </c>
      <c r="AH20" s="3101">
        <v>1</v>
      </c>
      <c r="AI20" s="3101">
        <v>1</v>
      </c>
      <c r="AJ20" s="3101">
        <v>14</v>
      </c>
      <c r="AK20" s="3101">
        <v>14</v>
      </c>
      <c r="AL20" s="3101">
        <v>14</v>
      </c>
      <c r="AM20" s="3101">
        <f>SUM(AN20:BA20)</f>
        <v>14</v>
      </c>
      <c r="AN20" s="3101">
        <v>1</v>
      </c>
      <c r="AO20" s="3101">
        <v>1</v>
      </c>
      <c r="AP20" s="3101">
        <v>1</v>
      </c>
      <c r="AQ20" s="3101">
        <v>1</v>
      </c>
      <c r="AR20" s="3101">
        <v>1</v>
      </c>
      <c r="AS20" s="3101">
        <v>1</v>
      </c>
      <c r="AT20" s="3101">
        <v>1</v>
      </c>
      <c r="AU20" s="3101">
        <v>1</v>
      </c>
      <c r="AV20" s="3101">
        <v>1</v>
      </c>
      <c r="AW20" s="3101">
        <v>1</v>
      </c>
      <c r="AX20" s="3101">
        <v>1</v>
      </c>
      <c r="AY20" s="3101">
        <v>1</v>
      </c>
      <c r="AZ20" s="3101">
        <v>1</v>
      </c>
      <c r="BA20" s="3101">
        <v>1</v>
      </c>
      <c r="BB20" s="3101">
        <f>SUM(BC20:BP20)</f>
        <v>14</v>
      </c>
      <c r="BC20" s="3101">
        <v>1</v>
      </c>
      <c r="BD20" s="3101">
        <v>1</v>
      </c>
      <c r="BE20" s="3101">
        <v>1</v>
      </c>
      <c r="BF20" s="3101">
        <v>1</v>
      </c>
      <c r="BG20" s="3101">
        <v>1</v>
      </c>
      <c r="BH20" s="3101">
        <v>1</v>
      </c>
      <c r="BI20" s="3101">
        <v>1</v>
      </c>
      <c r="BJ20" s="3101">
        <v>1</v>
      </c>
      <c r="BK20" s="3101">
        <v>1</v>
      </c>
      <c r="BL20" s="3101">
        <v>1</v>
      </c>
      <c r="BM20" s="3101">
        <v>1</v>
      </c>
      <c r="BN20" s="3101">
        <v>1</v>
      </c>
      <c r="BO20" s="3101">
        <v>1</v>
      </c>
      <c r="BP20" s="3101">
        <v>1</v>
      </c>
      <c r="BQ20" s="3101">
        <v>14</v>
      </c>
      <c r="BR20" s="3101">
        <v>14</v>
      </c>
      <c r="BS20" s="3101">
        <f>SUM(BT20:CG20)</f>
        <v>14</v>
      </c>
      <c r="BT20" s="3101">
        <v>1</v>
      </c>
      <c r="BU20" s="3101">
        <v>1</v>
      </c>
      <c r="BV20" s="3101">
        <v>1</v>
      </c>
      <c r="BW20" s="3101">
        <v>1</v>
      </c>
      <c r="BX20" s="3101">
        <v>1</v>
      </c>
      <c r="BY20" s="3101">
        <v>1</v>
      </c>
      <c r="BZ20" s="3101">
        <v>1</v>
      </c>
      <c r="CA20" s="3101">
        <v>1</v>
      </c>
      <c r="CB20" s="3101">
        <v>1</v>
      </c>
      <c r="CC20" s="3101">
        <v>1</v>
      </c>
      <c r="CD20" s="3101">
        <v>1</v>
      </c>
      <c r="CE20" s="3101">
        <v>1</v>
      </c>
      <c r="CF20" s="3101">
        <v>1</v>
      </c>
      <c r="CG20" s="3101">
        <v>1</v>
      </c>
      <c r="CH20" s="3101">
        <f>SUM(CI20:CV20)</f>
        <v>14</v>
      </c>
      <c r="CI20" s="3101">
        <v>1</v>
      </c>
      <c r="CJ20" s="3101">
        <v>1</v>
      </c>
      <c r="CK20" s="3101">
        <v>1</v>
      </c>
      <c r="CL20" s="3101">
        <v>1</v>
      </c>
      <c r="CM20" s="3101">
        <v>1</v>
      </c>
      <c r="CN20" s="3101">
        <v>1</v>
      </c>
      <c r="CO20" s="3101">
        <v>1</v>
      </c>
      <c r="CP20" s="3101">
        <v>1</v>
      </c>
      <c r="CQ20" s="3101">
        <v>1</v>
      </c>
      <c r="CR20" s="3101">
        <v>1</v>
      </c>
      <c r="CS20" s="3101">
        <v>1</v>
      </c>
      <c r="CT20" s="3101">
        <v>1</v>
      </c>
      <c r="CU20" s="3101">
        <v>1</v>
      </c>
      <c r="CV20" s="3101">
        <v>1</v>
      </c>
      <c r="CW20" s="3101">
        <v>14</v>
      </c>
      <c r="CX20" s="3101">
        <v>14</v>
      </c>
      <c r="CY20" s="3101">
        <v>14</v>
      </c>
      <c r="CZ20" s="3057">
        <f>SUM(DA20:DN20)</f>
        <v>14</v>
      </c>
      <c r="DA20" s="3101">
        <v>1</v>
      </c>
      <c r="DB20" s="3101">
        <v>1</v>
      </c>
      <c r="DC20" s="3101">
        <v>1</v>
      </c>
      <c r="DD20" s="3101">
        <v>1</v>
      </c>
      <c r="DE20" s="3101">
        <v>1</v>
      </c>
      <c r="DF20" s="3101">
        <v>1</v>
      </c>
      <c r="DG20" s="3101">
        <v>1</v>
      </c>
      <c r="DH20" s="3101">
        <v>1</v>
      </c>
      <c r="DI20" s="3101">
        <v>1</v>
      </c>
      <c r="DJ20" s="3101">
        <v>1</v>
      </c>
      <c r="DK20" s="3101">
        <v>1</v>
      </c>
      <c r="DL20" s="3101">
        <v>1</v>
      </c>
      <c r="DM20" s="3101">
        <v>1</v>
      </c>
      <c r="DN20" s="3101">
        <v>1</v>
      </c>
      <c r="DO20" s="3101">
        <v>14</v>
      </c>
      <c r="DP20" s="3101">
        <v>14</v>
      </c>
      <c r="DQ20" s="3057">
        <f>SUM(DR20:EE20)</f>
        <v>14</v>
      </c>
      <c r="DR20" s="2006">
        <v>1</v>
      </c>
      <c r="DS20" s="2006">
        <v>1</v>
      </c>
      <c r="DT20" s="2006">
        <v>1</v>
      </c>
      <c r="DU20" s="2006">
        <v>1</v>
      </c>
      <c r="DV20" s="2006">
        <v>1</v>
      </c>
      <c r="DW20" s="2006">
        <v>1</v>
      </c>
      <c r="DX20" s="2006">
        <v>1</v>
      </c>
      <c r="DY20" s="2006">
        <v>1</v>
      </c>
      <c r="DZ20" s="2006">
        <v>1</v>
      </c>
      <c r="EA20" s="2006">
        <v>1</v>
      </c>
      <c r="EB20" s="2006">
        <v>1</v>
      </c>
      <c r="EC20" s="2006">
        <v>1</v>
      </c>
      <c r="ED20" s="2006">
        <v>1</v>
      </c>
      <c r="EE20" s="2006">
        <v>1</v>
      </c>
      <c r="EF20" s="3057">
        <f>SUM(EG20:ET20)</f>
        <v>14</v>
      </c>
      <c r="EG20" s="2006">
        <v>1</v>
      </c>
      <c r="EH20" s="2006">
        <v>1</v>
      </c>
      <c r="EI20" s="2006">
        <v>1</v>
      </c>
      <c r="EJ20" s="2006">
        <v>1</v>
      </c>
      <c r="EK20" s="2006">
        <v>1</v>
      </c>
      <c r="EL20" s="2006">
        <v>1</v>
      </c>
      <c r="EM20" s="2006">
        <v>1</v>
      </c>
      <c r="EN20" s="2006">
        <v>1</v>
      </c>
      <c r="EO20" s="2006">
        <v>1</v>
      </c>
      <c r="EP20" s="2006">
        <v>1</v>
      </c>
      <c r="EQ20" s="2006">
        <v>1</v>
      </c>
      <c r="ER20" s="2006">
        <v>1</v>
      </c>
      <c r="ES20" s="2006">
        <v>1</v>
      </c>
      <c r="ET20" s="2006">
        <v>1</v>
      </c>
      <c r="EU20" s="3070">
        <f t="shared" ref="EU20:EU21" si="42">DQ20/CY20%</f>
        <v>99.999999999999986</v>
      </c>
      <c r="EV20" s="3070">
        <f t="shared" ref="EV20:EV21" si="43">DQ20/CZ20%</f>
        <v>99.999999999999986</v>
      </c>
      <c r="EW20" s="3070">
        <f t="shared" ref="EW20:EW21" si="44">EF20/DQ20%</f>
        <v>99.999999999999986</v>
      </c>
      <c r="EX20" s="3065"/>
      <c r="EY20" s="3101"/>
      <c r="EZ20" s="402">
        <f>CY20/BS20*100</f>
        <v>100</v>
      </c>
      <c r="FA20" s="402">
        <f>CY20/CH20*100</f>
        <v>100</v>
      </c>
      <c r="FB20" s="402">
        <f t="shared" si="40"/>
        <v>100</v>
      </c>
      <c r="FC20" s="973">
        <v>14</v>
      </c>
      <c r="FD20" s="981"/>
      <c r="FE20" s="791"/>
      <c r="FF20" s="493"/>
      <c r="FG20" s="1150">
        <v>14</v>
      </c>
      <c r="FH20" s="1306">
        <v>14</v>
      </c>
      <c r="FI20" s="1307"/>
      <c r="FJ20" s="856"/>
      <c r="FK20" s="1306"/>
    </row>
    <row r="21" spans="1:167" s="259" customFormat="1" ht="21.75" customHeight="1">
      <c r="A21" s="1481"/>
      <c r="B21" s="2253" t="s">
        <v>385</v>
      </c>
      <c r="C21" s="1481" t="s">
        <v>80</v>
      </c>
      <c r="D21" s="3103">
        <v>13</v>
      </c>
      <c r="E21" s="3103">
        <v>13</v>
      </c>
      <c r="F21" s="3103">
        <v>13</v>
      </c>
      <c r="G21" s="3104"/>
      <c r="H21" s="3104"/>
      <c r="I21" s="3104"/>
      <c r="J21" s="3104"/>
      <c r="K21" s="3104"/>
      <c r="L21" s="3104"/>
      <c r="M21" s="3104"/>
      <c r="N21" s="3104"/>
      <c r="O21" s="3104"/>
      <c r="P21" s="3104"/>
      <c r="Q21" s="3104"/>
      <c r="R21" s="3104"/>
      <c r="S21" s="3104"/>
      <c r="T21" s="3104"/>
      <c r="U21" s="3101">
        <f>SUM(V21:AI21)</f>
        <v>13</v>
      </c>
      <c r="V21" s="3103"/>
      <c r="W21" s="3103">
        <v>1</v>
      </c>
      <c r="X21" s="3103">
        <v>1</v>
      </c>
      <c r="Y21" s="3103">
        <v>1</v>
      </c>
      <c r="Z21" s="3103">
        <v>1</v>
      </c>
      <c r="AA21" s="3103">
        <v>1</v>
      </c>
      <c r="AB21" s="3103">
        <v>1</v>
      </c>
      <c r="AC21" s="3103">
        <v>1</v>
      </c>
      <c r="AD21" s="3103">
        <v>1</v>
      </c>
      <c r="AE21" s="3103">
        <v>1</v>
      </c>
      <c r="AF21" s="3103">
        <v>1</v>
      </c>
      <c r="AG21" s="3103">
        <v>1</v>
      </c>
      <c r="AH21" s="3103">
        <v>1</v>
      </c>
      <c r="AI21" s="3103">
        <v>1</v>
      </c>
      <c r="AJ21" s="3101">
        <v>13</v>
      </c>
      <c r="AK21" s="3101">
        <v>13</v>
      </c>
      <c r="AL21" s="3101">
        <v>13</v>
      </c>
      <c r="AM21" s="3101">
        <f>SUM(AN21:BA21)</f>
        <v>12</v>
      </c>
      <c r="AN21" s="3103"/>
      <c r="AO21" s="3101">
        <v>1</v>
      </c>
      <c r="AP21" s="3101">
        <v>1</v>
      </c>
      <c r="AQ21" s="3101">
        <v>1</v>
      </c>
      <c r="AR21" s="3101">
        <v>1</v>
      </c>
      <c r="AS21" s="3101">
        <v>1</v>
      </c>
      <c r="AT21" s="3101">
        <v>1</v>
      </c>
      <c r="AU21" s="3101">
        <v>1</v>
      </c>
      <c r="AV21" s="3101">
        <v>1</v>
      </c>
      <c r="AW21" s="3101">
        <v>1</v>
      </c>
      <c r="AX21" s="3103"/>
      <c r="AY21" s="3101">
        <v>1</v>
      </c>
      <c r="AZ21" s="3101">
        <v>1</v>
      </c>
      <c r="BA21" s="3101">
        <v>1</v>
      </c>
      <c r="BB21" s="3101">
        <f>SUM(BC21:BP21)</f>
        <v>13</v>
      </c>
      <c r="BC21" s="3103"/>
      <c r="BD21" s="3101">
        <v>1</v>
      </c>
      <c r="BE21" s="3101">
        <v>1</v>
      </c>
      <c r="BF21" s="3101">
        <v>1</v>
      </c>
      <c r="BG21" s="3101">
        <v>1</v>
      </c>
      <c r="BH21" s="3101">
        <v>1</v>
      </c>
      <c r="BI21" s="3101">
        <v>1</v>
      </c>
      <c r="BJ21" s="3101">
        <v>1</v>
      </c>
      <c r="BK21" s="3101">
        <v>1</v>
      </c>
      <c r="BL21" s="3101">
        <v>1</v>
      </c>
      <c r="BM21" s="3101">
        <v>1</v>
      </c>
      <c r="BN21" s="3101">
        <v>1</v>
      </c>
      <c r="BO21" s="3101">
        <v>1</v>
      </c>
      <c r="BP21" s="3101">
        <v>1</v>
      </c>
      <c r="BQ21" s="3101">
        <v>13</v>
      </c>
      <c r="BR21" s="3101">
        <v>13</v>
      </c>
      <c r="BS21" s="3101">
        <f>SUM(BT21:CG21)</f>
        <v>13</v>
      </c>
      <c r="BT21" s="3101"/>
      <c r="BU21" s="3101">
        <v>1</v>
      </c>
      <c r="BV21" s="3101">
        <v>1</v>
      </c>
      <c r="BW21" s="3101">
        <v>1</v>
      </c>
      <c r="BX21" s="3101">
        <v>1</v>
      </c>
      <c r="BY21" s="3101">
        <v>1</v>
      </c>
      <c r="BZ21" s="3101">
        <v>1</v>
      </c>
      <c r="CA21" s="3101">
        <v>1</v>
      </c>
      <c r="CB21" s="3101">
        <v>1</v>
      </c>
      <c r="CC21" s="3101">
        <v>1</v>
      </c>
      <c r="CD21" s="3101">
        <v>1</v>
      </c>
      <c r="CE21" s="3101">
        <v>1</v>
      </c>
      <c r="CF21" s="3101">
        <v>1</v>
      </c>
      <c r="CG21" s="3101">
        <v>1</v>
      </c>
      <c r="CH21" s="3101">
        <f>SUM(CI21:CV21)</f>
        <v>13</v>
      </c>
      <c r="CI21" s="3103"/>
      <c r="CJ21" s="3101">
        <v>1</v>
      </c>
      <c r="CK21" s="3101">
        <v>1</v>
      </c>
      <c r="CL21" s="3101">
        <v>1</v>
      </c>
      <c r="CM21" s="3101">
        <v>1</v>
      </c>
      <c r="CN21" s="3101">
        <v>1</v>
      </c>
      <c r="CO21" s="3101">
        <v>1</v>
      </c>
      <c r="CP21" s="3101">
        <v>1</v>
      </c>
      <c r="CQ21" s="3101">
        <v>1</v>
      </c>
      <c r="CR21" s="3101">
        <v>1</v>
      </c>
      <c r="CS21" s="3101">
        <v>1</v>
      </c>
      <c r="CT21" s="3101">
        <v>1</v>
      </c>
      <c r="CU21" s="3101">
        <v>1</v>
      </c>
      <c r="CV21" s="3101">
        <v>1</v>
      </c>
      <c r="CW21" s="3101">
        <v>13</v>
      </c>
      <c r="CX21" s="3101">
        <v>13</v>
      </c>
      <c r="CY21" s="3101">
        <v>13</v>
      </c>
      <c r="CZ21" s="3057">
        <f>SUM(DA21:DN21)</f>
        <v>13</v>
      </c>
      <c r="DA21" s="3101"/>
      <c r="DB21" s="3101">
        <v>1</v>
      </c>
      <c r="DC21" s="3101">
        <v>1</v>
      </c>
      <c r="DD21" s="3101">
        <v>1</v>
      </c>
      <c r="DE21" s="3101">
        <v>1</v>
      </c>
      <c r="DF21" s="3101">
        <v>1</v>
      </c>
      <c r="DG21" s="3101">
        <v>1</v>
      </c>
      <c r="DH21" s="3101">
        <v>1</v>
      </c>
      <c r="DI21" s="3101">
        <v>1</v>
      </c>
      <c r="DJ21" s="3101">
        <v>1</v>
      </c>
      <c r="DK21" s="3101">
        <v>1</v>
      </c>
      <c r="DL21" s="3101">
        <v>1</v>
      </c>
      <c r="DM21" s="3101">
        <v>1</v>
      </c>
      <c r="DN21" s="3101">
        <v>1</v>
      </c>
      <c r="DO21" s="3101">
        <v>13</v>
      </c>
      <c r="DP21" s="3101">
        <v>13</v>
      </c>
      <c r="DQ21" s="3057">
        <f>SUM(DR21:EE21)</f>
        <v>13</v>
      </c>
      <c r="DR21" s="2016"/>
      <c r="DS21" s="2299">
        <v>1</v>
      </c>
      <c r="DT21" s="2299">
        <v>1</v>
      </c>
      <c r="DU21" s="2299">
        <v>1</v>
      </c>
      <c r="DV21" s="2299">
        <v>1</v>
      </c>
      <c r="DW21" s="2299">
        <v>1</v>
      </c>
      <c r="DX21" s="2299">
        <v>1</v>
      </c>
      <c r="DY21" s="2299">
        <v>1</v>
      </c>
      <c r="DZ21" s="2299">
        <v>1</v>
      </c>
      <c r="EA21" s="2299">
        <v>1</v>
      </c>
      <c r="EB21" s="2299">
        <v>1</v>
      </c>
      <c r="EC21" s="2299">
        <v>1</v>
      </c>
      <c r="ED21" s="2299">
        <v>1</v>
      </c>
      <c r="EE21" s="2299">
        <v>1</v>
      </c>
      <c r="EF21" s="3057">
        <f>SUM(EG21:ET21)</f>
        <v>13</v>
      </c>
      <c r="EG21" s="2016"/>
      <c r="EH21" s="2299">
        <v>1</v>
      </c>
      <c r="EI21" s="2299">
        <v>1</v>
      </c>
      <c r="EJ21" s="2299">
        <v>1</v>
      </c>
      <c r="EK21" s="2299">
        <v>1</v>
      </c>
      <c r="EL21" s="2299">
        <v>1</v>
      </c>
      <c r="EM21" s="2299">
        <v>1</v>
      </c>
      <c r="EN21" s="2299">
        <v>1</v>
      </c>
      <c r="EO21" s="2299">
        <v>1</v>
      </c>
      <c r="EP21" s="2299">
        <v>1</v>
      </c>
      <c r="EQ21" s="2299">
        <v>1</v>
      </c>
      <c r="ER21" s="2299">
        <v>1</v>
      </c>
      <c r="ES21" s="2299">
        <v>1</v>
      </c>
      <c r="ET21" s="2299">
        <v>1</v>
      </c>
      <c r="EU21" s="3070">
        <f t="shared" si="42"/>
        <v>100</v>
      </c>
      <c r="EV21" s="3070">
        <f t="shared" si="43"/>
        <v>100</v>
      </c>
      <c r="EW21" s="3070">
        <f t="shared" si="44"/>
        <v>100</v>
      </c>
      <c r="EX21" s="3065"/>
      <c r="EY21" s="3101"/>
      <c r="EZ21" s="402">
        <f>CY21/BS21*100</f>
        <v>100</v>
      </c>
      <c r="FA21" s="402">
        <f>CY21/CH21*100</f>
        <v>100</v>
      </c>
      <c r="FB21" s="402">
        <f t="shared" si="40"/>
        <v>100</v>
      </c>
      <c r="FC21" s="973">
        <v>13</v>
      </c>
      <c r="FD21" s="981"/>
      <c r="FE21" s="791"/>
      <c r="FF21" s="493"/>
      <c r="FG21" s="1153">
        <v>13</v>
      </c>
      <c r="FH21" s="1306">
        <v>13</v>
      </c>
      <c r="FI21" s="1307"/>
      <c r="FJ21" s="856"/>
      <c r="FK21" s="1306"/>
    </row>
    <row r="22" spans="1:167" s="259" customFormat="1" ht="21.75" customHeight="1">
      <c r="A22" s="1481"/>
      <c r="B22" s="2253" t="s">
        <v>49</v>
      </c>
      <c r="C22" s="1481"/>
      <c r="D22" s="3103"/>
      <c r="E22" s="3103"/>
      <c r="F22" s="3103"/>
      <c r="G22" s="3104"/>
      <c r="H22" s="3104"/>
      <c r="I22" s="3104"/>
      <c r="J22" s="3104"/>
      <c r="K22" s="3104"/>
      <c r="L22" s="3104"/>
      <c r="M22" s="3104"/>
      <c r="N22" s="3104"/>
      <c r="O22" s="3104"/>
      <c r="P22" s="3104"/>
      <c r="Q22" s="3104"/>
      <c r="R22" s="3104"/>
      <c r="S22" s="3104"/>
      <c r="T22" s="3104"/>
      <c r="U22" s="3103"/>
      <c r="V22" s="3103"/>
      <c r="W22" s="3103"/>
      <c r="X22" s="3103"/>
      <c r="Y22" s="3103"/>
      <c r="Z22" s="3103"/>
      <c r="AA22" s="3103"/>
      <c r="AB22" s="3103"/>
      <c r="AC22" s="3103"/>
      <c r="AD22" s="3103"/>
      <c r="AE22" s="3103"/>
      <c r="AF22" s="3103"/>
      <c r="AG22" s="3103"/>
      <c r="AH22" s="3103"/>
      <c r="AI22" s="3103"/>
      <c r="AJ22" s="3103"/>
      <c r="AK22" s="3103"/>
      <c r="AL22" s="3103"/>
      <c r="AM22" s="3103"/>
      <c r="AN22" s="3103"/>
      <c r="AO22" s="3103"/>
      <c r="AP22" s="3103"/>
      <c r="AQ22" s="3103"/>
      <c r="AR22" s="3103"/>
      <c r="AS22" s="3103"/>
      <c r="AT22" s="3103"/>
      <c r="AU22" s="3103"/>
      <c r="AV22" s="3103"/>
      <c r="AW22" s="3103"/>
      <c r="AX22" s="3101">
        <v>1</v>
      </c>
      <c r="AY22" s="3103"/>
      <c r="AZ22" s="3103"/>
      <c r="BA22" s="3103"/>
      <c r="BB22" s="3103"/>
      <c r="BC22" s="3103"/>
      <c r="BD22" s="3103"/>
      <c r="BE22" s="3103"/>
      <c r="BF22" s="3103"/>
      <c r="BG22" s="3103"/>
      <c r="BH22" s="3103"/>
      <c r="BI22" s="3103"/>
      <c r="BJ22" s="3103"/>
      <c r="BK22" s="3103"/>
      <c r="BL22" s="3103"/>
      <c r="BM22" s="3103"/>
      <c r="BN22" s="3103"/>
      <c r="BO22" s="3103"/>
      <c r="BP22" s="3103"/>
      <c r="BQ22" s="3103"/>
      <c r="BR22" s="3103"/>
      <c r="BS22" s="3101"/>
      <c r="BT22" s="3103"/>
      <c r="BU22" s="3103"/>
      <c r="BV22" s="3103"/>
      <c r="BW22" s="3103"/>
      <c r="BX22" s="3103"/>
      <c r="BY22" s="3103"/>
      <c r="BZ22" s="3103"/>
      <c r="CA22" s="3103"/>
      <c r="CB22" s="3103"/>
      <c r="CC22" s="3103"/>
      <c r="CD22" s="3103"/>
      <c r="CE22" s="3103"/>
      <c r="CF22" s="3103"/>
      <c r="CG22" s="3103"/>
      <c r="CH22" s="3103"/>
      <c r="CI22" s="3103"/>
      <c r="CJ22" s="3103"/>
      <c r="CK22" s="3103"/>
      <c r="CL22" s="3103"/>
      <c r="CM22" s="3103"/>
      <c r="CN22" s="3103"/>
      <c r="CO22" s="3103"/>
      <c r="CP22" s="3103"/>
      <c r="CQ22" s="3103"/>
      <c r="CR22" s="3103"/>
      <c r="CS22" s="3103"/>
      <c r="CT22" s="3103"/>
      <c r="CU22" s="3103"/>
      <c r="CV22" s="3103"/>
      <c r="CW22" s="3064"/>
      <c r="CX22" s="3064"/>
      <c r="CY22" s="3064"/>
      <c r="CZ22" s="3064"/>
      <c r="DA22" s="3064"/>
      <c r="DB22" s="3064"/>
      <c r="DC22" s="3064"/>
      <c r="DD22" s="3064"/>
      <c r="DE22" s="3064"/>
      <c r="DF22" s="3064"/>
      <c r="DG22" s="3064"/>
      <c r="DH22" s="3064"/>
      <c r="DI22" s="3064"/>
      <c r="DJ22" s="3064"/>
      <c r="DK22" s="3064"/>
      <c r="DL22" s="3064"/>
      <c r="DM22" s="3064"/>
      <c r="DN22" s="3064"/>
      <c r="DO22" s="3064"/>
      <c r="DP22" s="3064"/>
      <c r="DQ22" s="3064"/>
      <c r="DR22" s="2034"/>
      <c r="DS22" s="2034"/>
      <c r="DT22" s="2034"/>
      <c r="DU22" s="2034"/>
      <c r="DV22" s="2034"/>
      <c r="DW22" s="2034"/>
      <c r="DX22" s="2034"/>
      <c r="DY22" s="2034"/>
      <c r="DZ22" s="2034"/>
      <c r="EA22" s="2034"/>
      <c r="EB22" s="2034"/>
      <c r="EC22" s="2034"/>
      <c r="ED22" s="2034"/>
      <c r="EE22" s="2034"/>
      <c r="EF22" s="3064"/>
      <c r="EG22" s="2034"/>
      <c r="EH22" s="2034"/>
      <c r="EI22" s="2034"/>
      <c r="EJ22" s="2034"/>
      <c r="EK22" s="2034"/>
      <c r="EL22" s="2034"/>
      <c r="EM22" s="2034"/>
      <c r="EN22" s="2034"/>
      <c r="EO22" s="2034"/>
      <c r="EP22" s="2034"/>
      <c r="EQ22" s="2034"/>
      <c r="ER22" s="2034"/>
      <c r="ES22" s="2034"/>
      <c r="ET22" s="2034"/>
      <c r="EU22" s="3070"/>
      <c r="EV22" s="3070"/>
      <c r="EW22" s="3070"/>
      <c r="EX22" s="3064"/>
      <c r="EY22" s="3064"/>
      <c r="EZ22" s="402"/>
      <c r="FA22" s="402"/>
      <c r="FB22" s="402"/>
      <c r="FC22" s="973"/>
      <c r="FD22" s="981"/>
      <c r="FE22" s="791"/>
      <c r="FF22" s="493"/>
      <c r="FG22" s="1154"/>
      <c r="FH22" s="1306"/>
      <c r="FI22" s="1307"/>
      <c r="FJ22" s="856"/>
      <c r="FK22" s="1306"/>
    </row>
    <row r="23" spans="1:167" s="261" customFormat="1" ht="30" customHeight="1">
      <c r="A23" s="3105"/>
      <c r="B23" s="3106" t="s">
        <v>386</v>
      </c>
      <c r="C23" s="3105" t="s">
        <v>80</v>
      </c>
      <c r="D23" s="3107">
        <v>12</v>
      </c>
      <c r="E23" s="3107">
        <v>12</v>
      </c>
      <c r="F23" s="3107">
        <v>12</v>
      </c>
      <c r="G23" s="3108"/>
      <c r="H23" s="3108"/>
      <c r="I23" s="3108"/>
      <c r="J23" s="3108"/>
      <c r="K23" s="3108"/>
      <c r="L23" s="3108"/>
      <c r="M23" s="3108"/>
      <c r="N23" s="3108"/>
      <c r="O23" s="3108"/>
      <c r="P23" s="3108"/>
      <c r="Q23" s="3108"/>
      <c r="R23" s="3108"/>
      <c r="S23" s="3108"/>
      <c r="T23" s="3108"/>
      <c r="U23" s="3109">
        <f>SUM(V23:AI23)</f>
        <v>12</v>
      </c>
      <c r="V23" s="3107"/>
      <c r="W23" s="3107">
        <v>1</v>
      </c>
      <c r="X23" s="3107">
        <v>1</v>
      </c>
      <c r="Y23" s="3107">
        <v>1</v>
      </c>
      <c r="Z23" s="3107"/>
      <c r="AA23" s="3107">
        <v>1</v>
      </c>
      <c r="AB23" s="3107">
        <v>1</v>
      </c>
      <c r="AC23" s="3107">
        <v>1</v>
      </c>
      <c r="AD23" s="3107">
        <v>1</v>
      </c>
      <c r="AE23" s="3107">
        <v>1</v>
      </c>
      <c r="AF23" s="3107">
        <v>1</v>
      </c>
      <c r="AG23" s="3107">
        <v>1</v>
      </c>
      <c r="AH23" s="3107">
        <v>1</v>
      </c>
      <c r="AI23" s="3107">
        <v>1</v>
      </c>
      <c r="AJ23" s="3107">
        <v>12</v>
      </c>
      <c r="AK23" s="3107">
        <v>12</v>
      </c>
      <c r="AL23" s="3107">
        <v>12</v>
      </c>
      <c r="AM23" s="3109">
        <f>SUM(AN23:BA23)</f>
        <v>12</v>
      </c>
      <c r="AN23" s="3107"/>
      <c r="AO23" s="3109">
        <v>1</v>
      </c>
      <c r="AP23" s="3109">
        <v>1</v>
      </c>
      <c r="AQ23" s="3109">
        <v>1</v>
      </c>
      <c r="AR23" s="3109"/>
      <c r="AS23" s="3109">
        <v>1</v>
      </c>
      <c r="AT23" s="3109">
        <v>1</v>
      </c>
      <c r="AU23" s="3109">
        <v>1</v>
      </c>
      <c r="AV23" s="3109">
        <v>1</v>
      </c>
      <c r="AW23" s="3109">
        <v>1</v>
      </c>
      <c r="AX23" s="3109">
        <v>1</v>
      </c>
      <c r="AY23" s="3109">
        <v>1</v>
      </c>
      <c r="AZ23" s="3109">
        <v>1</v>
      </c>
      <c r="BA23" s="3109">
        <v>1</v>
      </c>
      <c r="BB23" s="3109">
        <f>SUM(BC23:BP23)</f>
        <v>12</v>
      </c>
      <c r="BC23" s="3107"/>
      <c r="BD23" s="3109">
        <v>1</v>
      </c>
      <c r="BE23" s="3109">
        <v>1</v>
      </c>
      <c r="BF23" s="3109">
        <v>1</v>
      </c>
      <c r="BG23" s="3109"/>
      <c r="BH23" s="3109">
        <v>1</v>
      </c>
      <c r="BI23" s="3109">
        <v>1</v>
      </c>
      <c r="BJ23" s="3109">
        <v>1</v>
      </c>
      <c r="BK23" s="3109">
        <v>1</v>
      </c>
      <c r="BL23" s="3109">
        <v>1</v>
      </c>
      <c r="BM23" s="3109">
        <v>1</v>
      </c>
      <c r="BN23" s="3109">
        <v>1</v>
      </c>
      <c r="BO23" s="3109">
        <v>1</v>
      </c>
      <c r="BP23" s="3109">
        <v>1</v>
      </c>
      <c r="BQ23" s="3109">
        <v>12</v>
      </c>
      <c r="BR23" s="3109">
        <v>12</v>
      </c>
      <c r="BS23" s="3109">
        <v>12</v>
      </c>
      <c r="BT23" s="3109"/>
      <c r="BU23" s="3109"/>
      <c r="BV23" s="3109">
        <v>1</v>
      </c>
      <c r="BW23" s="3109">
        <v>1</v>
      </c>
      <c r="BX23" s="3109"/>
      <c r="BY23" s="3109">
        <v>1</v>
      </c>
      <c r="BZ23" s="3109">
        <v>1</v>
      </c>
      <c r="CA23" s="3109">
        <v>1</v>
      </c>
      <c r="CB23" s="3109">
        <v>1</v>
      </c>
      <c r="CC23" s="3109">
        <v>1</v>
      </c>
      <c r="CD23" s="3109">
        <v>1</v>
      </c>
      <c r="CE23" s="3109">
        <v>1</v>
      </c>
      <c r="CF23" s="3109">
        <v>1</v>
      </c>
      <c r="CG23" s="3109">
        <v>1</v>
      </c>
      <c r="CH23" s="3109">
        <f>SUM(CI23:CV23)</f>
        <v>11</v>
      </c>
      <c r="CI23" s="3107"/>
      <c r="CJ23" s="3109"/>
      <c r="CK23" s="3109">
        <v>1</v>
      </c>
      <c r="CL23" s="3109">
        <v>1</v>
      </c>
      <c r="CM23" s="3109"/>
      <c r="CN23" s="3109">
        <v>1</v>
      </c>
      <c r="CO23" s="3109">
        <v>1</v>
      </c>
      <c r="CP23" s="3109">
        <v>1</v>
      </c>
      <c r="CQ23" s="3109">
        <v>1</v>
      </c>
      <c r="CR23" s="3109">
        <v>1</v>
      </c>
      <c r="CS23" s="3109">
        <v>1</v>
      </c>
      <c r="CT23" s="3109">
        <v>1</v>
      </c>
      <c r="CU23" s="3109">
        <v>1</v>
      </c>
      <c r="CV23" s="3109">
        <v>1</v>
      </c>
      <c r="CW23" s="3109">
        <v>12</v>
      </c>
      <c r="CX23" s="3109">
        <v>11</v>
      </c>
      <c r="CY23" s="3109">
        <v>10</v>
      </c>
      <c r="CZ23" s="3085">
        <f>SUM(DA23:DN23)</f>
        <v>10</v>
      </c>
      <c r="DA23" s="3109"/>
      <c r="DB23" s="3109"/>
      <c r="DC23" s="3109">
        <v>1</v>
      </c>
      <c r="DD23" s="3109">
        <v>1</v>
      </c>
      <c r="DE23" s="3109"/>
      <c r="DF23" s="3109">
        <v>1</v>
      </c>
      <c r="DG23" s="3109">
        <v>1</v>
      </c>
      <c r="DH23" s="3109">
        <v>1</v>
      </c>
      <c r="DI23" s="3109">
        <v>1</v>
      </c>
      <c r="DJ23" s="3109">
        <v>1</v>
      </c>
      <c r="DK23" s="3109">
        <v>1</v>
      </c>
      <c r="DL23" s="3109"/>
      <c r="DM23" s="3109">
        <v>1</v>
      </c>
      <c r="DN23" s="3109">
        <v>1</v>
      </c>
      <c r="DO23" s="3109">
        <v>10</v>
      </c>
      <c r="DP23" s="3109">
        <v>10</v>
      </c>
      <c r="DQ23" s="3085">
        <f>SUM(DR23:EE23)</f>
        <v>10</v>
      </c>
      <c r="DR23" s="3109"/>
      <c r="DS23" s="3109"/>
      <c r="DT23" s="3109">
        <v>1</v>
      </c>
      <c r="DU23" s="3109">
        <v>1</v>
      </c>
      <c r="DV23" s="3109"/>
      <c r="DW23" s="3109">
        <v>1</v>
      </c>
      <c r="DX23" s="3109">
        <v>1</v>
      </c>
      <c r="DY23" s="3109">
        <v>1</v>
      </c>
      <c r="DZ23" s="3109">
        <v>1</v>
      </c>
      <c r="EA23" s="3109">
        <v>1</v>
      </c>
      <c r="EB23" s="3109">
        <v>1</v>
      </c>
      <c r="EC23" s="3109"/>
      <c r="ED23" s="3109">
        <v>1</v>
      </c>
      <c r="EE23" s="3109">
        <v>1</v>
      </c>
      <c r="EF23" s="3085">
        <f>SUM(EG23:ET23)</f>
        <v>10</v>
      </c>
      <c r="EG23" s="3109"/>
      <c r="EH23" s="3109"/>
      <c r="EI23" s="3109">
        <v>1</v>
      </c>
      <c r="EJ23" s="3109">
        <v>1</v>
      </c>
      <c r="EK23" s="3109"/>
      <c r="EL23" s="3109">
        <v>1</v>
      </c>
      <c r="EM23" s="3109">
        <v>1</v>
      </c>
      <c r="EN23" s="3109">
        <v>1</v>
      </c>
      <c r="EO23" s="3109">
        <v>1</v>
      </c>
      <c r="EP23" s="3109">
        <v>1</v>
      </c>
      <c r="EQ23" s="3109">
        <v>1</v>
      </c>
      <c r="ER23" s="3109"/>
      <c r="ES23" s="3109">
        <v>1</v>
      </c>
      <c r="ET23" s="3109">
        <v>1</v>
      </c>
      <c r="EU23" s="3070">
        <f t="shared" ref="EU23" si="45">DQ23/CY23%</f>
        <v>100</v>
      </c>
      <c r="EV23" s="3070">
        <f t="shared" ref="EV23" si="46">DQ23/CZ23%</f>
        <v>100</v>
      </c>
      <c r="EW23" s="3070">
        <f t="shared" ref="EW23" si="47">EF23/DQ23%</f>
        <v>100</v>
      </c>
      <c r="EX23" s="3085"/>
      <c r="EY23" s="3109"/>
      <c r="EZ23" s="394"/>
      <c r="FA23" s="394">
        <f t="shared" ref="FA23:FA38" si="48">CY23/CH23*100</f>
        <v>90.909090909090907</v>
      </c>
      <c r="FB23" s="394">
        <f t="shared" si="40"/>
        <v>100</v>
      </c>
      <c r="FC23" s="976">
        <v>11</v>
      </c>
      <c r="FD23" s="982"/>
      <c r="FE23" s="800"/>
      <c r="FF23" s="801"/>
      <c r="FG23" s="1343">
        <v>11</v>
      </c>
      <c r="FH23" s="517"/>
      <c r="FI23" s="3031"/>
      <c r="FJ23" s="3028"/>
      <c r="FK23" s="517"/>
    </row>
    <row r="24" spans="1:167" s="261" customFormat="1" ht="27.75" customHeight="1">
      <c r="A24" s="3105"/>
      <c r="B24" s="3106" t="s">
        <v>387</v>
      </c>
      <c r="C24" s="3105" t="s">
        <v>80</v>
      </c>
      <c r="D24" s="3107">
        <v>6</v>
      </c>
      <c r="E24" s="3107">
        <v>6</v>
      </c>
      <c r="F24" s="3107">
        <v>6</v>
      </c>
      <c r="G24" s="3108"/>
      <c r="H24" s="3108"/>
      <c r="I24" s="3108"/>
      <c r="J24" s="3108"/>
      <c r="K24" s="3108"/>
      <c r="L24" s="3108"/>
      <c r="M24" s="3108"/>
      <c r="N24" s="3108"/>
      <c r="O24" s="3108"/>
      <c r="P24" s="3108"/>
      <c r="Q24" s="3108"/>
      <c r="R24" s="3108"/>
      <c r="S24" s="3108"/>
      <c r="T24" s="3108"/>
      <c r="U24" s="3109">
        <f>SUM(V24:AI24)</f>
        <v>6</v>
      </c>
      <c r="V24" s="3107"/>
      <c r="W24" s="3107"/>
      <c r="X24" s="3107"/>
      <c r="Y24" s="3107"/>
      <c r="Z24" s="3107"/>
      <c r="AA24" s="3107"/>
      <c r="AB24" s="3107">
        <v>1</v>
      </c>
      <c r="AC24" s="3107">
        <v>1</v>
      </c>
      <c r="AD24" s="3107"/>
      <c r="AE24" s="3107">
        <v>1</v>
      </c>
      <c r="AF24" s="3107">
        <v>1</v>
      </c>
      <c r="AG24" s="3107">
        <v>1</v>
      </c>
      <c r="AH24" s="3107">
        <v>1</v>
      </c>
      <c r="AI24" s="3107"/>
      <c r="AJ24" s="3107">
        <v>6</v>
      </c>
      <c r="AK24" s="3107">
        <v>6</v>
      </c>
      <c r="AL24" s="3107">
        <v>6</v>
      </c>
      <c r="AM24" s="3109">
        <f>SUM(AN24:BA24)</f>
        <v>6</v>
      </c>
      <c r="AN24" s="3107"/>
      <c r="AO24" s="3107"/>
      <c r="AP24" s="3107"/>
      <c r="AQ24" s="3107"/>
      <c r="AR24" s="3107"/>
      <c r="AS24" s="3107"/>
      <c r="AT24" s="3109">
        <v>1</v>
      </c>
      <c r="AU24" s="3109">
        <v>1</v>
      </c>
      <c r="AV24" s="3107"/>
      <c r="AW24" s="3109">
        <v>1</v>
      </c>
      <c r="AX24" s="3109">
        <v>1</v>
      </c>
      <c r="AY24" s="3109">
        <v>1</v>
      </c>
      <c r="AZ24" s="3109">
        <v>1</v>
      </c>
      <c r="BA24" s="3107"/>
      <c r="BB24" s="3109">
        <f>SUM(BC24:BP24)</f>
        <v>6</v>
      </c>
      <c r="BC24" s="3107"/>
      <c r="BD24" s="3107"/>
      <c r="BE24" s="3107"/>
      <c r="BF24" s="3107"/>
      <c r="BG24" s="3107"/>
      <c r="BH24" s="3107"/>
      <c r="BI24" s="3109">
        <v>1</v>
      </c>
      <c r="BJ24" s="3109">
        <v>1</v>
      </c>
      <c r="BK24" s="3107"/>
      <c r="BL24" s="3109">
        <v>1</v>
      </c>
      <c r="BM24" s="3109">
        <v>1</v>
      </c>
      <c r="BN24" s="3109">
        <v>1</v>
      </c>
      <c r="BO24" s="3109">
        <v>1</v>
      </c>
      <c r="BP24" s="3107"/>
      <c r="BQ24" s="3107">
        <v>6</v>
      </c>
      <c r="BR24" s="3107">
        <v>6</v>
      </c>
      <c r="BS24" s="3109">
        <f>SUM(BT24:CG24)</f>
        <v>6</v>
      </c>
      <c r="BT24" s="3107"/>
      <c r="BU24" s="3107"/>
      <c r="BV24" s="3107"/>
      <c r="BW24" s="3107"/>
      <c r="BX24" s="3107"/>
      <c r="BY24" s="3107"/>
      <c r="BZ24" s="3109">
        <v>1</v>
      </c>
      <c r="CA24" s="3109">
        <v>1</v>
      </c>
      <c r="CB24" s="3107"/>
      <c r="CC24" s="3109">
        <v>1</v>
      </c>
      <c r="CD24" s="3109">
        <v>1</v>
      </c>
      <c r="CE24" s="3109">
        <v>1</v>
      </c>
      <c r="CF24" s="3109">
        <v>1</v>
      </c>
      <c r="CG24" s="3107"/>
      <c r="CH24" s="3109">
        <f>SUM(CI24:CV24)</f>
        <v>6</v>
      </c>
      <c r="CI24" s="3107"/>
      <c r="CJ24" s="3107"/>
      <c r="CK24" s="3107"/>
      <c r="CL24" s="3107"/>
      <c r="CM24" s="3107"/>
      <c r="CN24" s="3107"/>
      <c r="CO24" s="3109">
        <v>1</v>
      </c>
      <c r="CP24" s="3109"/>
      <c r="CQ24" s="3109">
        <v>1</v>
      </c>
      <c r="CR24" s="3109">
        <v>1</v>
      </c>
      <c r="CS24" s="3109">
        <v>1</v>
      </c>
      <c r="CT24" s="3109">
        <v>1</v>
      </c>
      <c r="CU24" s="3109">
        <v>1</v>
      </c>
      <c r="CV24" s="3109"/>
      <c r="CW24" s="3109">
        <v>6</v>
      </c>
      <c r="CX24" s="3109">
        <v>6</v>
      </c>
      <c r="CY24" s="3109">
        <v>6</v>
      </c>
      <c r="CZ24" s="3110">
        <f>SUM(DA24:DN24)</f>
        <v>6</v>
      </c>
      <c r="DA24" s="3109"/>
      <c r="DB24" s="3109"/>
      <c r="DC24" s="3109"/>
      <c r="DD24" s="3109"/>
      <c r="DE24" s="3109"/>
      <c r="DF24" s="3109"/>
      <c r="DG24" s="3109">
        <v>1</v>
      </c>
      <c r="DH24" s="3109">
        <v>1</v>
      </c>
      <c r="DI24" s="3109"/>
      <c r="DJ24" s="3109">
        <v>1</v>
      </c>
      <c r="DK24" s="3109">
        <v>1</v>
      </c>
      <c r="DL24" s="3109">
        <v>1</v>
      </c>
      <c r="DM24" s="3109">
        <v>1</v>
      </c>
      <c r="DN24" s="3109"/>
      <c r="DO24" s="3109">
        <v>6</v>
      </c>
      <c r="DP24" s="3109">
        <v>6</v>
      </c>
      <c r="DQ24" s="3110">
        <f>SUM(DR24:EE24)</f>
        <v>6</v>
      </c>
      <c r="DR24" s="3109"/>
      <c r="DS24" s="3109"/>
      <c r="DT24" s="3109"/>
      <c r="DU24" s="3109"/>
      <c r="DV24" s="3109"/>
      <c r="DW24" s="3109"/>
      <c r="DX24" s="3109">
        <v>1</v>
      </c>
      <c r="DY24" s="3109">
        <v>1</v>
      </c>
      <c r="DZ24" s="3109"/>
      <c r="EA24" s="3109">
        <v>1</v>
      </c>
      <c r="EB24" s="3109">
        <v>1</v>
      </c>
      <c r="EC24" s="3109">
        <v>1</v>
      </c>
      <c r="ED24" s="3109">
        <v>1</v>
      </c>
      <c r="EE24" s="3109"/>
      <c r="EF24" s="3110">
        <f>SUM(EG24:ET24)</f>
        <v>6</v>
      </c>
      <c r="EG24" s="3109"/>
      <c r="EH24" s="3109"/>
      <c r="EI24" s="3109"/>
      <c r="EJ24" s="3109"/>
      <c r="EK24" s="3109"/>
      <c r="EL24" s="3109"/>
      <c r="EM24" s="3109">
        <v>1</v>
      </c>
      <c r="EN24" s="3109">
        <v>1</v>
      </c>
      <c r="EO24" s="3109"/>
      <c r="EP24" s="3109">
        <v>1</v>
      </c>
      <c r="EQ24" s="3109">
        <v>1</v>
      </c>
      <c r="ER24" s="3109">
        <v>1</v>
      </c>
      <c r="ES24" s="3109">
        <v>1</v>
      </c>
      <c r="ET24" s="3109"/>
      <c r="EU24" s="3070">
        <f t="shared" ref="EU24:EU31" si="49">DQ24/CY24%</f>
        <v>100</v>
      </c>
      <c r="EV24" s="3070">
        <f t="shared" ref="EV24:EV31" si="50">DQ24/CZ24%</f>
        <v>100</v>
      </c>
      <c r="EW24" s="3070">
        <f t="shared" ref="EW24:EW31" si="51">EF24/DQ24%</f>
        <v>100</v>
      </c>
      <c r="EX24" s="3085"/>
      <c r="EY24" s="3109"/>
      <c r="EZ24" s="394"/>
      <c r="FA24" s="394">
        <f t="shared" si="48"/>
        <v>100</v>
      </c>
      <c r="FB24" s="394">
        <f t="shared" si="40"/>
        <v>100</v>
      </c>
      <c r="FC24" s="976">
        <v>6</v>
      </c>
      <c r="FD24" s="982"/>
      <c r="FE24" s="800"/>
      <c r="FF24" s="801"/>
      <c r="FG24" s="1343"/>
      <c r="FH24" s="517"/>
      <c r="FI24" s="3031"/>
      <c r="FJ24" s="3028"/>
      <c r="FK24" s="517"/>
    </row>
    <row r="25" spans="1:167" s="260" customFormat="1" ht="33.75" customHeight="1">
      <c r="A25" s="1481"/>
      <c r="B25" s="2253" t="s">
        <v>75</v>
      </c>
      <c r="C25" s="1481" t="s">
        <v>80</v>
      </c>
      <c r="D25" s="3101">
        <v>13</v>
      </c>
      <c r="E25" s="3101">
        <v>13</v>
      </c>
      <c r="F25" s="3101">
        <v>13</v>
      </c>
      <c r="G25" s="3102"/>
      <c r="H25" s="3104"/>
      <c r="I25" s="3104"/>
      <c r="J25" s="3104"/>
      <c r="K25" s="3104"/>
      <c r="L25" s="3104"/>
      <c r="M25" s="3104"/>
      <c r="N25" s="3104"/>
      <c r="O25" s="3104"/>
      <c r="P25" s="3104"/>
      <c r="Q25" s="3104"/>
      <c r="R25" s="3104"/>
      <c r="S25" s="3104"/>
      <c r="T25" s="3104"/>
      <c r="U25" s="3101">
        <f>SUM(V25:AI25)</f>
        <v>13</v>
      </c>
      <c r="V25" s="3101"/>
      <c r="W25" s="3101">
        <v>1</v>
      </c>
      <c r="X25" s="3101">
        <v>1</v>
      </c>
      <c r="Y25" s="3101">
        <v>1</v>
      </c>
      <c r="Z25" s="3101">
        <v>1</v>
      </c>
      <c r="AA25" s="3101">
        <v>1</v>
      </c>
      <c r="AB25" s="3101">
        <v>1</v>
      </c>
      <c r="AC25" s="3101">
        <v>1</v>
      </c>
      <c r="AD25" s="3101">
        <v>1</v>
      </c>
      <c r="AE25" s="3101">
        <v>1</v>
      </c>
      <c r="AF25" s="3101">
        <v>1</v>
      </c>
      <c r="AG25" s="3101">
        <v>1</v>
      </c>
      <c r="AH25" s="3101">
        <v>1</v>
      </c>
      <c r="AI25" s="3101">
        <v>1</v>
      </c>
      <c r="AJ25" s="3101">
        <v>13</v>
      </c>
      <c r="AK25" s="3101">
        <v>13</v>
      </c>
      <c r="AL25" s="3101">
        <v>13</v>
      </c>
      <c r="AM25" s="3101">
        <f>SUM(AN25:BA25)</f>
        <v>13</v>
      </c>
      <c r="AN25" s="3101"/>
      <c r="AO25" s="3101">
        <v>1</v>
      </c>
      <c r="AP25" s="3101">
        <v>1</v>
      </c>
      <c r="AQ25" s="3101">
        <v>1</v>
      </c>
      <c r="AR25" s="3101">
        <v>1</v>
      </c>
      <c r="AS25" s="3101">
        <v>1</v>
      </c>
      <c r="AT25" s="3101">
        <v>1</v>
      </c>
      <c r="AU25" s="3101">
        <v>1</v>
      </c>
      <c r="AV25" s="3101">
        <v>1</v>
      </c>
      <c r="AW25" s="3101">
        <v>1</v>
      </c>
      <c r="AX25" s="2299">
        <v>1</v>
      </c>
      <c r="AY25" s="3101">
        <v>1</v>
      </c>
      <c r="AZ25" s="3101">
        <v>1</v>
      </c>
      <c r="BA25" s="3101">
        <v>1</v>
      </c>
      <c r="BB25" s="3101">
        <f>SUM(BC25:BP25)</f>
        <v>13</v>
      </c>
      <c r="BC25" s="3101"/>
      <c r="BD25" s="3101">
        <v>1</v>
      </c>
      <c r="BE25" s="3101">
        <v>1</v>
      </c>
      <c r="BF25" s="3101">
        <v>1</v>
      </c>
      <c r="BG25" s="3101">
        <v>1</v>
      </c>
      <c r="BH25" s="3101">
        <v>1</v>
      </c>
      <c r="BI25" s="3101">
        <v>1</v>
      </c>
      <c r="BJ25" s="3101">
        <v>1</v>
      </c>
      <c r="BK25" s="3101">
        <v>1</v>
      </c>
      <c r="BL25" s="3101">
        <v>1</v>
      </c>
      <c r="BM25" s="3101">
        <v>1</v>
      </c>
      <c r="BN25" s="3101">
        <v>1</v>
      </c>
      <c r="BO25" s="3101">
        <v>1</v>
      </c>
      <c r="BP25" s="3101">
        <v>1</v>
      </c>
      <c r="BQ25" s="3101">
        <v>13</v>
      </c>
      <c r="BR25" s="3101">
        <v>13</v>
      </c>
      <c r="BS25" s="3101">
        <f>SUM(BT25:CG25)</f>
        <v>13</v>
      </c>
      <c r="BT25" s="3101"/>
      <c r="BU25" s="3101">
        <v>1</v>
      </c>
      <c r="BV25" s="3101">
        <v>1</v>
      </c>
      <c r="BW25" s="3101">
        <v>1</v>
      </c>
      <c r="BX25" s="3101">
        <v>1</v>
      </c>
      <c r="BY25" s="3101">
        <v>1</v>
      </c>
      <c r="BZ25" s="3101">
        <v>1</v>
      </c>
      <c r="CA25" s="3101">
        <v>1</v>
      </c>
      <c r="CB25" s="3101">
        <v>1</v>
      </c>
      <c r="CC25" s="3101">
        <v>1</v>
      </c>
      <c r="CD25" s="3101">
        <v>1</v>
      </c>
      <c r="CE25" s="3101">
        <v>1</v>
      </c>
      <c r="CF25" s="3101">
        <v>1</v>
      </c>
      <c r="CG25" s="3101">
        <v>1</v>
      </c>
      <c r="CH25" s="3101">
        <f>SUM(CI25:CV25)</f>
        <v>13</v>
      </c>
      <c r="CI25" s="3101"/>
      <c r="CJ25" s="3101">
        <v>1</v>
      </c>
      <c r="CK25" s="3101">
        <v>1</v>
      </c>
      <c r="CL25" s="3101">
        <v>1</v>
      </c>
      <c r="CM25" s="3101">
        <v>1</v>
      </c>
      <c r="CN25" s="3101">
        <v>1</v>
      </c>
      <c r="CO25" s="3101">
        <v>1</v>
      </c>
      <c r="CP25" s="3101">
        <v>1</v>
      </c>
      <c r="CQ25" s="3101">
        <v>1</v>
      </c>
      <c r="CR25" s="3101">
        <v>1</v>
      </c>
      <c r="CS25" s="3101">
        <v>1</v>
      </c>
      <c r="CT25" s="3101">
        <v>1</v>
      </c>
      <c r="CU25" s="3101">
        <v>1</v>
      </c>
      <c r="CV25" s="3101">
        <v>1</v>
      </c>
      <c r="CW25" s="3101">
        <v>13</v>
      </c>
      <c r="CX25" s="3101">
        <v>13</v>
      </c>
      <c r="CY25" s="3101">
        <v>13</v>
      </c>
      <c r="CZ25" s="3057">
        <f>SUM(DA25:DN25)</f>
        <v>13</v>
      </c>
      <c r="DA25" s="3101"/>
      <c r="DB25" s="3101">
        <v>1</v>
      </c>
      <c r="DC25" s="3101">
        <v>1</v>
      </c>
      <c r="DD25" s="3101">
        <v>1</v>
      </c>
      <c r="DE25" s="3101">
        <v>1</v>
      </c>
      <c r="DF25" s="3101">
        <v>1</v>
      </c>
      <c r="DG25" s="3101">
        <v>1</v>
      </c>
      <c r="DH25" s="3101">
        <v>1</v>
      </c>
      <c r="DI25" s="3101">
        <v>1</v>
      </c>
      <c r="DJ25" s="3101">
        <v>1</v>
      </c>
      <c r="DK25" s="3101">
        <v>1</v>
      </c>
      <c r="DL25" s="3101">
        <v>1</v>
      </c>
      <c r="DM25" s="3101">
        <v>1</v>
      </c>
      <c r="DN25" s="3101">
        <v>1</v>
      </c>
      <c r="DO25" s="3101">
        <v>13</v>
      </c>
      <c r="DP25" s="3101">
        <v>13</v>
      </c>
      <c r="DQ25" s="3057">
        <f>SUM(DR25:EE25)</f>
        <v>13</v>
      </c>
      <c r="DR25" s="3101"/>
      <c r="DS25" s="3101">
        <v>1</v>
      </c>
      <c r="DT25" s="3101">
        <v>1</v>
      </c>
      <c r="DU25" s="3101">
        <v>1</v>
      </c>
      <c r="DV25" s="3101">
        <v>1</v>
      </c>
      <c r="DW25" s="3101">
        <v>1</v>
      </c>
      <c r="DX25" s="3101">
        <v>1</v>
      </c>
      <c r="DY25" s="3101">
        <v>1</v>
      </c>
      <c r="DZ25" s="3101">
        <v>1</v>
      </c>
      <c r="EA25" s="3101">
        <v>1</v>
      </c>
      <c r="EB25" s="3101">
        <v>1</v>
      </c>
      <c r="EC25" s="3101">
        <v>1</v>
      </c>
      <c r="ED25" s="3101">
        <v>1</v>
      </c>
      <c r="EE25" s="3101">
        <v>1</v>
      </c>
      <c r="EF25" s="3057">
        <f>SUM(EG25:ET25)</f>
        <v>13</v>
      </c>
      <c r="EG25" s="3101"/>
      <c r="EH25" s="3101">
        <v>1</v>
      </c>
      <c r="EI25" s="3101">
        <v>1</v>
      </c>
      <c r="EJ25" s="3101">
        <v>1</v>
      </c>
      <c r="EK25" s="3101">
        <v>1</v>
      </c>
      <c r="EL25" s="3101">
        <v>1</v>
      </c>
      <c r="EM25" s="3101">
        <v>1</v>
      </c>
      <c r="EN25" s="3101">
        <v>1</v>
      </c>
      <c r="EO25" s="3101">
        <v>1</v>
      </c>
      <c r="EP25" s="3101">
        <v>1</v>
      </c>
      <c r="EQ25" s="3101">
        <v>1</v>
      </c>
      <c r="ER25" s="3101">
        <v>1</v>
      </c>
      <c r="ES25" s="3101">
        <v>1</v>
      </c>
      <c r="ET25" s="3101">
        <v>1</v>
      </c>
      <c r="EU25" s="3070">
        <f t="shared" si="49"/>
        <v>100</v>
      </c>
      <c r="EV25" s="3070">
        <f t="shared" si="50"/>
        <v>100</v>
      </c>
      <c r="EW25" s="3070">
        <f t="shared" si="51"/>
        <v>100</v>
      </c>
      <c r="EX25" s="3065"/>
      <c r="EY25" s="3101"/>
      <c r="EZ25" s="402">
        <f t="shared" ref="EZ25:EZ38" si="52">CY25/BS25*100</f>
        <v>100</v>
      </c>
      <c r="FA25" s="402">
        <f t="shared" si="48"/>
        <v>100</v>
      </c>
      <c r="FB25" s="402">
        <f t="shared" si="40"/>
        <v>100</v>
      </c>
      <c r="FC25" s="973">
        <v>13</v>
      </c>
      <c r="FD25" s="981"/>
      <c r="FE25" s="791"/>
      <c r="FF25" s="493"/>
      <c r="FG25" s="1154">
        <v>13</v>
      </c>
      <c r="FH25" s="517">
        <v>13</v>
      </c>
      <c r="FI25" s="1307"/>
      <c r="FJ25" s="1306"/>
      <c r="FK25" s="1306"/>
    </row>
    <row r="26" spans="1:167" s="228" customFormat="1" ht="25.5">
      <c r="A26" s="3105"/>
      <c r="B26" s="3075" t="s">
        <v>388</v>
      </c>
      <c r="C26" s="3111" t="s">
        <v>32</v>
      </c>
      <c r="D26" s="3107">
        <v>100</v>
      </c>
      <c r="E26" s="3107">
        <v>100</v>
      </c>
      <c r="F26" s="3107">
        <v>100</v>
      </c>
      <c r="G26" s="3112"/>
      <c r="H26" s="3113"/>
      <c r="I26" s="3113"/>
      <c r="J26" s="3113"/>
      <c r="K26" s="3113"/>
      <c r="L26" s="3113"/>
      <c r="M26" s="3113"/>
      <c r="N26" s="3113"/>
      <c r="O26" s="3113"/>
      <c r="P26" s="3113"/>
      <c r="Q26" s="3113"/>
      <c r="R26" s="3113"/>
      <c r="S26" s="3113"/>
      <c r="T26" s="3113"/>
      <c r="U26" s="3109">
        <f>SUM(V26:AI26)</f>
        <v>100</v>
      </c>
      <c r="V26" s="3107"/>
      <c r="W26" s="3114">
        <f t="shared" ref="W26:AI26" si="53">W25/13*100</f>
        <v>7.6923076923076925</v>
      </c>
      <c r="X26" s="3114">
        <f t="shared" si="53"/>
        <v>7.6923076923076925</v>
      </c>
      <c r="Y26" s="3114">
        <f t="shared" si="53"/>
        <v>7.6923076923076925</v>
      </c>
      <c r="Z26" s="3114">
        <f t="shared" si="53"/>
        <v>7.6923076923076925</v>
      </c>
      <c r="AA26" s="3114">
        <f t="shared" si="53"/>
        <v>7.6923076923076925</v>
      </c>
      <c r="AB26" s="3114">
        <f t="shared" si="53"/>
        <v>7.6923076923076925</v>
      </c>
      <c r="AC26" s="3114">
        <f t="shared" si="53"/>
        <v>7.6923076923076925</v>
      </c>
      <c r="AD26" s="3114">
        <f t="shared" si="53"/>
        <v>7.6923076923076925</v>
      </c>
      <c r="AE26" s="3114">
        <f t="shared" si="53"/>
        <v>7.6923076923076925</v>
      </c>
      <c r="AF26" s="3114">
        <f t="shared" si="53"/>
        <v>7.6923076923076925</v>
      </c>
      <c r="AG26" s="3114">
        <f t="shared" si="53"/>
        <v>7.6923076923076925</v>
      </c>
      <c r="AH26" s="3114">
        <f t="shared" si="53"/>
        <v>7.6923076923076925</v>
      </c>
      <c r="AI26" s="3114">
        <f t="shared" si="53"/>
        <v>7.6923076923076925</v>
      </c>
      <c r="AJ26" s="3115">
        <v>100</v>
      </c>
      <c r="AK26" s="3115">
        <v>100</v>
      </c>
      <c r="AL26" s="3115">
        <v>100</v>
      </c>
      <c r="AM26" s="3109">
        <f>SUM(AN26:BA26)</f>
        <v>99.997692307692304</v>
      </c>
      <c r="AN26" s="3107"/>
      <c r="AO26" s="3114">
        <f t="shared" ref="AO26:BA26" si="54">AO25/13*100</f>
        <v>7.6923076923076925</v>
      </c>
      <c r="AP26" s="3114">
        <f t="shared" si="54"/>
        <v>7.6923076923076925</v>
      </c>
      <c r="AQ26" s="3114">
        <f t="shared" si="54"/>
        <v>7.6923076923076925</v>
      </c>
      <c r="AR26" s="3114">
        <f t="shared" si="54"/>
        <v>7.6923076923076925</v>
      </c>
      <c r="AS26" s="3114">
        <f t="shared" si="54"/>
        <v>7.6923076923076925</v>
      </c>
      <c r="AT26" s="3114">
        <f t="shared" si="54"/>
        <v>7.6923076923076925</v>
      </c>
      <c r="AU26" s="3114">
        <f t="shared" si="54"/>
        <v>7.6923076923076925</v>
      </c>
      <c r="AV26" s="3114">
        <f t="shared" si="54"/>
        <v>7.6923076923076925</v>
      </c>
      <c r="AW26" s="3114">
        <f t="shared" si="54"/>
        <v>7.6923076923076925</v>
      </c>
      <c r="AX26" s="3078">
        <v>7.69</v>
      </c>
      <c r="AY26" s="3114">
        <f t="shared" si="54"/>
        <v>7.6923076923076925</v>
      </c>
      <c r="AZ26" s="3114">
        <f t="shared" si="54"/>
        <v>7.6923076923076925</v>
      </c>
      <c r="BA26" s="3114">
        <f t="shared" si="54"/>
        <v>7.6923076923076925</v>
      </c>
      <c r="BB26" s="3109">
        <f>SUM(BC26:BP26)</f>
        <v>100</v>
      </c>
      <c r="BC26" s="3107"/>
      <c r="BD26" s="3114">
        <f t="shared" ref="BD26:BP26" si="55">BD25/13*100</f>
        <v>7.6923076923076925</v>
      </c>
      <c r="BE26" s="3114">
        <f t="shared" si="55"/>
        <v>7.6923076923076925</v>
      </c>
      <c r="BF26" s="3114">
        <f t="shared" si="55"/>
        <v>7.6923076923076925</v>
      </c>
      <c r="BG26" s="3114">
        <f t="shared" si="55"/>
        <v>7.6923076923076925</v>
      </c>
      <c r="BH26" s="3114">
        <f t="shared" si="55"/>
        <v>7.6923076923076925</v>
      </c>
      <c r="BI26" s="3114">
        <f t="shared" si="55"/>
        <v>7.6923076923076925</v>
      </c>
      <c r="BJ26" s="3114">
        <f t="shared" si="55"/>
        <v>7.6923076923076925</v>
      </c>
      <c r="BK26" s="3114">
        <f t="shared" si="55"/>
        <v>7.6923076923076925</v>
      </c>
      <c r="BL26" s="3114">
        <f t="shared" si="55"/>
        <v>7.6923076923076925</v>
      </c>
      <c r="BM26" s="3114">
        <f t="shared" si="55"/>
        <v>7.6923076923076925</v>
      </c>
      <c r="BN26" s="3114">
        <f t="shared" si="55"/>
        <v>7.6923076923076925</v>
      </c>
      <c r="BO26" s="3114">
        <f t="shared" si="55"/>
        <v>7.6923076923076925</v>
      </c>
      <c r="BP26" s="3114">
        <f t="shared" si="55"/>
        <v>7.6923076923076925</v>
      </c>
      <c r="BQ26" s="3115">
        <v>100</v>
      </c>
      <c r="BR26" s="3115">
        <v>100</v>
      </c>
      <c r="BS26" s="3109">
        <f>SUM(BT26:CG26)</f>
        <v>100</v>
      </c>
      <c r="BT26" s="3115"/>
      <c r="BU26" s="3115">
        <f>BU25/13%</f>
        <v>7.6923076923076916</v>
      </c>
      <c r="BV26" s="3115">
        <f t="shared" ref="BV26:CG26" si="56">BV25/13%</f>
        <v>7.6923076923076916</v>
      </c>
      <c r="BW26" s="3115">
        <f t="shared" si="56"/>
        <v>7.6923076923076916</v>
      </c>
      <c r="BX26" s="3115">
        <f t="shared" si="56"/>
        <v>7.6923076923076916</v>
      </c>
      <c r="BY26" s="3115">
        <f t="shared" si="56"/>
        <v>7.6923076923076916</v>
      </c>
      <c r="BZ26" s="3115">
        <f t="shared" si="56"/>
        <v>7.6923076923076916</v>
      </c>
      <c r="CA26" s="3115">
        <f t="shared" si="56"/>
        <v>7.6923076923076916</v>
      </c>
      <c r="CB26" s="3115">
        <f t="shared" si="56"/>
        <v>7.6923076923076916</v>
      </c>
      <c r="CC26" s="3115">
        <f t="shared" si="56"/>
        <v>7.6923076923076916</v>
      </c>
      <c r="CD26" s="3115">
        <f t="shared" si="56"/>
        <v>7.6923076923076916</v>
      </c>
      <c r="CE26" s="3115">
        <f t="shared" si="56"/>
        <v>7.6923076923076916</v>
      </c>
      <c r="CF26" s="3115">
        <f t="shared" si="56"/>
        <v>7.6923076923076916</v>
      </c>
      <c r="CG26" s="3115">
        <f t="shared" si="56"/>
        <v>7.6923076923076916</v>
      </c>
      <c r="CH26" s="3109">
        <f>SUM(CI26:CV26)</f>
        <v>100</v>
      </c>
      <c r="CI26" s="3107"/>
      <c r="CJ26" s="2603">
        <f>CJ25/13%</f>
        <v>7.6923076923076916</v>
      </c>
      <c r="CK26" s="2603">
        <f t="shared" ref="CK26:CV26" si="57">CK25/13%</f>
        <v>7.6923076923076916</v>
      </c>
      <c r="CL26" s="2603">
        <f t="shared" si="57"/>
        <v>7.6923076923076916</v>
      </c>
      <c r="CM26" s="2603">
        <f t="shared" si="57"/>
        <v>7.6923076923076916</v>
      </c>
      <c r="CN26" s="2603">
        <f t="shared" si="57"/>
        <v>7.6923076923076916</v>
      </c>
      <c r="CO26" s="2603">
        <f t="shared" si="57"/>
        <v>7.6923076923076916</v>
      </c>
      <c r="CP26" s="2603">
        <f t="shared" si="57"/>
        <v>7.6923076923076916</v>
      </c>
      <c r="CQ26" s="2603">
        <f t="shared" si="57"/>
        <v>7.6923076923076916</v>
      </c>
      <c r="CR26" s="2603">
        <f t="shared" si="57"/>
        <v>7.6923076923076916</v>
      </c>
      <c r="CS26" s="2603">
        <f t="shared" si="57"/>
        <v>7.6923076923076916</v>
      </c>
      <c r="CT26" s="2603">
        <f t="shared" si="57"/>
        <v>7.6923076923076916</v>
      </c>
      <c r="CU26" s="2603">
        <f t="shared" si="57"/>
        <v>7.6923076923076916</v>
      </c>
      <c r="CV26" s="2603">
        <f t="shared" si="57"/>
        <v>7.6923076923076916</v>
      </c>
      <c r="CW26" s="3109">
        <v>100</v>
      </c>
      <c r="CX26" s="3109">
        <f>CH26</f>
        <v>100</v>
      </c>
      <c r="CY26" s="3109">
        <v>100</v>
      </c>
      <c r="CZ26" s="3109">
        <v>100</v>
      </c>
      <c r="DA26" s="3109"/>
      <c r="DB26" s="3109"/>
      <c r="DC26" s="3109"/>
      <c r="DD26" s="3109"/>
      <c r="DE26" s="3109"/>
      <c r="DF26" s="3109"/>
      <c r="DG26" s="3109"/>
      <c r="DH26" s="3109"/>
      <c r="DI26" s="3109"/>
      <c r="DJ26" s="3109"/>
      <c r="DK26" s="3109"/>
      <c r="DL26" s="3109"/>
      <c r="DM26" s="3109"/>
      <c r="DN26" s="3109"/>
      <c r="DO26" s="3109">
        <v>100</v>
      </c>
      <c r="DP26" s="3109">
        <v>100</v>
      </c>
      <c r="DQ26" s="3109">
        <v>100</v>
      </c>
      <c r="DR26" s="3109">
        <v>100</v>
      </c>
      <c r="DS26" s="3109">
        <v>100</v>
      </c>
      <c r="DT26" s="3109">
        <v>100</v>
      </c>
      <c r="DU26" s="3109">
        <v>100</v>
      </c>
      <c r="DV26" s="3109">
        <v>100</v>
      </c>
      <c r="DW26" s="3109">
        <v>100</v>
      </c>
      <c r="DX26" s="3109">
        <v>100</v>
      </c>
      <c r="DY26" s="3109">
        <v>100</v>
      </c>
      <c r="DZ26" s="3109">
        <v>100</v>
      </c>
      <c r="EA26" s="3109">
        <v>100</v>
      </c>
      <c r="EB26" s="3109">
        <v>100</v>
      </c>
      <c r="EC26" s="3109">
        <v>100</v>
      </c>
      <c r="ED26" s="3109">
        <v>100</v>
      </c>
      <c r="EE26" s="3109">
        <v>100</v>
      </c>
      <c r="EF26" s="3109">
        <v>100</v>
      </c>
      <c r="EG26" s="3109">
        <v>100</v>
      </c>
      <c r="EH26" s="3109">
        <v>100</v>
      </c>
      <c r="EI26" s="3109">
        <v>100</v>
      </c>
      <c r="EJ26" s="3109">
        <v>100</v>
      </c>
      <c r="EK26" s="3109">
        <v>100</v>
      </c>
      <c r="EL26" s="3109">
        <v>100</v>
      </c>
      <c r="EM26" s="3109">
        <v>100</v>
      </c>
      <c r="EN26" s="3109">
        <v>100</v>
      </c>
      <c r="EO26" s="3109">
        <v>100</v>
      </c>
      <c r="EP26" s="3109">
        <v>100</v>
      </c>
      <c r="EQ26" s="3109">
        <v>100</v>
      </c>
      <c r="ER26" s="3109">
        <v>100</v>
      </c>
      <c r="ES26" s="3109">
        <v>100</v>
      </c>
      <c r="ET26" s="3109">
        <v>100</v>
      </c>
      <c r="EU26" s="3070">
        <f t="shared" si="49"/>
        <v>100</v>
      </c>
      <c r="EV26" s="3070">
        <f t="shared" si="50"/>
        <v>100</v>
      </c>
      <c r="EW26" s="3070">
        <f t="shared" si="51"/>
        <v>100</v>
      </c>
      <c r="EX26" s="3085"/>
      <c r="EY26" s="3109"/>
      <c r="EZ26" s="394">
        <f t="shared" si="52"/>
        <v>100</v>
      </c>
      <c r="FA26" s="394">
        <f t="shared" si="48"/>
        <v>100</v>
      </c>
      <c r="FB26" s="394">
        <f t="shared" si="40"/>
        <v>100</v>
      </c>
      <c r="FC26" s="545">
        <v>100</v>
      </c>
      <c r="FD26" s="983"/>
      <c r="FE26" s="718"/>
      <c r="FF26" s="801"/>
      <c r="FG26" s="1343">
        <v>100</v>
      </c>
      <c r="FH26" s="517">
        <v>100</v>
      </c>
      <c r="FI26" s="3032"/>
      <c r="FJ26" s="517"/>
      <c r="FK26" s="720"/>
    </row>
    <row r="27" spans="1:167" s="495" customFormat="1" ht="25.5">
      <c r="A27" s="2281"/>
      <c r="B27" s="3116" t="s">
        <v>793</v>
      </c>
      <c r="C27" s="2305" t="s">
        <v>32</v>
      </c>
      <c r="D27" s="3086">
        <v>94.5</v>
      </c>
      <c r="E27" s="3086">
        <v>94.5</v>
      </c>
      <c r="F27" s="3117">
        <f>129/134*100</f>
        <v>96.268656716417908</v>
      </c>
      <c r="G27" s="3118"/>
      <c r="H27" s="3118"/>
      <c r="I27" s="3118"/>
      <c r="J27" s="3118"/>
      <c r="K27" s="3118"/>
      <c r="L27" s="3118"/>
      <c r="M27" s="3118"/>
      <c r="N27" s="3118"/>
      <c r="O27" s="3118"/>
      <c r="P27" s="3118"/>
      <c r="Q27" s="3118"/>
      <c r="R27" s="3118"/>
      <c r="S27" s="3118"/>
      <c r="T27" s="3118"/>
      <c r="U27" s="2460">
        <f>133/134*100</f>
        <v>99.253731343283576</v>
      </c>
      <c r="V27" s="2722">
        <f>12/12*100</f>
        <v>100</v>
      </c>
      <c r="W27" s="2722">
        <f>7/7*100</f>
        <v>100</v>
      </c>
      <c r="X27" s="2722">
        <f>8/8*100</f>
        <v>100</v>
      </c>
      <c r="Y27" s="2722">
        <f>6/6*100</f>
        <v>100</v>
      </c>
      <c r="Z27" s="2722">
        <f>10/10*100</f>
        <v>100</v>
      </c>
      <c r="AA27" s="2722">
        <f>7/7*100</f>
        <v>100</v>
      </c>
      <c r="AB27" s="2722">
        <f>15/15*100</f>
        <v>100</v>
      </c>
      <c r="AC27" s="2722">
        <f>12/12*100</f>
        <v>100</v>
      </c>
      <c r="AD27" s="2722">
        <f>7/8*100</f>
        <v>87.5</v>
      </c>
      <c r="AE27" s="2722">
        <f>8/8*100</f>
        <v>100</v>
      </c>
      <c r="AF27" s="2722">
        <f>11/11*100</f>
        <v>100</v>
      </c>
      <c r="AG27" s="2722">
        <f>9/9*100</f>
        <v>100</v>
      </c>
      <c r="AH27" s="2722">
        <f>9/9*100</f>
        <v>100</v>
      </c>
      <c r="AI27" s="2722">
        <f>12/12*100</f>
        <v>100</v>
      </c>
      <c r="AJ27" s="2722">
        <f>115/120*100</f>
        <v>95.833333333333343</v>
      </c>
      <c r="AK27" s="2722">
        <f>115/120*100</f>
        <v>95.833333333333343</v>
      </c>
      <c r="AL27" s="2722">
        <f>115/120*100</f>
        <v>95.833333333333343</v>
      </c>
      <c r="AM27" s="2722">
        <f>110/111*100</f>
        <v>99.099099099099092</v>
      </c>
      <c r="AN27" s="2722">
        <f>12/12*100</f>
        <v>100</v>
      </c>
      <c r="AO27" s="2722">
        <f>7/7*100</f>
        <v>100</v>
      </c>
      <c r="AP27" s="2722">
        <f>8/8*100</f>
        <v>100</v>
      </c>
      <c r="AQ27" s="2722">
        <f>6/6*100</f>
        <v>100</v>
      </c>
      <c r="AR27" s="2722">
        <f>10/10*100</f>
        <v>100</v>
      </c>
      <c r="AS27" s="2722">
        <f>7/7*100</f>
        <v>100</v>
      </c>
      <c r="AT27" s="2722">
        <f>15/15*100</f>
        <v>100</v>
      </c>
      <c r="AU27" s="2722">
        <f>12/12*100</f>
        <v>100</v>
      </c>
      <c r="AV27" s="2722">
        <v>100</v>
      </c>
      <c r="AW27" s="2722">
        <f>8/8*100</f>
        <v>100</v>
      </c>
      <c r="AX27" s="3062">
        <v>100</v>
      </c>
      <c r="AY27" s="2722">
        <f>9/9*100</f>
        <v>100</v>
      </c>
      <c r="AZ27" s="2722">
        <f>9/9*100</f>
        <v>100</v>
      </c>
      <c r="BA27" s="2722">
        <f>11/12*100</f>
        <v>91.666666666666657</v>
      </c>
      <c r="BB27" s="2722">
        <f>111/111*100</f>
        <v>100</v>
      </c>
      <c r="BC27" s="2722">
        <f>9/9*100</f>
        <v>100</v>
      </c>
      <c r="BD27" s="2722">
        <f>7/7*100</f>
        <v>100</v>
      </c>
      <c r="BE27" s="2722">
        <f>6/6*100</f>
        <v>100</v>
      </c>
      <c r="BF27" s="2722">
        <f>4/4*100</f>
        <v>100</v>
      </c>
      <c r="BG27" s="2722">
        <f>7/7*100</f>
        <v>100</v>
      </c>
      <c r="BH27" s="2722">
        <f>5/5*100</f>
        <v>100</v>
      </c>
      <c r="BI27" s="2722">
        <f>12/12*100</f>
        <v>100</v>
      </c>
      <c r="BJ27" s="2722">
        <f>11/11*100</f>
        <v>100</v>
      </c>
      <c r="BK27" s="2722">
        <f>7/7*100</f>
        <v>100</v>
      </c>
      <c r="BL27" s="2722">
        <f>6/6*100</f>
        <v>100</v>
      </c>
      <c r="BM27" s="2722">
        <f>8/8*100</f>
        <v>100</v>
      </c>
      <c r="BN27" s="2722">
        <f>9/9*100</f>
        <v>100</v>
      </c>
      <c r="BO27" s="2722">
        <f>8/8*100</f>
        <v>100</v>
      </c>
      <c r="BP27" s="2722">
        <f>12/12*100</f>
        <v>100</v>
      </c>
      <c r="BQ27" s="2578">
        <f>110/111%</f>
        <v>99.099099099099092</v>
      </c>
      <c r="BR27" s="2578">
        <f>110/111%</f>
        <v>99.099099099099092</v>
      </c>
      <c r="BS27" s="2722">
        <f>110/111*100</f>
        <v>99.099099099099092</v>
      </c>
      <c r="BT27" s="2034">
        <v>100</v>
      </c>
      <c r="BU27" s="2034">
        <v>100</v>
      </c>
      <c r="BV27" s="2034">
        <v>100</v>
      </c>
      <c r="BW27" s="2034">
        <v>100</v>
      </c>
      <c r="BX27" s="2034">
        <v>100</v>
      </c>
      <c r="BY27" s="2034">
        <v>100</v>
      </c>
      <c r="BZ27" s="2034">
        <v>100</v>
      </c>
      <c r="CA27" s="2034">
        <v>100</v>
      </c>
      <c r="CB27" s="2034">
        <v>100</v>
      </c>
      <c r="CC27" s="2034">
        <v>100</v>
      </c>
      <c r="CD27" s="2034">
        <v>100</v>
      </c>
      <c r="CE27" s="2034">
        <v>100</v>
      </c>
      <c r="CF27" s="2034">
        <v>100</v>
      </c>
      <c r="CG27" s="2034">
        <f>11/12*100</f>
        <v>91.666666666666657</v>
      </c>
      <c r="CH27" s="2722">
        <f>111/111%</f>
        <v>99.999999999999986</v>
      </c>
      <c r="CI27" s="2722">
        <f>9/9*100</f>
        <v>100</v>
      </c>
      <c r="CJ27" s="2722">
        <f>7/7*100</f>
        <v>100</v>
      </c>
      <c r="CK27" s="2722">
        <f>6/6*100</f>
        <v>100</v>
      </c>
      <c r="CL27" s="2722">
        <f>4/4*100</f>
        <v>100</v>
      </c>
      <c r="CM27" s="2722">
        <f>7/7*100</f>
        <v>100</v>
      </c>
      <c r="CN27" s="2722">
        <f>5/5*100</f>
        <v>100</v>
      </c>
      <c r="CO27" s="2722">
        <f>12/12*100</f>
        <v>100</v>
      </c>
      <c r="CP27" s="2722">
        <f>11/11*100</f>
        <v>100</v>
      </c>
      <c r="CQ27" s="2722">
        <f>7/7*100</f>
        <v>100</v>
      </c>
      <c r="CR27" s="2722">
        <f>6/6*100</f>
        <v>100</v>
      </c>
      <c r="CS27" s="2722">
        <f>8/8*100</f>
        <v>100</v>
      </c>
      <c r="CT27" s="2722">
        <f>9/9*100</f>
        <v>100</v>
      </c>
      <c r="CU27" s="2722">
        <f>8/8*100</f>
        <v>100</v>
      </c>
      <c r="CV27" s="2722">
        <f>12/12*100</f>
        <v>100</v>
      </c>
      <c r="CW27" s="2722">
        <f>110/111*100</f>
        <v>99.099099099099092</v>
      </c>
      <c r="CX27" s="2722">
        <f>CW27</f>
        <v>99.099099099099092</v>
      </c>
      <c r="CY27" s="2722">
        <v>99.999999999999986</v>
      </c>
      <c r="CZ27" s="2722">
        <v>99.999999999999986</v>
      </c>
      <c r="DA27" s="2722"/>
      <c r="DB27" s="2722"/>
      <c r="DC27" s="2722"/>
      <c r="DD27" s="2722"/>
      <c r="DE27" s="2722"/>
      <c r="DF27" s="2722"/>
      <c r="DG27" s="2722"/>
      <c r="DH27" s="2722"/>
      <c r="DI27" s="2722"/>
      <c r="DJ27" s="2722"/>
      <c r="DK27" s="2722"/>
      <c r="DL27" s="2722"/>
      <c r="DM27" s="2722"/>
      <c r="DN27" s="2722"/>
      <c r="DO27" s="2722">
        <v>100</v>
      </c>
      <c r="DP27" s="2722">
        <v>100</v>
      </c>
      <c r="DQ27" s="3109">
        <v>100</v>
      </c>
      <c r="DR27" s="3109">
        <v>100</v>
      </c>
      <c r="DS27" s="3109">
        <v>100</v>
      </c>
      <c r="DT27" s="3109">
        <v>100</v>
      </c>
      <c r="DU27" s="3109">
        <v>100</v>
      </c>
      <c r="DV27" s="3109">
        <v>100</v>
      </c>
      <c r="DW27" s="3109">
        <v>100</v>
      </c>
      <c r="DX27" s="3109">
        <v>100</v>
      </c>
      <c r="DY27" s="3109">
        <v>100</v>
      </c>
      <c r="DZ27" s="3109">
        <v>100</v>
      </c>
      <c r="EA27" s="3109">
        <v>100</v>
      </c>
      <c r="EB27" s="3109">
        <v>100</v>
      </c>
      <c r="EC27" s="3109">
        <v>100</v>
      </c>
      <c r="ED27" s="3109">
        <v>100</v>
      </c>
      <c r="EE27" s="3109">
        <v>100</v>
      </c>
      <c r="EF27" s="3109">
        <v>100</v>
      </c>
      <c r="EG27" s="3109">
        <v>100</v>
      </c>
      <c r="EH27" s="3109">
        <v>100</v>
      </c>
      <c r="EI27" s="3109">
        <v>100</v>
      </c>
      <c r="EJ27" s="3109">
        <v>100</v>
      </c>
      <c r="EK27" s="3109">
        <v>100</v>
      </c>
      <c r="EL27" s="3109">
        <v>100</v>
      </c>
      <c r="EM27" s="3109">
        <v>100</v>
      </c>
      <c r="EN27" s="3109">
        <v>100</v>
      </c>
      <c r="EO27" s="3109">
        <v>100</v>
      </c>
      <c r="EP27" s="3109">
        <v>100</v>
      </c>
      <c r="EQ27" s="3109">
        <v>100</v>
      </c>
      <c r="ER27" s="3109">
        <v>100</v>
      </c>
      <c r="ES27" s="3109">
        <v>100</v>
      </c>
      <c r="ET27" s="3109">
        <v>100</v>
      </c>
      <c r="EU27" s="3070">
        <f t="shared" si="49"/>
        <v>100.00000000000001</v>
      </c>
      <c r="EV27" s="3070">
        <f t="shared" si="50"/>
        <v>100.00000000000001</v>
      </c>
      <c r="EW27" s="3070">
        <f t="shared" si="51"/>
        <v>100</v>
      </c>
      <c r="EX27" s="3065"/>
      <c r="EY27" s="2722"/>
      <c r="EZ27" s="402">
        <f t="shared" si="52"/>
        <v>100.90909090909091</v>
      </c>
      <c r="FA27" s="402">
        <f t="shared" si="48"/>
        <v>100</v>
      </c>
      <c r="FB27" s="402">
        <f t="shared" si="40"/>
        <v>100</v>
      </c>
      <c r="FC27" s="507">
        <v>100</v>
      </c>
      <c r="FD27" s="984"/>
      <c r="FE27" s="492"/>
      <c r="FF27" s="493"/>
      <c r="FG27" s="1155">
        <v>100</v>
      </c>
      <c r="FH27" s="495">
        <v>100</v>
      </c>
      <c r="FI27" s="496"/>
      <c r="FJ27" s="497"/>
    </row>
    <row r="28" spans="1:167" s="491" customFormat="1" ht="25.5">
      <c r="A28" s="3119"/>
      <c r="B28" s="3120" t="s">
        <v>794</v>
      </c>
      <c r="C28" s="2313" t="s">
        <v>32</v>
      </c>
      <c r="D28" s="3077"/>
      <c r="E28" s="3077"/>
      <c r="F28" s="3121"/>
      <c r="G28" s="3122"/>
      <c r="H28" s="3122"/>
      <c r="I28" s="3122"/>
      <c r="J28" s="3122"/>
      <c r="K28" s="3122"/>
      <c r="L28" s="3122"/>
      <c r="M28" s="3122"/>
      <c r="N28" s="3122"/>
      <c r="O28" s="3122"/>
      <c r="P28" s="3122"/>
      <c r="Q28" s="3122"/>
      <c r="R28" s="3122"/>
      <c r="S28" s="3122"/>
      <c r="T28" s="3122"/>
      <c r="U28" s="3078"/>
      <c r="V28" s="3079"/>
      <c r="W28" s="3079"/>
      <c r="X28" s="3079"/>
      <c r="Y28" s="3079"/>
      <c r="Z28" s="3079"/>
      <c r="AA28" s="3079"/>
      <c r="AB28" s="3079"/>
      <c r="AC28" s="3079"/>
      <c r="AD28" s="3079"/>
      <c r="AE28" s="3079"/>
      <c r="AF28" s="3079"/>
      <c r="AG28" s="3079"/>
      <c r="AH28" s="3079"/>
      <c r="AI28" s="3079"/>
      <c r="AJ28" s="3079"/>
      <c r="AK28" s="3079"/>
      <c r="AL28" s="3079"/>
      <c r="AM28" s="3079">
        <f>108/111%</f>
        <v>97.297297297297291</v>
      </c>
      <c r="AN28" s="3079"/>
      <c r="AO28" s="3079"/>
      <c r="AP28" s="3079"/>
      <c r="AQ28" s="3079"/>
      <c r="AR28" s="3079"/>
      <c r="AS28" s="3079"/>
      <c r="AT28" s="3079"/>
      <c r="AU28" s="3079"/>
      <c r="AV28" s="3079"/>
      <c r="AW28" s="3079"/>
      <c r="AX28" s="3123"/>
      <c r="AY28" s="3079"/>
      <c r="AZ28" s="3079"/>
      <c r="BA28" s="3079"/>
      <c r="BB28" s="3079">
        <f>108/111%</f>
        <v>97.297297297297291</v>
      </c>
      <c r="BC28" s="3079"/>
      <c r="BD28" s="3079"/>
      <c r="BE28" s="3079"/>
      <c r="BF28" s="3079"/>
      <c r="BG28" s="3079"/>
      <c r="BH28" s="3079"/>
      <c r="BI28" s="3079"/>
      <c r="BJ28" s="3079"/>
      <c r="BK28" s="3079"/>
      <c r="BL28" s="3079"/>
      <c r="BM28" s="3079"/>
      <c r="BN28" s="3079"/>
      <c r="BO28" s="3079"/>
      <c r="BP28" s="3079"/>
      <c r="BQ28" s="3079">
        <f>108/111*100</f>
        <v>97.297297297297305</v>
      </c>
      <c r="BR28" s="3079">
        <f>108/111*100</f>
        <v>97.297297297297305</v>
      </c>
      <c r="BS28" s="3079">
        <f>108/111%</f>
        <v>97.297297297297291</v>
      </c>
      <c r="BT28" s="3079">
        <f>9/9*100</f>
        <v>100</v>
      </c>
      <c r="BU28" s="3079">
        <f>7/7*100</f>
        <v>100</v>
      </c>
      <c r="BV28" s="3079">
        <f>6/6*100</f>
        <v>100</v>
      </c>
      <c r="BW28" s="3079">
        <f>4/4*100</f>
        <v>100</v>
      </c>
      <c r="BX28" s="3079">
        <f>7/7*100</f>
        <v>100</v>
      </c>
      <c r="BY28" s="3079">
        <f>5/5*100</f>
        <v>100</v>
      </c>
      <c r="BZ28" s="3079">
        <f>11/12*100</f>
        <v>91.666666666666657</v>
      </c>
      <c r="CA28" s="3079">
        <f>11/11*100</f>
        <v>100</v>
      </c>
      <c r="CB28" s="3079">
        <f>7/7*100</f>
        <v>100</v>
      </c>
      <c r="CC28" s="3079">
        <f>6/6*100</f>
        <v>100</v>
      </c>
      <c r="CD28" s="3079">
        <f>8/8*100</f>
        <v>100</v>
      </c>
      <c r="CE28" s="3079">
        <f>9/9*100</f>
        <v>100</v>
      </c>
      <c r="CF28" s="3079">
        <f>8/8*100</f>
        <v>100</v>
      </c>
      <c r="CG28" s="3079">
        <f>10/12*100</f>
        <v>83.333333333333343</v>
      </c>
      <c r="CH28" s="3079">
        <f>108/111%</f>
        <v>97.297297297297291</v>
      </c>
      <c r="CI28" s="3079">
        <f>9/9*100</f>
        <v>100</v>
      </c>
      <c r="CJ28" s="3079">
        <f>7/7*100</f>
        <v>100</v>
      </c>
      <c r="CK28" s="3079">
        <f>6/6*100</f>
        <v>100</v>
      </c>
      <c r="CL28" s="3079">
        <f>4/4*100</f>
        <v>100</v>
      </c>
      <c r="CM28" s="3079">
        <f>7/7*100</f>
        <v>100</v>
      </c>
      <c r="CN28" s="3079">
        <f>5/5*100</f>
        <v>100</v>
      </c>
      <c r="CO28" s="3079">
        <f>11/12*100</f>
        <v>91.666666666666657</v>
      </c>
      <c r="CP28" s="3079">
        <f>11/11*100</f>
        <v>100</v>
      </c>
      <c r="CQ28" s="3079">
        <f>7/7*100</f>
        <v>100</v>
      </c>
      <c r="CR28" s="3079">
        <f>6/6*100</f>
        <v>100</v>
      </c>
      <c r="CS28" s="3079">
        <f>8/8*100</f>
        <v>100</v>
      </c>
      <c r="CT28" s="3079">
        <f>9/9*100</f>
        <v>100</v>
      </c>
      <c r="CU28" s="3079">
        <f>8/8*100</f>
        <v>100</v>
      </c>
      <c r="CV28" s="3079">
        <f>10/12*100</f>
        <v>83.333333333333343</v>
      </c>
      <c r="CW28" s="3079">
        <f>108/111*100</f>
        <v>97.297297297297305</v>
      </c>
      <c r="CX28" s="3079">
        <f>CW28</f>
        <v>97.297297297297305</v>
      </c>
      <c r="CY28" s="3079">
        <v>97.297297297297291</v>
      </c>
      <c r="CZ28" s="3079">
        <v>98.2</v>
      </c>
      <c r="DA28" s="3079"/>
      <c r="DB28" s="3079"/>
      <c r="DC28" s="3079"/>
      <c r="DD28" s="3079"/>
      <c r="DE28" s="3079"/>
      <c r="DF28" s="3079"/>
      <c r="DG28" s="3079"/>
      <c r="DH28" s="3079"/>
      <c r="DI28" s="3079"/>
      <c r="DJ28" s="3079"/>
      <c r="DK28" s="3079"/>
      <c r="DL28" s="3079"/>
      <c r="DM28" s="3079"/>
      <c r="DN28" s="3079"/>
      <c r="DO28" s="3124">
        <f>109/111*100</f>
        <v>98.198198198198199</v>
      </c>
      <c r="DP28" s="3124">
        <f t="shared" ref="DP28" si="58">109/110*100</f>
        <v>99.090909090909093</v>
      </c>
      <c r="DQ28" s="3124">
        <f>109/110*100</f>
        <v>99.090909090909093</v>
      </c>
      <c r="DR28" s="3109">
        <v>100</v>
      </c>
      <c r="DS28" s="3109">
        <v>100</v>
      </c>
      <c r="DT28" s="3109">
        <v>100</v>
      </c>
      <c r="DU28" s="3109">
        <v>100</v>
      </c>
      <c r="DV28" s="3109">
        <v>100</v>
      </c>
      <c r="DW28" s="3109">
        <v>100</v>
      </c>
      <c r="DX28" s="3125">
        <f>11/12*100</f>
        <v>91.666666666666657</v>
      </c>
      <c r="DY28" s="3109">
        <v>100</v>
      </c>
      <c r="DZ28" s="3109">
        <v>100</v>
      </c>
      <c r="EA28" s="3109">
        <v>100</v>
      </c>
      <c r="EB28" s="3109">
        <v>100</v>
      </c>
      <c r="EC28" s="3109">
        <v>100</v>
      </c>
      <c r="ED28" s="3109">
        <v>100</v>
      </c>
      <c r="EE28" s="3109">
        <v>100</v>
      </c>
      <c r="EF28" s="3124">
        <f>110/110*100</f>
        <v>100</v>
      </c>
      <c r="EG28" s="3109">
        <v>100</v>
      </c>
      <c r="EH28" s="3109">
        <v>100</v>
      </c>
      <c r="EI28" s="3109">
        <v>100</v>
      </c>
      <c r="EJ28" s="3109">
        <v>100</v>
      </c>
      <c r="EK28" s="3109">
        <v>100</v>
      </c>
      <c r="EL28" s="3109">
        <v>100</v>
      </c>
      <c r="EM28" s="3125">
        <v>100</v>
      </c>
      <c r="EN28" s="3109">
        <v>100</v>
      </c>
      <c r="EO28" s="3109">
        <v>100</v>
      </c>
      <c r="EP28" s="3109">
        <v>100</v>
      </c>
      <c r="EQ28" s="3109">
        <v>100</v>
      </c>
      <c r="ER28" s="3109">
        <v>100</v>
      </c>
      <c r="ES28" s="3109">
        <v>100</v>
      </c>
      <c r="ET28" s="3109">
        <v>100</v>
      </c>
      <c r="EU28" s="3070">
        <f t="shared" si="49"/>
        <v>101.84343434343435</v>
      </c>
      <c r="EV28" s="3070">
        <f t="shared" si="50"/>
        <v>100.9072394001111</v>
      </c>
      <c r="EW28" s="3070">
        <f t="shared" si="51"/>
        <v>100.91743119266054</v>
      </c>
      <c r="EX28" s="3085"/>
      <c r="EY28" s="3079"/>
      <c r="EZ28" s="394">
        <f t="shared" si="52"/>
        <v>100</v>
      </c>
      <c r="FA28" s="394">
        <f t="shared" si="48"/>
        <v>100</v>
      </c>
      <c r="FB28" s="394">
        <f t="shared" si="40"/>
        <v>100.92777777777779</v>
      </c>
      <c r="FC28" s="863">
        <f>109/111*100</f>
        <v>98.198198198198199</v>
      </c>
      <c r="FD28" s="985"/>
      <c r="FE28" s="717"/>
      <c r="FF28" s="801"/>
      <c r="FG28" s="1344"/>
      <c r="FH28" s="3033"/>
      <c r="FI28" s="3034"/>
      <c r="FJ28" s="3035"/>
      <c r="FK28" s="3033"/>
    </row>
    <row r="29" spans="1:167" s="260" customFormat="1" ht="21.75" customHeight="1">
      <c r="A29" s="1481"/>
      <c r="B29" s="2253" t="s">
        <v>389</v>
      </c>
      <c r="C29" s="1481" t="s">
        <v>80</v>
      </c>
      <c r="D29" s="3062">
        <v>14</v>
      </c>
      <c r="E29" s="3062">
        <v>14</v>
      </c>
      <c r="F29" s="3062">
        <v>14</v>
      </c>
      <c r="G29" s="3126"/>
      <c r="H29" s="3126"/>
      <c r="I29" s="3126"/>
      <c r="J29" s="3126"/>
      <c r="K29" s="3126"/>
      <c r="L29" s="3126"/>
      <c r="M29" s="3126"/>
      <c r="N29" s="3126"/>
      <c r="O29" s="3126"/>
      <c r="P29" s="3126"/>
      <c r="Q29" s="3126"/>
      <c r="R29" s="3126"/>
      <c r="S29" s="3126"/>
      <c r="T29" s="3126"/>
      <c r="U29" s="3101">
        <f>SUM(V29:AI29)</f>
        <v>14</v>
      </c>
      <c r="V29" s="3062">
        <v>1</v>
      </c>
      <c r="W29" s="3062">
        <v>1</v>
      </c>
      <c r="X29" s="3062">
        <v>1</v>
      </c>
      <c r="Y29" s="3062">
        <v>1</v>
      </c>
      <c r="Z29" s="3062">
        <v>1</v>
      </c>
      <c r="AA29" s="3062">
        <v>1</v>
      </c>
      <c r="AB29" s="3062">
        <v>1</v>
      </c>
      <c r="AC29" s="3062">
        <v>1</v>
      </c>
      <c r="AD29" s="3062">
        <v>1</v>
      </c>
      <c r="AE29" s="3062">
        <v>1</v>
      </c>
      <c r="AF29" s="3062">
        <v>1</v>
      </c>
      <c r="AG29" s="3062">
        <v>1</v>
      </c>
      <c r="AH29" s="3062">
        <v>1</v>
      </c>
      <c r="AI29" s="3062">
        <v>1</v>
      </c>
      <c r="AJ29" s="3062">
        <v>14</v>
      </c>
      <c r="AK29" s="3062">
        <v>14</v>
      </c>
      <c r="AL29" s="3062">
        <v>14</v>
      </c>
      <c r="AM29" s="3101">
        <f>SUM(AN29:BA29)</f>
        <v>14</v>
      </c>
      <c r="AN29" s="3062">
        <v>1</v>
      </c>
      <c r="AO29" s="3062">
        <v>1</v>
      </c>
      <c r="AP29" s="3062">
        <v>1</v>
      </c>
      <c r="AQ29" s="3062">
        <v>1</v>
      </c>
      <c r="AR29" s="3062">
        <v>1</v>
      </c>
      <c r="AS29" s="3062">
        <v>1</v>
      </c>
      <c r="AT29" s="3062">
        <v>1</v>
      </c>
      <c r="AU29" s="3062">
        <v>1</v>
      </c>
      <c r="AV29" s="3062">
        <v>1</v>
      </c>
      <c r="AW29" s="3062">
        <v>1</v>
      </c>
      <c r="AX29" s="3063">
        <v>1</v>
      </c>
      <c r="AY29" s="3062">
        <v>1</v>
      </c>
      <c r="AZ29" s="3062">
        <v>1</v>
      </c>
      <c r="BA29" s="3062">
        <v>1</v>
      </c>
      <c r="BB29" s="3101">
        <f>SUM(BC29:BP29)</f>
        <v>14</v>
      </c>
      <c r="BC29" s="3062">
        <v>1</v>
      </c>
      <c r="BD29" s="3062">
        <v>1</v>
      </c>
      <c r="BE29" s="3062">
        <v>1</v>
      </c>
      <c r="BF29" s="3062">
        <v>1</v>
      </c>
      <c r="BG29" s="3062">
        <v>1</v>
      </c>
      <c r="BH29" s="3062">
        <v>1</v>
      </c>
      <c r="BI29" s="3062">
        <v>1</v>
      </c>
      <c r="BJ29" s="3062">
        <v>1</v>
      </c>
      <c r="BK29" s="3062">
        <v>1</v>
      </c>
      <c r="BL29" s="3062">
        <v>1</v>
      </c>
      <c r="BM29" s="3062">
        <v>1</v>
      </c>
      <c r="BN29" s="3062">
        <v>1</v>
      </c>
      <c r="BO29" s="3062">
        <v>1</v>
      </c>
      <c r="BP29" s="3062">
        <v>1</v>
      </c>
      <c r="BQ29" s="3062">
        <v>14</v>
      </c>
      <c r="BR29" s="3062">
        <v>14</v>
      </c>
      <c r="BS29" s="3101">
        <f>SUM(BT29:CG29)</f>
        <v>14</v>
      </c>
      <c r="BT29" s="3062">
        <v>1</v>
      </c>
      <c r="BU29" s="3101">
        <v>1</v>
      </c>
      <c r="BV29" s="3101">
        <v>1</v>
      </c>
      <c r="BW29" s="3101">
        <v>1</v>
      </c>
      <c r="BX29" s="3101">
        <v>1</v>
      </c>
      <c r="BY29" s="3101">
        <v>1</v>
      </c>
      <c r="BZ29" s="3101">
        <v>1</v>
      </c>
      <c r="CA29" s="3101">
        <v>1</v>
      </c>
      <c r="CB29" s="3101">
        <v>1</v>
      </c>
      <c r="CC29" s="3101">
        <v>1</v>
      </c>
      <c r="CD29" s="3101">
        <v>1</v>
      </c>
      <c r="CE29" s="3101">
        <v>1</v>
      </c>
      <c r="CF29" s="3101">
        <v>1</v>
      </c>
      <c r="CG29" s="3101">
        <v>1</v>
      </c>
      <c r="CH29" s="3101">
        <f>SUM(CI29:CV29)</f>
        <v>14</v>
      </c>
      <c r="CI29" s="3101">
        <v>1</v>
      </c>
      <c r="CJ29" s="3101">
        <v>1</v>
      </c>
      <c r="CK29" s="3101">
        <v>1</v>
      </c>
      <c r="CL29" s="3101">
        <v>1</v>
      </c>
      <c r="CM29" s="3101">
        <v>1</v>
      </c>
      <c r="CN29" s="3101">
        <v>1</v>
      </c>
      <c r="CO29" s="3101">
        <v>1</v>
      </c>
      <c r="CP29" s="3101">
        <v>1</v>
      </c>
      <c r="CQ29" s="3101">
        <v>1</v>
      </c>
      <c r="CR29" s="3101">
        <v>1</v>
      </c>
      <c r="CS29" s="3101">
        <v>1</v>
      </c>
      <c r="CT29" s="3101">
        <v>1</v>
      </c>
      <c r="CU29" s="3101">
        <v>1</v>
      </c>
      <c r="CV29" s="3101">
        <v>1</v>
      </c>
      <c r="CW29" s="3101">
        <v>14</v>
      </c>
      <c r="CX29" s="3101">
        <f>CH29</f>
        <v>14</v>
      </c>
      <c r="CY29" s="3101">
        <v>14</v>
      </c>
      <c r="CZ29" s="3057">
        <f>SUM(DA29:DN29)</f>
        <v>14</v>
      </c>
      <c r="DA29" s="3101">
        <v>1</v>
      </c>
      <c r="DB29" s="3101">
        <v>1</v>
      </c>
      <c r="DC29" s="3101">
        <v>1</v>
      </c>
      <c r="DD29" s="3101">
        <v>1</v>
      </c>
      <c r="DE29" s="3101">
        <v>1</v>
      </c>
      <c r="DF29" s="3101">
        <v>1</v>
      </c>
      <c r="DG29" s="3101">
        <v>1</v>
      </c>
      <c r="DH29" s="3101">
        <v>1</v>
      </c>
      <c r="DI29" s="3101">
        <v>1</v>
      </c>
      <c r="DJ29" s="3101">
        <v>1</v>
      </c>
      <c r="DK29" s="3101">
        <v>1</v>
      </c>
      <c r="DL29" s="3101">
        <v>1</v>
      </c>
      <c r="DM29" s="3101">
        <v>1</v>
      </c>
      <c r="DN29" s="3101">
        <v>1</v>
      </c>
      <c r="DO29" s="3101">
        <v>14</v>
      </c>
      <c r="DP29" s="3101">
        <v>14</v>
      </c>
      <c r="DQ29" s="3057">
        <f>SUM(DR29:EE29)</f>
        <v>14</v>
      </c>
      <c r="DR29" s="2261">
        <v>1</v>
      </c>
      <c r="DS29" s="2261">
        <v>1</v>
      </c>
      <c r="DT29" s="2261">
        <v>1</v>
      </c>
      <c r="DU29" s="2261">
        <v>1</v>
      </c>
      <c r="DV29" s="2261">
        <v>1</v>
      </c>
      <c r="DW29" s="2261">
        <v>1</v>
      </c>
      <c r="DX29" s="2261">
        <v>1</v>
      </c>
      <c r="DY29" s="2261">
        <v>1</v>
      </c>
      <c r="DZ29" s="2261">
        <v>1</v>
      </c>
      <c r="EA29" s="2261">
        <v>1</v>
      </c>
      <c r="EB29" s="2261">
        <v>1</v>
      </c>
      <c r="EC29" s="2261">
        <v>1</v>
      </c>
      <c r="ED29" s="2261">
        <v>1</v>
      </c>
      <c r="EE29" s="2261">
        <v>1</v>
      </c>
      <c r="EF29" s="3057">
        <f>SUM(EG29:ET29)</f>
        <v>14</v>
      </c>
      <c r="EG29" s="2261">
        <v>1</v>
      </c>
      <c r="EH29" s="2261">
        <v>1</v>
      </c>
      <c r="EI29" s="2261">
        <v>1</v>
      </c>
      <c r="EJ29" s="2261">
        <v>1</v>
      </c>
      <c r="EK29" s="2261">
        <v>1</v>
      </c>
      <c r="EL29" s="2261">
        <v>1</v>
      </c>
      <c r="EM29" s="2261">
        <v>1</v>
      </c>
      <c r="EN29" s="2261">
        <v>1</v>
      </c>
      <c r="EO29" s="2261">
        <v>1</v>
      </c>
      <c r="EP29" s="2261">
        <v>1</v>
      </c>
      <c r="EQ29" s="2261">
        <v>1</v>
      </c>
      <c r="ER29" s="2261">
        <v>1</v>
      </c>
      <c r="ES29" s="2261">
        <v>1</v>
      </c>
      <c r="ET29" s="2261">
        <v>1</v>
      </c>
      <c r="EU29" s="3070">
        <f t="shared" si="49"/>
        <v>99.999999999999986</v>
      </c>
      <c r="EV29" s="3070">
        <f t="shared" si="50"/>
        <v>99.999999999999986</v>
      </c>
      <c r="EW29" s="3070">
        <f t="shared" si="51"/>
        <v>99.999999999999986</v>
      </c>
      <c r="EX29" s="3065"/>
      <c r="EY29" s="3101"/>
      <c r="EZ29" s="402">
        <f t="shared" si="52"/>
        <v>100</v>
      </c>
      <c r="FA29" s="402">
        <f t="shared" si="48"/>
        <v>100</v>
      </c>
      <c r="FB29" s="402">
        <f t="shared" si="40"/>
        <v>100</v>
      </c>
      <c r="FC29" s="507">
        <v>14</v>
      </c>
      <c r="FD29" s="981"/>
      <c r="FE29" s="791"/>
      <c r="FF29" s="493"/>
      <c r="FG29" s="1156"/>
      <c r="FH29" s="1306"/>
      <c r="FI29" s="1307"/>
      <c r="FJ29" s="1306"/>
      <c r="FK29" s="1306"/>
    </row>
    <row r="30" spans="1:167" s="1306" customFormat="1" ht="27" hidden="1" customHeight="1">
      <c r="A30" s="1481"/>
      <c r="B30" s="2253" t="s">
        <v>813</v>
      </c>
      <c r="C30" s="1481" t="s">
        <v>393</v>
      </c>
      <c r="D30" s="3062"/>
      <c r="E30" s="3062"/>
      <c r="F30" s="3062"/>
      <c r="G30" s="3126"/>
      <c r="H30" s="3126"/>
      <c r="I30" s="3126"/>
      <c r="J30" s="3126"/>
      <c r="K30" s="3126"/>
      <c r="L30" s="3126"/>
      <c r="M30" s="3126"/>
      <c r="N30" s="3126"/>
      <c r="O30" s="3126"/>
      <c r="P30" s="3126"/>
      <c r="Q30" s="3126"/>
      <c r="R30" s="3126"/>
      <c r="S30" s="3126"/>
      <c r="T30" s="3126"/>
      <c r="U30" s="3101"/>
      <c r="V30" s="3062"/>
      <c r="W30" s="3062"/>
      <c r="X30" s="3062"/>
      <c r="Y30" s="3062"/>
      <c r="Z30" s="3062"/>
      <c r="AA30" s="3062"/>
      <c r="AB30" s="3062"/>
      <c r="AC30" s="3062"/>
      <c r="AD30" s="3062"/>
      <c r="AE30" s="3062"/>
      <c r="AF30" s="3062"/>
      <c r="AG30" s="3062"/>
      <c r="AH30" s="3062"/>
      <c r="AI30" s="3062"/>
      <c r="AJ30" s="3062"/>
      <c r="AK30" s="3062"/>
      <c r="AL30" s="3062"/>
      <c r="AM30" s="3127">
        <v>8611</v>
      </c>
      <c r="AN30" s="3062"/>
      <c r="AO30" s="3062"/>
      <c r="AP30" s="3062"/>
      <c r="AQ30" s="3062"/>
      <c r="AR30" s="3062"/>
      <c r="AS30" s="3062"/>
      <c r="AT30" s="3062"/>
      <c r="AU30" s="3062"/>
      <c r="AV30" s="3062"/>
      <c r="AW30" s="3062"/>
      <c r="AX30" s="3063"/>
      <c r="AY30" s="3062"/>
      <c r="AZ30" s="3062"/>
      <c r="BA30" s="3062"/>
      <c r="BB30" s="3101">
        <v>8752</v>
      </c>
      <c r="BC30" s="3062"/>
      <c r="BD30" s="3062"/>
      <c r="BE30" s="3062"/>
      <c r="BF30" s="3062"/>
      <c r="BG30" s="3062"/>
      <c r="BH30" s="3062"/>
      <c r="BI30" s="3062"/>
      <c r="BJ30" s="3062"/>
      <c r="BK30" s="3062"/>
      <c r="BL30" s="3062"/>
      <c r="BM30" s="3062"/>
      <c r="BN30" s="3062"/>
      <c r="BO30" s="3062"/>
      <c r="BP30" s="3062"/>
      <c r="BQ30" s="3062"/>
      <c r="BR30" s="3062"/>
      <c r="BS30" s="3127">
        <f>SUM(BT30:CG30)</f>
        <v>8903.8020000000015</v>
      </c>
      <c r="BT30" s="3101">
        <f>BT31*BT9/100</f>
        <v>1481</v>
      </c>
      <c r="BU30" s="3101">
        <f t="shared" ref="BU30:CG30" si="59">BU31*BU9/100</f>
        <v>786.84</v>
      </c>
      <c r="BV30" s="3101">
        <f t="shared" si="59"/>
        <v>601.91999999999996</v>
      </c>
      <c r="BW30" s="3101">
        <f t="shared" si="59"/>
        <v>298.38500000000005</v>
      </c>
      <c r="BX30" s="3101">
        <f t="shared" si="59"/>
        <v>1054.8420000000001</v>
      </c>
      <c r="BY30" s="3101">
        <f t="shared" si="59"/>
        <v>442.976</v>
      </c>
      <c r="BZ30" s="3101">
        <f t="shared" si="59"/>
        <v>506.91900000000004</v>
      </c>
      <c r="CA30" s="3101">
        <f t="shared" si="59"/>
        <v>570.678</v>
      </c>
      <c r="CB30" s="3101">
        <f t="shared" si="59"/>
        <v>541.39800000000002</v>
      </c>
      <c r="CC30" s="3101">
        <f t="shared" si="59"/>
        <v>242.78800000000004</v>
      </c>
      <c r="CD30" s="3101">
        <f t="shared" si="59"/>
        <v>464</v>
      </c>
      <c r="CE30" s="3101">
        <f t="shared" si="59"/>
        <v>419.50200000000007</v>
      </c>
      <c r="CF30" s="3101">
        <f t="shared" si="59"/>
        <v>652.11299999999994</v>
      </c>
      <c r="CG30" s="3101">
        <f t="shared" si="59"/>
        <v>840.44099999999992</v>
      </c>
      <c r="CH30" s="3127">
        <f>SUM(CI30:CV30)</f>
        <v>9563.0640000000003</v>
      </c>
      <c r="CI30" s="3101">
        <f>CI31*CI9/100</f>
        <v>1497</v>
      </c>
      <c r="CJ30" s="3101">
        <f t="shared" ref="CJ30:CV30" si="60">CJ31*CJ9/100</f>
        <v>808.19100000000003</v>
      </c>
      <c r="CK30" s="3101">
        <f t="shared" si="60"/>
        <v>629.83500000000004</v>
      </c>
      <c r="CL30" s="3101">
        <f t="shared" si="60"/>
        <v>348.85900000000004</v>
      </c>
      <c r="CM30" s="3101">
        <f t="shared" si="60"/>
        <v>1064.973</v>
      </c>
      <c r="CN30" s="3101">
        <f t="shared" si="60"/>
        <v>486.67500000000001</v>
      </c>
      <c r="CO30" s="3101">
        <f t="shared" si="60"/>
        <v>566.01599999999996</v>
      </c>
      <c r="CP30" s="3101">
        <f t="shared" si="60"/>
        <v>643.40599999999995</v>
      </c>
      <c r="CQ30" s="3101">
        <f t="shared" si="60"/>
        <v>708</v>
      </c>
      <c r="CR30" s="3101">
        <f t="shared" si="60"/>
        <v>276.57899999999995</v>
      </c>
      <c r="CS30" s="3101">
        <f t="shared" si="60"/>
        <v>499.149</v>
      </c>
      <c r="CT30" s="3101">
        <f t="shared" si="60"/>
        <v>456.80500000000001</v>
      </c>
      <c r="CU30" s="3101">
        <f t="shared" si="60"/>
        <v>592.17600000000004</v>
      </c>
      <c r="CV30" s="3101">
        <f t="shared" si="60"/>
        <v>985.4</v>
      </c>
      <c r="CW30" s="3064"/>
      <c r="CX30" s="3064"/>
      <c r="CY30" s="3064"/>
      <c r="CZ30" s="3064"/>
      <c r="DA30" s="3064"/>
      <c r="DB30" s="3064"/>
      <c r="DC30" s="3064"/>
      <c r="DD30" s="3064"/>
      <c r="DE30" s="3064"/>
      <c r="DF30" s="3064"/>
      <c r="DG30" s="3064"/>
      <c r="DH30" s="3064"/>
      <c r="DI30" s="3064"/>
      <c r="DJ30" s="3064"/>
      <c r="DK30" s="3064"/>
      <c r="DL30" s="3064"/>
      <c r="DM30" s="3064"/>
      <c r="DN30" s="3064"/>
      <c r="DO30" s="3128"/>
      <c r="DP30" s="3128"/>
      <c r="DQ30" s="3128"/>
      <c r="DR30" s="2248"/>
      <c r="DS30" s="2248"/>
      <c r="DT30" s="2248"/>
      <c r="DU30" s="2248"/>
      <c r="DV30" s="2248"/>
      <c r="DW30" s="2248"/>
      <c r="DX30" s="2248"/>
      <c r="DY30" s="2248"/>
      <c r="DZ30" s="2248"/>
      <c r="EA30" s="2248"/>
      <c r="EB30" s="2248"/>
      <c r="EC30" s="2248"/>
      <c r="ED30" s="2248"/>
      <c r="EE30" s="2248"/>
      <c r="EF30" s="2248"/>
      <c r="EG30" s="2248"/>
      <c r="EH30" s="2248"/>
      <c r="EI30" s="2248"/>
      <c r="EJ30" s="2248"/>
      <c r="EK30" s="2248"/>
      <c r="EL30" s="2248"/>
      <c r="EM30" s="2248"/>
      <c r="EN30" s="2248"/>
      <c r="EO30" s="2248"/>
      <c r="EP30" s="2248"/>
      <c r="EQ30" s="2248"/>
      <c r="ER30" s="2248"/>
      <c r="ES30" s="2248"/>
      <c r="ET30" s="2248"/>
      <c r="EU30" s="3070" t="e">
        <f t="shared" si="49"/>
        <v>#DIV/0!</v>
      </c>
      <c r="EV30" s="3070" t="e">
        <f t="shared" si="50"/>
        <v>#DIV/0!</v>
      </c>
      <c r="EW30" s="3070" t="e">
        <f t="shared" si="51"/>
        <v>#DIV/0!</v>
      </c>
      <c r="EX30" s="3064"/>
      <c r="EY30" s="3064"/>
      <c r="EZ30" s="402">
        <f t="shared" si="52"/>
        <v>0</v>
      </c>
      <c r="FA30" s="402">
        <f t="shared" si="48"/>
        <v>0</v>
      </c>
      <c r="FB30" s="402"/>
      <c r="FC30" s="507"/>
      <c r="FD30" s="981"/>
      <c r="FE30" s="791"/>
      <c r="FF30" s="493"/>
      <c r="FG30" s="494"/>
      <c r="FI30" s="1307"/>
    </row>
    <row r="31" spans="1:167" s="517" customFormat="1" ht="45" customHeight="1">
      <c r="A31" s="3105"/>
      <c r="B31" s="3106" t="s">
        <v>770</v>
      </c>
      <c r="C31" s="3105" t="s">
        <v>32</v>
      </c>
      <c r="D31" s="3077">
        <v>89.8</v>
      </c>
      <c r="E31" s="3077">
        <v>89.8</v>
      </c>
      <c r="F31" s="3078">
        <v>83.073165551661887</v>
      </c>
      <c r="G31" s="3129"/>
      <c r="H31" s="3129"/>
      <c r="I31" s="3130"/>
      <c r="J31" s="3130"/>
      <c r="K31" s="3131"/>
      <c r="L31" s="3130"/>
      <c r="M31" s="3130"/>
      <c r="N31" s="3130"/>
      <c r="O31" s="3130"/>
      <c r="P31" s="3130"/>
      <c r="Q31" s="3130"/>
      <c r="R31" s="3130"/>
      <c r="S31" s="3130"/>
      <c r="T31" s="3113"/>
      <c r="U31" s="3078">
        <f>9335/U9*100</f>
        <v>93.979663747105619</v>
      </c>
      <c r="V31" s="3110">
        <f>1358/V9*100</f>
        <v>100</v>
      </c>
      <c r="W31" s="3110">
        <f>776/W9*100</f>
        <v>100</v>
      </c>
      <c r="X31" s="3110">
        <f>610/X9*100</f>
        <v>100</v>
      </c>
      <c r="Y31" s="3079">
        <f>378/Y9*100</f>
        <v>93.333333333333329</v>
      </c>
      <c r="Z31" s="3110">
        <f>1057/Z9*100</f>
        <v>100</v>
      </c>
      <c r="AA31" s="3079">
        <f>473/AA9*100</f>
        <v>95.17102615694165</v>
      </c>
      <c r="AB31" s="3079">
        <f>642/AB9*100</f>
        <v>91.714285714285708</v>
      </c>
      <c r="AC31" s="3079">
        <f>625/AC9*100</f>
        <v>83.333333333333343</v>
      </c>
      <c r="AD31" s="3079">
        <f>758/AD9*100</f>
        <v>94.75</v>
      </c>
      <c r="AE31" s="3079">
        <f>250/AE9*100</f>
        <v>67.567567567567565</v>
      </c>
      <c r="AF31" s="3079">
        <f>447/AF9*100</f>
        <v>93.125</v>
      </c>
      <c r="AG31" s="3079">
        <f>453/AG9*100</f>
        <v>92.448979591836732</v>
      </c>
      <c r="AH31" s="3079">
        <f>511/AH9*100</f>
        <v>91.25</v>
      </c>
      <c r="AI31" s="3078">
        <f>977/AI9*100</f>
        <v>90.462962962962962</v>
      </c>
      <c r="AJ31" s="3078">
        <v>83.624050892673921</v>
      </c>
      <c r="AK31" s="3078">
        <v>83.728326664614755</v>
      </c>
      <c r="AL31" s="3092">
        <v>81.297191833213901</v>
      </c>
      <c r="AM31" s="3132">
        <v>84.5</v>
      </c>
      <c r="AN31" s="3110">
        <v>100</v>
      </c>
      <c r="AO31" s="3133">
        <v>99.2</v>
      </c>
      <c r="AP31" s="3133">
        <v>97.9</v>
      </c>
      <c r="AQ31" s="3133">
        <v>71.3</v>
      </c>
      <c r="AR31" s="3134">
        <v>96.7</v>
      </c>
      <c r="AS31" s="3133">
        <v>93.3</v>
      </c>
      <c r="AT31" s="3133">
        <v>69.2</v>
      </c>
      <c r="AU31" s="3133">
        <v>68.099999999999994</v>
      </c>
      <c r="AV31" s="3133">
        <v>59.6</v>
      </c>
      <c r="AW31" s="3133">
        <v>64.5</v>
      </c>
      <c r="AX31" s="3133">
        <v>92.3</v>
      </c>
      <c r="AY31" s="3133">
        <v>86.2</v>
      </c>
      <c r="AZ31" s="3133">
        <v>94.1</v>
      </c>
      <c r="BA31" s="3133">
        <v>65.8</v>
      </c>
      <c r="BB31" s="3091">
        <v>83.71</v>
      </c>
      <c r="BC31" s="3085">
        <v>100</v>
      </c>
      <c r="BD31" s="3135">
        <v>99.06</v>
      </c>
      <c r="BE31" s="3085">
        <v>95.82</v>
      </c>
      <c r="BF31" s="3135">
        <v>64.959999999999994</v>
      </c>
      <c r="BG31" s="3136">
        <v>96.62</v>
      </c>
      <c r="BH31" s="3135">
        <v>78.03</v>
      </c>
      <c r="BI31" s="3135">
        <v>78.4688995215311</v>
      </c>
      <c r="BJ31" s="3135">
        <v>69.715142428785612</v>
      </c>
      <c r="BK31" s="3135">
        <v>59.154929577464792</v>
      </c>
      <c r="BL31" s="3135">
        <v>63.896848137535819</v>
      </c>
      <c r="BM31" s="3135">
        <v>92.277992277992283</v>
      </c>
      <c r="BN31" s="3135">
        <v>82.608695652173907</v>
      </c>
      <c r="BO31" s="3135">
        <v>93.921568627450981</v>
      </c>
      <c r="BP31" s="3091">
        <v>63.626609442060087</v>
      </c>
      <c r="BQ31" s="3091">
        <v>84.5</v>
      </c>
      <c r="BR31" s="3091">
        <v>84.5</v>
      </c>
      <c r="BS31" s="3137">
        <v>85</v>
      </c>
      <c r="BT31" s="3138">
        <v>100</v>
      </c>
      <c r="BU31" s="3138" t="s">
        <v>814</v>
      </c>
      <c r="BV31" s="3138">
        <v>99</v>
      </c>
      <c r="BW31" s="3138" t="s">
        <v>815</v>
      </c>
      <c r="BX31" s="3138" t="s">
        <v>816</v>
      </c>
      <c r="BY31" s="3138" t="s">
        <v>817</v>
      </c>
      <c r="BZ31" s="3138" t="s">
        <v>818</v>
      </c>
      <c r="CA31" s="3138">
        <v>68.099999999999994</v>
      </c>
      <c r="CB31" s="3138">
        <v>63.1</v>
      </c>
      <c r="CC31" s="3138" t="s">
        <v>822</v>
      </c>
      <c r="CD31" s="3138" t="s">
        <v>823</v>
      </c>
      <c r="CE31" s="3138" t="s">
        <v>824</v>
      </c>
      <c r="CF31" s="3138" t="s">
        <v>820</v>
      </c>
      <c r="CG31" s="3138" t="s">
        <v>821</v>
      </c>
      <c r="CH31" s="3137">
        <v>95</v>
      </c>
      <c r="CI31" s="3085">
        <v>100</v>
      </c>
      <c r="CJ31" s="3135" t="s">
        <v>825</v>
      </c>
      <c r="CK31" s="3085" t="s">
        <v>826</v>
      </c>
      <c r="CL31" s="3135" t="s">
        <v>827</v>
      </c>
      <c r="CM31" s="3136" t="s">
        <v>828</v>
      </c>
      <c r="CN31" s="3135" t="s">
        <v>819</v>
      </c>
      <c r="CO31" s="3135" t="s">
        <v>829</v>
      </c>
      <c r="CP31" s="3135" t="s">
        <v>830</v>
      </c>
      <c r="CQ31" s="3135">
        <v>80</v>
      </c>
      <c r="CR31" s="3135" t="s">
        <v>831</v>
      </c>
      <c r="CS31" s="3135" t="s">
        <v>832</v>
      </c>
      <c r="CT31" s="3135" t="s">
        <v>833</v>
      </c>
      <c r="CU31" s="3135" t="s">
        <v>834</v>
      </c>
      <c r="CV31" s="3091" t="s">
        <v>835</v>
      </c>
      <c r="CW31" s="3139">
        <v>85.1</v>
      </c>
      <c r="CX31" s="3140">
        <f>CW31</f>
        <v>85.1</v>
      </c>
      <c r="CY31" s="3141">
        <v>95</v>
      </c>
      <c r="CZ31" s="3142">
        <v>96</v>
      </c>
      <c r="DA31" s="3143"/>
      <c r="DB31" s="3143"/>
      <c r="DC31" s="3143"/>
      <c r="DD31" s="3143"/>
      <c r="DE31" s="3143"/>
      <c r="DF31" s="3143"/>
      <c r="DG31" s="3143"/>
      <c r="DH31" s="3143"/>
      <c r="DI31" s="3143"/>
      <c r="DJ31" s="3143"/>
      <c r="DK31" s="3143"/>
      <c r="DL31" s="3143"/>
      <c r="DM31" s="3143"/>
      <c r="DN31" s="3143"/>
      <c r="DO31" s="3144">
        <v>86.8</v>
      </c>
      <c r="DP31" s="3144">
        <v>86.8</v>
      </c>
      <c r="DQ31" s="3144">
        <v>89</v>
      </c>
      <c r="DR31" s="2036"/>
      <c r="DS31" s="2036"/>
      <c r="DT31" s="2036"/>
      <c r="DU31" s="2036"/>
      <c r="DV31" s="2036"/>
      <c r="DW31" s="2036"/>
      <c r="DX31" s="2036"/>
      <c r="DY31" s="2036"/>
      <c r="DZ31" s="2036"/>
      <c r="EA31" s="2036"/>
      <c r="EB31" s="2036"/>
      <c r="EC31" s="2036"/>
      <c r="ED31" s="2036"/>
      <c r="EE31" s="2036"/>
      <c r="EF31" s="3145">
        <v>92</v>
      </c>
      <c r="EG31" s="2036"/>
      <c r="EH31" s="2036"/>
      <c r="EI31" s="2036"/>
      <c r="EJ31" s="2036"/>
      <c r="EK31" s="2036"/>
      <c r="EL31" s="2036"/>
      <c r="EM31" s="2036"/>
      <c r="EN31" s="2036"/>
      <c r="EO31" s="2036"/>
      <c r="EP31" s="2036"/>
      <c r="EQ31" s="2036"/>
      <c r="ER31" s="2036"/>
      <c r="ES31" s="2036"/>
      <c r="ET31" s="2036"/>
      <c r="EU31" s="3070">
        <f t="shared" si="49"/>
        <v>93.684210526315795</v>
      </c>
      <c r="EV31" s="3070">
        <f t="shared" si="50"/>
        <v>92.708333333333343</v>
      </c>
      <c r="EW31" s="3070">
        <f t="shared" si="51"/>
        <v>103.37078651685393</v>
      </c>
      <c r="EX31" s="3085"/>
      <c r="EY31" s="3143"/>
      <c r="EZ31" s="394">
        <f t="shared" si="52"/>
        <v>111.76470588235294</v>
      </c>
      <c r="FA31" s="394">
        <f t="shared" si="48"/>
        <v>100</v>
      </c>
      <c r="FB31" s="394">
        <f t="shared" si="40"/>
        <v>101.05263157894737</v>
      </c>
      <c r="FC31" s="863">
        <v>96</v>
      </c>
      <c r="FD31" s="986"/>
      <c r="FE31" s="1235">
        <v>81.5</v>
      </c>
      <c r="FF31" s="1236"/>
      <c r="FG31" s="1237">
        <v>81.5</v>
      </c>
      <c r="FH31" s="1726">
        <v>91.2</v>
      </c>
      <c r="FI31" s="1236"/>
      <c r="FJ31" s="1236"/>
    </row>
    <row r="32" spans="1:167" s="262" customFormat="1" ht="21.75" hidden="1" customHeight="1">
      <c r="A32" s="2865"/>
      <c r="B32" s="2253" t="s">
        <v>390</v>
      </c>
      <c r="C32" s="2865" t="s">
        <v>80</v>
      </c>
      <c r="D32" s="3062">
        <v>2</v>
      </c>
      <c r="E32" s="3062">
        <v>2</v>
      </c>
      <c r="F32" s="3062"/>
      <c r="G32" s="3146">
        <v>1</v>
      </c>
      <c r="H32" s="3146">
        <v>0</v>
      </c>
      <c r="I32" s="3146">
        <v>0</v>
      </c>
      <c r="J32" s="3146">
        <v>0</v>
      </c>
      <c r="K32" s="3146">
        <v>1</v>
      </c>
      <c r="L32" s="3146">
        <v>0</v>
      </c>
      <c r="M32" s="3146">
        <v>0</v>
      </c>
      <c r="N32" s="3146">
        <v>0</v>
      </c>
      <c r="O32" s="3146">
        <v>0</v>
      </c>
      <c r="P32" s="3146">
        <v>0</v>
      </c>
      <c r="Q32" s="3146">
        <v>0</v>
      </c>
      <c r="R32" s="3146">
        <v>0</v>
      </c>
      <c r="S32" s="3146">
        <v>0</v>
      </c>
      <c r="T32" s="3146">
        <v>0</v>
      </c>
      <c r="U32" s="3147"/>
      <c r="V32" s="3147"/>
      <c r="W32" s="3147"/>
      <c r="X32" s="3147"/>
      <c r="Y32" s="3147"/>
      <c r="Z32" s="3147"/>
      <c r="AA32" s="3147"/>
      <c r="AB32" s="3147"/>
      <c r="AC32" s="3147"/>
      <c r="AD32" s="3147"/>
      <c r="AE32" s="3147"/>
      <c r="AF32" s="3057"/>
      <c r="AG32" s="3147"/>
      <c r="AH32" s="3147"/>
      <c r="AI32" s="3147"/>
      <c r="AJ32" s="3147">
        <v>2</v>
      </c>
      <c r="AK32" s="3147">
        <v>2</v>
      </c>
      <c r="AL32" s="3147">
        <v>2</v>
      </c>
      <c r="AM32" s="3147"/>
      <c r="AN32" s="3147"/>
      <c r="AO32" s="3147"/>
      <c r="AP32" s="3147"/>
      <c r="AQ32" s="3147"/>
      <c r="AR32" s="3147"/>
      <c r="AS32" s="3147"/>
      <c r="AT32" s="3147"/>
      <c r="AU32" s="3147"/>
      <c r="AV32" s="3147"/>
      <c r="AW32" s="3147"/>
      <c r="AX32" s="3078"/>
      <c r="AY32" s="3147"/>
      <c r="AZ32" s="3147"/>
      <c r="BA32" s="3147"/>
      <c r="BB32" s="3147"/>
      <c r="BC32" s="3147"/>
      <c r="BD32" s="3147"/>
      <c r="BE32" s="3147"/>
      <c r="BF32" s="3147"/>
      <c r="BG32" s="3147"/>
      <c r="BH32" s="3147"/>
      <c r="BI32" s="3147"/>
      <c r="BJ32" s="3147"/>
      <c r="BK32" s="3147"/>
      <c r="BL32" s="3147"/>
      <c r="BM32" s="3057"/>
      <c r="BN32" s="3147"/>
      <c r="BO32" s="3147"/>
      <c r="BP32" s="3147"/>
      <c r="BQ32" s="3147"/>
      <c r="BR32" s="3147"/>
      <c r="BS32" s="3147"/>
      <c r="BT32" s="3147"/>
      <c r="BU32" s="3147"/>
      <c r="BV32" s="3147"/>
      <c r="BW32" s="3147"/>
      <c r="BX32" s="3147"/>
      <c r="BY32" s="3147"/>
      <c r="BZ32" s="3147"/>
      <c r="CA32" s="3147"/>
      <c r="CB32" s="3147"/>
      <c r="CC32" s="3147"/>
      <c r="CD32" s="3147"/>
      <c r="CE32" s="3147"/>
      <c r="CF32" s="3147"/>
      <c r="CG32" s="3147"/>
      <c r="CH32" s="3147"/>
      <c r="CI32" s="3147"/>
      <c r="CJ32" s="3147"/>
      <c r="CK32" s="3147"/>
      <c r="CL32" s="3147"/>
      <c r="CM32" s="3147"/>
      <c r="CN32" s="3147"/>
      <c r="CO32" s="3147"/>
      <c r="CP32" s="3147"/>
      <c r="CQ32" s="3147"/>
      <c r="CR32" s="3147"/>
      <c r="CS32" s="3057"/>
      <c r="CT32" s="3147"/>
      <c r="CU32" s="3147"/>
      <c r="CV32" s="3147"/>
      <c r="CW32" s="3064"/>
      <c r="CX32" s="3064"/>
      <c r="CY32" s="3064"/>
      <c r="CZ32" s="3064"/>
      <c r="DA32" s="3064"/>
      <c r="DB32" s="3064"/>
      <c r="DC32" s="3064"/>
      <c r="DD32" s="3064"/>
      <c r="DE32" s="3064"/>
      <c r="DF32" s="3064"/>
      <c r="DG32" s="3064"/>
      <c r="DH32" s="3064"/>
      <c r="DI32" s="3064"/>
      <c r="DJ32" s="3064"/>
      <c r="DK32" s="3064"/>
      <c r="DL32" s="3064"/>
      <c r="DM32" s="3064"/>
      <c r="DN32" s="3064"/>
      <c r="DO32" s="3064"/>
      <c r="DP32" s="3064"/>
      <c r="DQ32" s="3064"/>
      <c r="DR32" s="2005"/>
      <c r="DS32" s="2099"/>
      <c r="DT32" s="2099"/>
      <c r="DU32" s="2099"/>
      <c r="DV32" s="2099"/>
      <c r="DW32" s="2099"/>
      <c r="DX32" s="2099"/>
      <c r="DY32" s="2099"/>
      <c r="DZ32" s="2099"/>
      <c r="EA32" s="2099"/>
      <c r="EB32" s="2099"/>
      <c r="EC32" s="2099"/>
      <c r="ED32" s="2099"/>
      <c r="EE32" s="2099"/>
      <c r="EF32" s="2099"/>
      <c r="EG32" s="2005"/>
      <c r="EH32" s="2099"/>
      <c r="EI32" s="2099"/>
      <c r="EJ32" s="2099"/>
      <c r="EK32" s="2099"/>
      <c r="EL32" s="2099"/>
      <c r="EM32" s="2099"/>
      <c r="EN32" s="2099"/>
      <c r="EO32" s="2099"/>
      <c r="EP32" s="2099"/>
      <c r="EQ32" s="2099"/>
      <c r="ER32" s="2099"/>
      <c r="ES32" s="2099"/>
      <c r="ET32" s="2099"/>
      <c r="EU32" s="3070"/>
      <c r="EV32" s="3070"/>
      <c r="EW32" s="3070"/>
      <c r="EX32" s="3064"/>
      <c r="EY32" s="3064"/>
      <c r="EZ32" s="402" t="e">
        <f t="shared" si="52"/>
        <v>#DIV/0!</v>
      </c>
      <c r="FA32" s="402" t="e">
        <f t="shared" si="48"/>
        <v>#DIV/0!</v>
      </c>
      <c r="FB32" s="402" t="e">
        <f t="shared" ref="FB32:FB38" si="61">CY32/CZ32*100</f>
        <v>#DIV/0!</v>
      </c>
      <c r="FC32" s="507"/>
      <c r="FD32" s="987"/>
      <c r="FE32" s="791"/>
      <c r="FF32" s="802"/>
      <c r="FG32" s="494"/>
      <c r="FH32" s="755"/>
      <c r="FI32" s="3036"/>
      <c r="FJ32" s="1306"/>
      <c r="FK32" s="755"/>
    </row>
    <row r="33" spans="1:167" s="326" customFormat="1" ht="19.5" hidden="1" customHeight="1">
      <c r="A33" s="2447"/>
      <c r="B33" s="3106" t="s">
        <v>391</v>
      </c>
      <c r="C33" s="2447" t="s">
        <v>32</v>
      </c>
      <c r="D33" s="3078">
        <v>14.285714285714</v>
      </c>
      <c r="E33" s="3078">
        <v>14.285714285714</v>
      </c>
      <c r="F33" s="3078"/>
      <c r="G33" s="3148">
        <f>1/14*100</f>
        <v>7.1428571428571423</v>
      </c>
      <c r="H33" s="3146">
        <v>0</v>
      </c>
      <c r="I33" s="3146">
        <v>0</v>
      </c>
      <c r="J33" s="3146">
        <v>0</v>
      </c>
      <c r="K33" s="3148">
        <f>1/14*100</f>
        <v>7.1428571428571423</v>
      </c>
      <c r="L33" s="3146">
        <v>0</v>
      </c>
      <c r="M33" s="3146">
        <v>0</v>
      </c>
      <c r="N33" s="3146">
        <v>0</v>
      </c>
      <c r="O33" s="3146">
        <v>0</v>
      </c>
      <c r="P33" s="3146">
        <v>0</v>
      </c>
      <c r="Q33" s="3146">
        <v>0</v>
      </c>
      <c r="R33" s="3146">
        <v>0</v>
      </c>
      <c r="S33" s="3146">
        <v>0</v>
      </c>
      <c r="T33" s="3146">
        <v>0</v>
      </c>
      <c r="U33" s="3078"/>
      <c r="V33" s="3078"/>
      <c r="W33" s="3078"/>
      <c r="X33" s="3078"/>
      <c r="Y33" s="3078"/>
      <c r="Z33" s="3078"/>
      <c r="AA33" s="3078"/>
      <c r="AB33" s="3078"/>
      <c r="AC33" s="3078"/>
      <c r="AD33" s="3078"/>
      <c r="AE33" s="3110"/>
      <c r="AF33" s="3078"/>
      <c r="AG33" s="3078"/>
      <c r="AH33" s="3078"/>
      <c r="AI33" s="3078"/>
      <c r="AJ33" s="3078">
        <v>14.285714285714</v>
      </c>
      <c r="AK33" s="3078">
        <v>14.285714285714</v>
      </c>
      <c r="AL33" s="3078">
        <v>14.285714285714</v>
      </c>
      <c r="AM33" s="3078"/>
      <c r="AN33" s="3078"/>
      <c r="AO33" s="3078"/>
      <c r="AP33" s="3078"/>
      <c r="AQ33" s="3078"/>
      <c r="AR33" s="3078"/>
      <c r="AS33" s="3078"/>
      <c r="AT33" s="3078"/>
      <c r="AU33" s="3078"/>
      <c r="AV33" s="3078"/>
      <c r="AW33" s="3110"/>
      <c r="AX33" s="3101"/>
      <c r="AY33" s="3078"/>
      <c r="AZ33" s="3078"/>
      <c r="BA33" s="3078"/>
      <c r="BB33" s="3078"/>
      <c r="BC33" s="3078"/>
      <c r="BD33" s="3078"/>
      <c r="BE33" s="3078"/>
      <c r="BF33" s="3078"/>
      <c r="BG33" s="3078"/>
      <c r="BH33" s="3078"/>
      <c r="BI33" s="3078"/>
      <c r="BJ33" s="3078"/>
      <c r="BK33" s="3078"/>
      <c r="BL33" s="3110"/>
      <c r="BM33" s="3078"/>
      <c r="BN33" s="3078"/>
      <c r="BO33" s="3078"/>
      <c r="BP33" s="3078"/>
      <c r="BQ33" s="3078"/>
      <c r="BR33" s="3078"/>
      <c r="BS33" s="3078"/>
      <c r="BT33" s="3078"/>
      <c r="BU33" s="3078"/>
      <c r="BV33" s="3078"/>
      <c r="BW33" s="3078"/>
      <c r="BX33" s="3078"/>
      <c r="BY33" s="3078"/>
      <c r="BZ33" s="3078"/>
      <c r="CA33" s="3078"/>
      <c r="CB33" s="3078"/>
      <c r="CC33" s="3078"/>
      <c r="CD33" s="3078"/>
      <c r="CE33" s="3078"/>
      <c r="CF33" s="3078"/>
      <c r="CG33" s="3078"/>
      <c r="CH33" s="3078"/>
      <c r="CI33" s="3078"/>
      <c r="CJ33" s="3078"/>
      <c r="CK33" s="3078"/>
      <c r="CL33" s="3078"/>
      <c r="CM33" s="3078"/>
      <c r="CN33" s="3078"/>
      <c r="CO33" s="3078"/>
      <c r="CP33" s="3078"/>
      <c r="CQ33" s="3078"/>
      <c r="CR33" s="3110"/>
      <c r="CS33" s="3078"/>
      <c r="CT33" s="3078"/>
      <c r="CU33" s="3078"/>
      <c r="CV33" s="3078"/>
      <c r="CW33" s="3064"/>
      <c r="CX33" s="3064"/>
      <c r="CY33" s="3064"/>
      <c r="CZ33" s="3064"/>
      <c r="DA33" s="3064"/>
      <c r="DB33" s="3064"/>
      <c r="DC33" s="3064"/>
      <c r="DD33" s="3064"/>
      <c r="DE33" s="3064"/>
      <c r="DF33" s="3064"/>
      <c r="DG33" s="3064"/>
      <c r="DH33" s="3064"/>
      <c r="DI33" s="3064"/>
      <c r="DJ33" s="3064"/>
      <c r="DK33" s="3064"/>
      <c r="DL33" s="3064"/>
      <c r="DM33" s="3064"/>
      <c r="DN33" s="3064"/>
      <c r="DO33" s="3064"/>
      <c r="DP33" s="3064"/>
      <c r="DQ33" s="3064"/>
      <c r="DR33" s="1836"/>
      <c r="DS33" s="1836"/>
      <c r="DT33" s="1836"/>
      <c r="DU33" s="1836"/>
      <c r="DV33" s="1836"/>
      <c r="DW33" s="1836"/>
      <c r="DX33" s="1836"/>
      <c r="DY33" s="1836"/>
      <c r="DZ33" s="1836"/>
      <c r="EA33" s="1836"/>
      <c r="EB33" s="1836"/>
      <c r="EC33" s="1836"/>
      <c r="ED33" s="1836"/>
      <c r="EE33" s="1836"/>
      <c r="EF33" s="1836"/>
      <c r="EG33" s="1836"/>
      <c r="EH33" s="1836"/>
      <c r="EI33" s="1836"/>
      <c r="EJ33" s="1836"/>
      <c r="EK33" s="1836"/>
      <c r="EL33" s="1836"/>
      <c r="EM33" s="1836"/>
      <c r="EN33" s="1836"/>
      <c r="EO33" s="1836"/>
      <c r="EP33" s="1836"/>
      <c r="EQ33" s="1836"/>
      <c r="ER33" s="1836"/>
      <c r="ES33" s="1836"/>
      <c r="ET33" s="1836"/>
      <c r="EU33" s="3070"/>
      <c r="EV33" s="3070"/>
      <c r="EW33" s="3070"/>
      <c r="EX33" s="3064"/>
      <c r="EY33" s="3064"/>
      <c r="EZ33" s="402" t="e">
        <f t="shared" si="52"/>
        <v>#DIV/0!</v>
      </c>
      <c r="FA33" s="402" t="e">
        <f t="shared" si="48"/>
        <v>#DIV/0!</v>
      </c>
      <c r="FB33" s="402" t="e">
        <f t="shared" si="61"/>
        <v>#DIV/0!</v>
      </c>
      <c r="FC33" s="507"/>
      <c r="FD33" s="988"/>
      <c r="FE33" s="718"/>
      <c r="FF33" s="803"/>
      <c r="FG33" s="3037"/>
      <c r="FH33" s="3038"/>
      <c r="FI33" s="3039"/>
      <c r="FJ33" s="1306"/>
      <c r="FK33" s="3038"/>
    </row>
    <row r="34" spans="1:167" s="263" customFormat="1" ht="19.5" hidden="1" customHeight="1">
      <c r="A34" s="1481"/>
      <c r="B34" s="3149" t="s">
        <v>392</v>
      </c>
      <c r="C34" s="3150" t="s">
        <v>393</v>
      </c>
      <c r="D34" s="3062"/>
      <c r="E34" s="3062"/>
      <c r="F34" s="3062"/>
      <c r="G34" s="3101"/>
      <c r="H34" s="3101"/>
      <c r="I34" s="3101"/>
      <c r="J34" s="3101"/>
      <c r="K34" s="3101"/>
      <c r="L34" s="3101"/>
      <c r="M34" s="3101"/>
      <c r="N34" s="3101"/>
      <c r="O34" s="3101"/>
      <c r="P34" s="3101"/>
      <c r="Q34" s="3101"/>
      <c r="R34" s="3101"/>
      <c r="S34" s="3101"/>
      <c r="T34" s="3101"/>
      <c r="U34" s="3101"/>
      <c r="V34" s="3101"/>
      <c r="W34" s="3101"/>
      <c r="X34" s="3101"/>
      <c r="Y34" s="3101"/>
      <c r="Z34" s="3101"/>
      <c r="AA34" s="3101"/>
      <c r="AB34" s="3101"/>
      <c r="AC34" s="3101"/>
      <c r="AD34" s="3101"/>
      <c r="AE34" s="3101"/>
      <c r="AF34" s="3101"/>
      <c r="AG34" s="3101"/>
      <c r="AH34" s="3101"/>
      <c r="AI34" s="3101"/>
      <c r="AJ34" s="3101"/>
      <c r="AK34" s="3101"/>
      <c r="AL34" s="3101"/>
      <c r="AM34" s="3101"/>
      <c r="AN34" s="3101"/>
      <c r="AO34" s="3101"/>
      <c r="AP34" s="3101"/>
      <c r="AQ34" s="3101"/>
      <c r="AR34" s="3101"/>
      <c r="AS34" s="3101"/>
      <c r="AT34" s="3101"/>
      <c r="AU34" s="3101"/>
      <c r="AV34" s="3101"/>
      <c r="AW34" s="3101"/>
      <c r="AX34" s="2578"/>
      <c r="AY34" s="3101"/>
      <c r="AZ34" s="3101"/>
      <c r="BA34" s="3101"/>
      <c r="BB34" s="3101"/>
      <c r="BC34" s="3101"/>
      <c r="BD34" s="3101"/>
      <c r="BE34" s="3101"/>
      <c r="BF34" s="3101"/>
      <c r="BG34" s="3101"/>
      <c r="BH34" s="3101"/>
      <c r="BI34" s="3101"/>
      <c r="BJ34" s="3101"/>
      <c r="BK34" s="3101"/>
      <c r="BL34" s="3101"/>
      <c r="BM34" s="3101"/>
      <c r="BN34" s="3101"/>
      <c r="BO34" s="3101"/>
      <c r="BP34" s="3101"/>
      <c r="BQ34" s="3101"/>
      <c r="BR34" s="3101"/>
      <c r="BS34" s="3101"/>
      <c r="BT34" s="3101"/>
      <c r="BU34" s="3101"/>
      <c r="BV34" s="3101"/>
      <c r="BW34" s="3101"/>
      <c r="BX34" s="3101"/>
      <c r="BY34" s="3101"/>
      <c r="BZ34" s="3101"/>
      <c r="CA34" s="3101"/>
      <c r="CB34" s="3101"/>
      <c r="CC34" s="3101"/>
      <c r="CD34" s="3101"/>
      <c r="CE34" s="3101"/>
      <c r="CF34" s="3101"/>
      <c r="CG34" s="3101"/>
      <c r="CH34" s="3101"/>
      <c r="CI34" s="3101"/>
      <c r="CJ34" s="3101"/>
      <c r="CK34" s="3101"/>
      <c r="CL34" s="3101"/>
      <c r="CM34" s="3101"/>
      <c r="CN34" s="3101"/>
      <c r="CO34" s="3101"/>
      <c r="CP34" s="3101"/>
      <c r="CQ34" s="3101"/>
      <c r="CR34" s="3101"/>
      <c r="CS34" s="3101"/>
      <c r="CT34" s="3101"/>
      <c r="CU34" s="3101"/>
      <c r="CV34" s="3101"/>
      <c r="CW34" s="3064"/>
      <c r="CX34" s="3064"/>
      <c r="CY34" s="3064"/>
      <c r="CZ34" s="3064"/>
      <c r="DA34" s="3064"/>
      <c r="DB34" s="3064"/>
      <c r="DC34" s="3064"/>
      <c r="DD34" s="3064"/>
      <c r="DE34" s="3064"/>
      <c r="DF34" s="3064"/>
      <c r="DG34" s="3064"/>
      <c r="DH34" s="3064"/>
      <c r="DI34" s="3064"/>
      <c r="DJ34" s="3064"/>
      <c r="DK34" s="3064"/>
      <c r="DL34" s="3064"/>
      <c r="DM34" s="3064"/>
      <c r="DN34" s="3064"/>
      <c r="DO34" s="3064"/>
      <c r="DP34" s="3064"/>
      <c r="DQ34" s="3064"/>
      <c r="DR34" s="2377"/>
      <c r="DS34" s="2377"/>
      <c r="DT34" s="2377"/>
      <c r="DU34" s="2377"/>
      <c r="DV34" s="2377"/>
      <c r="DW34" s="2377"/>
      <c r="DX34" s="2377"/>
      <c r="DY34" s="2377"/>
      <c r="DZ34" s="2377"/>
      <c r="EA34" s="2377"/>
      <c r="EB34" s="2377"/>
      <c r="EC34" s="2377"/>
      <c r="ED34" s="2377"/>
      <c r="EE34" s="2377"/>
      <c r="EF34" s="2377"/>
      <c r="EG34" s="2377"/>
      <c r="EH34" s="2377"/>
      <c r="EI34" s="2377"/>
      <c r="EJ34" s="2377"/>
      <c r="EK34" s="2377"/>
      <c r="EL34" s="2377"/>
      <c r="EM34" s="2377"/>
      <c r="EN34" s="2377"/>
      <c r="EO34" s="2377"/>
      <c r="EP34" s="2377"/>
      <c r="EQ34" s="2377"/>
      <c r="ER34" s="2377"/>
      <c r="ES34" s="2377"/>
      <c r="ET34" s="2377"/>
      <c r="EU34" s="3070"/>
      <c r="EV34" s="3070"/>
      <c r="EW34" s="3070"/>
      <c r="EX34" s="3064"/>
      <c r="EY34" s="3064"/>
      <c r="EZ34" s="402" t="e">
        <f t="shared" si="52"/>
        <v>#DIV/0!</v>
      </c>
      <c r="FA34" s="402" t="e">
        <f t="shared" si="48"/>
        <v>#DIV/0!</v>
      </c>
      <c r="FB34" s="402" t="e">
        <f t="shared" si="61"/>
        <v>#DIV/0!</v>
      </c>
      <c r="FC34" s="507"/>
      <c r="FD34" s="989"/>
      <c r="FE34" s="737"/>
      <c r="FF34" s="804"/>
      <c r="FG34" s="494"/>
      <c r="FH34" s="3040"/>
      <c r="FI34" s="3041"/>
      <c r="FJ34" s="1306"/>
      <c r="FK34" s="3040"/>
    </row>
    <row r="35" spans="1:167" s="264" customFormat="1" ht="19.5" hidden="1" customHeight="1">
      <c r="A35" s="1481"/>
      <c r="B35" s="2253" t="s">
        <v>394</v>
      </c>
      <c r="C35" s="3151" t="s">
        <v>32</v>
      </c>
      <c r="D35" s="2578"/>
      <c r="E35" s="2578"/>
      <c r="F35" s="2578"/>
      <c r="G35" s="2578"/>
      <c r="H35" s="2578"/>
      <c r="I35" s="2578"/>
      <c r="J35" s="2578"/>
      <c r="K35" s="2578"/>
      <c r="L35" s="2578"/>
      <c r="M35" s="2578"/>
      <c r="N35" s="2578"/>
      <c r="O35" s="2578"/>
      <c r="P35" s="2578"/>
      <c r="Q35" s="2578"/>
      <c r="R35" s="2578"/>
      <c r="S35" s="2578"/>
      <c r="T35" s="2578"/>
      <c r="U35" s="2578"/>
      <c r="V35" s="2578"/>
      <c r="W35" s="2578"/>
      <c r="X35" s="2578"/>
      <c r="Y35" s="2578"/>
      <c r="Z35" s="2578"/>
      <c r="AA35" s="2578"/>
      <c r="AB35" s="2578"/>
      <c r="AC35" s="2578"/>
      <c r="AD35" s="2578"/>
      <c r="AE35" s="2578"/>
      <c r="AF35" s="2578"/>
      <c r="AG35" s="2578"/>
      <c r="AH35" s="2578"/>
      <c r="AI35" s="2578"/>
      <c r="AJ35" s="2578"/>
      <c r="AK35" s="2578"/>
      <c r="AL35" s="2578"/>
      <c r="AM35" s="2578"/>
      <c r="AN35" s="2578"/>
      <c r="AO35" s="2578"/>
      <c r="AP35" s="2578"/>
      <c r="AQ35" s="2578"/>
      <c r="AR35" s="2578"/>
      <c r="AS35" s="2578"/>
      <c r="AT35" s="2578"/>
      <c r="AU35" s="2578"/>
      <c r="AV35" s="2578"/>
      <c r="AW35" s="2578"/>
      <c r="AX35" s="3103"/>
      <c r="AY35" s="2578"/>
      <c r="AZ35" s="2578"/>
      <c r="BA35" s="2578"/>
      <c r="BB35" s="2578"/>
      <c r="BC35" s="2578"/>
      <c r="BD35" s="2578"/>
      <c r="BE35" s="2578"/>
      <c r="BF35" s="2578"/>
      <c r="BG35" s="2578"/>
      <c r="BH35" s="2578"/>
      <c r="BI35" s="2578"/>
      <c r="BJ35" s="2578"/>
      <c r="BK35" s="2578"/>
      <c r="BL35" s="2578"/>
      <c r="BM35" s="2578"/>
      <c r="BN35" s="2578"/>
      <c r="BO35" s="2578"/>
      <c r="BP35" s="2578"/>
      <c r="BQ35" s="2578"/>
      <c r="BR35" s="2578"/>
      <c r="BS35" s="2578"/>
      <c r="BT35" s="2578"/>
      <c r="BU35" s="2578"/>
      <c r="BV35" s="2578"/>
      <c r="BW35" s="2578"/>
      <c r="BX35" s="2578"/>
      <c r="BY35" s="2578"/>
      <c r="BZ35" s="2578"/>
      <c r="CA35" s="2578"/>
      <c r="CB35" s="2578"/>
      <c r="CC35" s="2578"/>
      <c r="CD35" s="2578"/>
      <c r="CE35" s="2578"/>
      <c r="CF35" s="2578"/>
      <c r="CG35" s="2578"/>
      <c r="CH35" s="2578"/>
      <c r="CI35" s="2578"/>
      <c r="CJ35" s="2578"/>
      <c r="CK35" s="2578"/>
      <c r="CL35" s="2578"/>
      <c r="CM35" s="2578"/>
      <c r="CN35" s="2578"/>
      <c r="CO35" s="2578"/>
      <c r="CP35" s="2578"/>
      <c r="CQ35" s="2578"/>
      <c r="CR35" s="2578"/>
      <c r="CS35" s="2578"/>
      <c r="CT35" s="2578"/>
      <c r="CU35" s="2578"/>
      <c r="CV35" s="2578"/>
      <c r="CW35" s="3064"/>
      <c r="CX35" s="3064"/>
      <c r="CY35" s="3064"/>
      <c r="CZ35" s="3064"/>
      <c r="DA35" s="3064"/>
      <c r="DB35" s="3064"/>
      <c r="DC35" s="3064"/>
      <c r="DD35" s="3064"/>
      <c r="DE35" s="3064"/>
      <c r="DF35" s="3064"/>
      <c r="DG35" s="3064"/>
      <c r="DH35" s="3064"/>
      <c r="DI35" s="3064"/>
      <c r="DJ35" s="3064"/>
      <c r="DK35" s="3064"/>
      <c r="DL35" s="3064"/>
      <c r="DM35" s="3064"/>
      <c r="DN35" s="3064"/>
      <c r="DO35" s="3064"/>
      <c r="DP35" s="3064"/>
      <c r="DQ35" s="3064"/>
      <c r="DR35" s="2154"/>
      <c r="DS35" s="2154"/>
      <c r="DT35" s="2154"/>
      <c r="DU35" s="2154"/>
      <c r="DV35" s="2154"/>
      <c r="DW35" s="2154"/>
      <c r="DX35" s="2154"/>
      <c r="DY35" s="2154"/>
      <c r="DZ35" s="2154"/>
      <c r="EA35" s="2154"/>
      <c r="EB35" s="2154"/>
      <c r="EC35" s="2154"/>
      <c r="ED35" s="2154"/>
      <c r="EE35" s="2154"/>
      <c r="EF35" s="2154"/>
      <c r="EG35" s="2154"/>
      <c r="EH35" s="2154"/>
      <c r="EI35" s="2154"/>
      <c r="EJ35" s="2154"/>
      <c r="EK35" s="2154"/>
      <c r="EL35" s="2154"/>
      <c r="EM35" s="2154"/>
      <c r="EN35" s="2154"/>
      <c r="EO35" s="2154"/>
      <c r="EP35" s="2154"/>
      <c r="EQ35" s="2154"/>
      <c r="ER35" s="2154"/>
      <c r="ES35" s="2154"/>
      <c r="ET35" s="2154"/>
      <c r="EU35" s="3070"/>
      <c r="EV35" s="3070"/>
      <c r="EW35" s="3070"/>
      <c r="EX35" s="3064"/>
      <c r="EY35" s="3064"/>
      <c r="EZ35" s="402" t="e">
        <f t="shared" si="52"/>
        <v>#DIV/0!</v>
      </c>
      <c r="FA35" s="402" t="e">
        <f t="shared" si="48"/>
        <v>#DIV/0!</v>
      </c>
      <c r="FB35" s="402" t="e">
        <f t="shared" si="61"/>
        <v>#DIV/0!</v>
      </c>
      <c r="FC35" s="507"/>
      <c r="FD35" s="990"/>
      <c r="FE35" s="737"/>
      <c r="FF35" s="784"/>
      <c r="FG35" s="494"/>
      <c r="FH35" s="760"/>
      <c r="FI35" s="3042"/>
      <c r="FJ35" s="1306"/>
      <c r="FK35" s="760"/>
    </row>
    <row r="36" spans="1:167" s="265" customFormat="1" ht="19.5" hidden="1" customHeight="1">
      <c r="A36" s="1481"/>
      <c r="B36" s="3106" t="s">
        <v>395</v>
      </c>
      <c r="C36" s="3151"/>
      <c r="D36" s="3103"/>
      <c r="E36" s="3103"/>
      <c r="F36" s="3103"/>
      <c r="G36" s="3103"/>
      <c r="H36" s="3103"/>
      <c r="I36" s="3103"/>
      <c r="J36" s="3103"/>
      <c r="K36" s="3103"/>
      <c r="L36" s="3103"/>
      <c r="M36" s="3103"/>
      <c r="N36" s="3103"/>
      <c r="O36" s="3103"/>
      <c r="P36" s="3103"/>
      <c r="Q36" s="3103"/>
      <c r="R36" s="3103"/>
      <c r="S36" s="3103"/>
      <c r="T36" s="3103"/>
      <c r="U36" s="3103"/>
      <c r="V36" s="3103"/>
      <c r="W36" s="3103"/>
      <c r="X36" s="3103"/>
      <c r="Y36" s="3103"/>
      <c r="Z36" s="3103"/>
      <c r="AA36" s="3103"/>
      <c r="AB36" s="3103"/>
      <c r="AC36" s="3103"/>
      <c r="AD36" s="3103"/>
      <c r="AE36" s="3103"/>
      <c r="AF36" s="3103"/>
      <c r="AG36" s="3103"/>
      <c r="AH36" s="3103"/>
      <c r="AI36" s="3103"/>
      <c r="AJ36" s="3103"/>
      <c r="AK36" s="3103"/>
      <c r="AL36" s="3103"/>
      <c r="AM36" s="3103"/>
      <c r="AN36" s="3103"/>
      <c r="AO36" s="3103"/>
      <c r="AP36" s="3103"/>
      <c r="AQ36" s="3103"/>
      <c r="AR36" s="3103"/>
      <c r="AS36" s="3103"/>
      <c r="AT36" s="3103"/>
      <c r="AU36" s="3103"/>
      <c r="AV36" s="3103"/>
      <c r="AW36" s="3103"/>
      <c r="AX36" s="3152"/>
      <c r="AY36" s="3103"/>
      <c r="AZ36" s="3103"/>
      <c r="BA36" s="3103"/>
      <c r="BB36" s="3103"/>
      <c r="BC36" s="3103"/>
      <c r="BD36" s="3103"/>
      <c r="BE36" s="3103"/>
      <c r="BF36" s="3103"/>
      <c r="BG36" s="3103"/>
      <c r="BH36" s="3103"/>
      <c r="BI36" s="3103"/>
      <c r="BJ36" s="3103"/>
      <c r="BK36" s="3103"/>
      <c r="BL36" s="3103"/>
      <c r="BM36" s="3103"/>
      <c r="BN36" s="3103"/>
      <c r="BO36" s="3103"/>
      <c r="BP36" s="3103"/>
      <c r="BQ36" s="3103"/>
      <c r="BR36" s="3103"/>
      <c r="BS36" s="3103"/>
      <c r="BT36" s="3103"/>
      <c r="BU36" s="3103"/>
      <c r="BV36" s="3103"/>
      <c r="BW36" s="3103"/>
      <c r="BX36" s="3103"/>
      <c r="BY36" s="3103"/>
      <c r="BZ36" s="3103"/>
      <c r="CA36" s="3103"/>
      <c r="CB36" s="3103"/>
      <c r="CC36" s="3103"/>
      <c r="CD36" s="3103"/>
      <c r="CE36" s="3103"/>
      <c r="CF36" s="3103"/>
      <c r="CG36" s="3103"/>
      <c r="CH36" s="3103"/>
      <c r="CI36" s="3103"/>
      <c r="CJ36" s="3103"/>
      <c r="CK36" s="3103"/>
      <c r="CL36" s="3103"/>
      <c r="CM36" s="3103"/>
      <c r="CN36" s="3103"/>
      <c r="CO36" s="3103"/>
      <c r="CP36" s="3103"/>
      <c r="CQ36" s="3103"/>
      <c r="CR36" s="3103"/>
      <c r="CS36" s="3103"/>
      <c r="CT36" s="3103"/>
      <c r="CU36" s="3103"/>
      <c r="CV36" s="3103"/>
      <c r="CW36" s="3064"/>
      <c r="CX36" s="3064"/>
      <c r="CY36" s="3064"/>
      <c r="CZ36" s="3064"/>
      <c r="DA36" s="3064"/>
      <c r="DB36" s="3064"/>
      <c r="DC36" s="3064"/>
      <c r="DD36" s="3064"/>
      <c r="DE36" s="3064"/>
      <c r="DF36" s="3064"/>
      <c r="DG36" s="3064"/>
      <c r="DH36" s="3064"/>
      <c r="DI36" s="3064"/>
      <c r="DJ36" s="3064"/>
      <c r="DK36" s="3064"/>
      <c r="DL36" s="3064"/>
      <c r="DM36" s="3064"/>
      <c r="DN36" s="3064"/>
      <c r="DO36" s="3064"/>
      <c r="DP36" s="3064"/>
      <c r="DQ36" s="3064"/>
      <c r="DR36" s="2162"/>
      <c r="DS36" s="2162"/>
      <c r="DT36" s="2162"/>
      <c r="DU36" s="2162"/>
      <c r="DV36" s="2162"/>
      <c r="DW36" s="2162"/>
      <c r="DX36" s="2162"/>
      <c r="DY36" s="2162"/>
      <c r="DZ36" s="2162"/>
      <c r="EA36" s="2162"/>
      <c r="EB36" s="2162"/>
      <c r="EC36" s="2162"/>
      <c r="ED36" s="2162"/>
      <c r="EE36" s="2162"/>
      <c r="EF36" s="2162"/>
      <c r="EG36" s="2162"/>
      <c r="EH36" s="2162"/>
      <c r="EI36" s="2162"/>
      <c r="EJ36" s="2162"/>
      <c r="EK36" s="2162"/>
      <c r="EL36" s="2162"/>
      <c r="EM36" s="2162"/>
      <c r="EN36" s="2162"/>
      <c r="EO36" s="2162"/>
      <c r="EP36" s="2162"/>
      <c r="EQ36" s="2162"/>
      <c r="ER36" s="2162"/>
      <c r="ES36" s="2162"/>
      <c r="ET36" s="2162"/>
      <c r="EU36" s="3070"/>
      <c r="EV36" s="3070"/>
      <c r="EW36" s="3070"/>
      <c r="EX36" s="3064"/>
      <c r="EY36" s="3064"/>
      <c r="EZ36" s="402" t="e">
        <f t="shared" si="52"/>
        <v>#DIV/0!</v>
      </c>
      <c r="FA36" s="402" t="e">
        <f t="shared" si="48"/>
        <v>#DIV/0!</v>
      </c>
      <c r="FB36" s="402" t="e">
        <f t="shared" si="61"/>
        <v>#DIV/0!</v>
      </c>
      <c r="FC36" s="507"/>
      <c r="FD36" s="990"/>
      <c r="FE36" s="737"/>
      <c r="FF36" s="784"/>
      <c r="FG36" s="494"/>
      <c r="FH36" s="760"/>
      <c r="FI36" s="3042"/>
      <c r="FJ36" s="1306"/>
      <c r="FK36" s="760"/>
    </row>
    <row r="37" spans="1:167" s="265" customFormat="1" ht="19.5" hidden="1" customHeight="1">
      <c r="A37" s="1481"/>
      <c r="B37" s="2253" t="s">
        <v>396</v>
      </c>
      <c r="C37" s="3151" t="s">
        <v>32</v>
      </c>
      <c r="D37" s="3153"/>
      <c r="E37" s="3153"/>
      <c r="F37" s="3153"/>
      <c r="G37" s="3152"/>
      <c r="H37" s="3152"/>
      <c r="I37" s="3152"/>
      <c r="J37" s="3152"/>
      <c r="K37" s="3152"/>
      <c r="L37" s="3152"/>
      <c r="M37" s="3152"/>
      <c r="N37" s="3152"/>
      <c r="O37" s="3152"/>
      <c r="P37" s="3152"/>
      <c r="Q37" s="3152"/>
      <c r="R37" s="3152"/>
      <c r="S37" s="3152"/>
      <c r="T37" s="3152"/>
      <c r="U37" s="3152"/>
      <c r="V37" s="3152"/>
      <c r="W37" s="3152"/>
      <c r="X37" s="3152"/>
      <c r="Y37" s="3152"/>
      <c r="Z37" s="3152"/>
      <c r="AA37" s="3152"/>
      <c r="AB37" s="3152"/>
      <c r="AC37" s="3152"/>
      <c r="AD37" s="3152"/>
      <c r="AE37" s="3152"/>
      <c r="AF37" s="3152"/>
      <c r="AG37" s="3152"/>
      <c r="AH37" s="3152"/>
      <c r="AI37" s="3152"/>
      <c r="AJ37" s="3152"/>
      <c r="AK37" s="3152"/>
      <c r="AL37" s="3152"/>
      <c r="AM37" s="3152"/>
      <c r="AN37" s="3152"/>
      <c r="AO37" s="3152"/>
      <c r="AP37" s="3152"/>
      <c r="AQ37" s="3152"/>
      <c r="AR37" s="3152"/>
      <c r="AS37" s="3152"/>
      <c r="AT37" s="3152"/>
      <c r="AU37" s="3152"/>
      <c r="AV37" s="3152"/>
      <c r="AW37" s="3152"/>
      <c r="AX37" s="3154"/>
      <c r="AY37" s="3152"/>
      <c r="AZ37" s="3152"/>
      <c r="BA37" s="3152"/>
      <c r="BB37" s="3152"/>
      <c r="BC37" s="3152"/>
      <c r="BD37" s="3152"/>
      <c r="BE37" s="3152"/>
      <c r="BF37" s="3152"/>
      <c r="BG37" s="3152"/>
      <c r="BH37" s="3152"/>
      <c r="BI37" s="3152"/>
      <c r="BJ37" s="3152"/>
      <c r="BK37" s="3152"/>
      <c r="BL37" s="3152"/>
      <c r="BM37" s="3152"/>
      <c r="BN37" s="3152"/>
      <c r="BO37" s="3152"/>
      <c r="BP37" s="3152"/>
      <c r="BQ37" s="3152"/>
      <c r="BR37" s="3152"/>
      <c r="BS37" s="3152"/>
      <c r="BT37" s="3152"/>
      <c r="BU37" s="3152"/>
      <c r="BV37" s="3152"/>
      <c r="BW37" s="3152"/>
      <c r="BX37" s="3152"/>
      <c r="BY37" s="3152"/>
      <c r="BZ37" s="3152"/>
      <c r="CA37" s="3152"/>
      <c r="CB37" s="3152"/>
      <c r="CC37" s="3152"/>
      <c r="CD37" s="3152"/>
      <c r="CE37" s="3152"/>
      <c r="CF37" s="3152"/>
      <c r="CG37" s="3152"/>
      <c r="CH37" s="3152"/>
      <c r="CI37" s="3152"/>
      <c r="CJ37" s="3152"/>
      <c r="CK37" s="3152"/>
      <c r="CL37" s="3152"/>
      <c r="CM37" s="3152"/>
      <c r="CN37" s="3152"/>
      <c r="CO37" s="3152"/>
      <c r="CP37" s="3152"/>
      <c r="CQ37" s="3152"/>
      <c r="CR37" s="3152"/>
      <c r="CS37" s="3152"/>
      <c r="CT37" s="3152"/>
      <c r="CU37" s="3152"/>
      <c r="CV37" s="3152"/>
      <c r="CW37" s="3064"/>
      <c r="CX37" s="3064"/>
      <c r="CY37" s="3064"/>
      <c r="CZ37" s="3064"/>
      <c r="DA37" s="3064"/>
      <c r="DB37" s="3064"/>
      <c r="DC37" s="3064"/>
      <c r="DD37" s="3064"/>
      <c r="DE37" s="3064"/>
      <c r="DF37" s="3064"/>
      <c r="DG37" s="3064"/>
      <c r="DH37" s="3064"/>
      <c r="DI37" s="3064"/>
      <c r="DJ37" s="3064"/>
      <c r="DK37" s="3064"/>
      <c r="DL37" s="3064"/>
      <c r="DM37" s="3064"/>
      <c r="DN37" s="3064"/>
      <c r="DO37" s="3064"/>
      <c r="DP37" s="3064"/>
      <c r="DQ37" s="3064"/>
      <c r="DR37" s="2171"/>
      <c r="DS37" s="2172"/>
      <c r="DT37" s="2172"/>
      <c r="DU37" s="2172"/>
      <c r="DV37" s="2172"/>
      <c r="DW37" s="2170"/>
      <c r="DX37" s="2170"/>
      <c r="DY37" s="2170"/>
      <c r="DZ37" s="2170"/>
      <c r="EA37" s="2170"/>
      <c r="EB37" s="2170"/>
      <c r="EC37" s="2170"/>
      <c r="ED37" s="2170"/>
      <c r="EE37" s="2170"/>
      <c r="EF37" s="2170"/>
      <c r="EG37" s="2171"/>
      <c r="EH37" s="2172"/>
      <c r="EI37" s="2172"/>
      <c r="EJ37" s="2172"/>
      <c r="EK37" s="2172"/>
      <c r="EL37" s="2170"/>
      <c r="EM37" s="2170"/>
      <c r="EN37" s="2170"/>
      <c r="EO37" s="2170"/>
      <c r="EP37" s="2170"/>
      <c r="EQ37" s="2170"/>
      <c r="ER37" s="2170"/>
      <c r="ES37" s="2170"/>
      <c r="ET37" s="2170"/>
      <c r="EU37" s="3070"/>
      <c r="EV37" s="3070"/>
      <c r="EW37" s="3070"/>
      <c r="EX37" s="3064"/>
      <c r="EY37" s="3064"/>
      <c r="EZ37" s="402" t="e">
        <f t="shared" si="52"/>
        <v>#DIV/0!</v>
      </c>
      <c r="FA37" s="402" t="e">
        <f t="shared" si="48"/>
        <v>#DIV/0!</v>
      </c>
      <c r="FB37" s="402" t="e">
        <f t="shared" si="61"/>
        <v>#DIV/0!</v>
      </c>
      <c r="FC37" s="507"/>
      <c r="FD37" s="990"/>
      <c r="FE37" s="737"/>
      <c r="FF37" s="784"/>
      <c r="FG37" s="494"/>
      <c r="FH37" s="760"/>
      <c r="FI37" s="3042"/>
      <c r="FJ37" s="1306"/>
      <c r="FK37" s="760"/>
    </row>
    <row r="38" spans="1:167" s="265" customFormat="1" ht="19.5" hidden="1" customHeight="1">
      <c r="A38" s="1481"/>
      <c r="B38" s="2253" t="s">
        <v>397</v>
      </c>
      <c r="C38" s="3151" t="s">
        <v>32</v>
      </c>
      <c r="D38" s="3153"/>
      <c r="E38" s="3153"/>
      <c r="F38" s="3153"/>
      <c r="G38" s="3154"/>
      <c r="H38" s="3154"/>
      <c r="I38" s="3154"/>
      <c r="J38" s="3154"/>
      <c r="K38" s="3154"/>
      <c r="L38" s="3154"/>
      <c r="M38" s="3154"/>
      <c r="N38" s="3154"/>
      <c r="O38" s="3154"/>
      <c r="P38" s="3154"/>
      <c r="Q38" s="3154"/>
      <c r="R38" s="3154"/>
      <c r="S38" s="3154"/>
      <c r="T38" s="3154"/>
      <c r="U38" s="3154"/>
      <c r="V38" s="3154"/>
      <c r="W38" s="3154"/>
      <c r="X38" s="3154"/>
      <c r="Y38" s="3154"/>
      <c r="Z38" s="3154"/>
      <c r="AA38" s="3154"/>
      <c r="AB38" s="3154"/>
      <c r="AC38" s="3154"/>
      <c r="AD38" s="3154"/>
      <c r="AE38" s="3154"/>
      <c r="AF38" s="3154"/>
      <c r="AG38" s="3154"/>
      <c r="AH38" s="3154"/>
      <c r="AI38" s="3154"/>
      <c r="AJ38" s="3154"/>
      <c r="AK38" s="3154"/>
      <c r="AL38" s="3154"/>
      <c r="AM38" s="3154"/>
      <c r="AN38" s="3154"/>
      <c r="AO38" s="3154"/>
      <c r="AP38" s="3154"/>
      <c r="AQ38" s="3154"/>
      <c r="AR38" s="3154"/>
      <c r="AS38" s="3154"/>
      <c r="AT38" s="3154"/>
      <c r="AU38" s="3154"/>
      <c r="AV38" s="3154"/>
      <c r="AW38" s="3154"/>
      <c r="AX38" s="3155"/>
      <c r="AY38" s="3154"/>
      <c r="AZ38" s="3154"/>
      <c r="BA38" s="3154"/>
      <c r="BB38" s="3154"/>
      <c r="BC38" s="3154"/>
      <c r="BD38" s="3154"/>
      <c r="BE38" s="3154"/>
      <c r="BF38" s="3154"/>
      <c r="BG38" s="3154"/>
      <c r="BH38" s="3154"/>
      <c r="BI38" s="3154"/>
      <c r="BJ38" s="3154"/>
      <c r="BK38" s="3154"/>
      <c r="BL38" s="3154"/>
      <c r="BM38" s="3154"/>
      <c r="BN38" s="3154"/>
      <c r="BO38" s="3154"/>
      <c r="BP38" s="3154"/>
      <c r="BQ38" s="3154"/>
      <c r="BR38" s="3154"/>
      <c r="BS38" s="3154"/>
      <c r="BT38" s="3154"/>
      <c r="BU38" s="3154"/>
      <c r="BV38" s="3154"/>
      <c r="BW38" s="3154"/>
      <c r="BX38" s="3154"/>
      <c r="BY38" s="3154"/>
      <c r="BZ38" s="3154"/>
      <c r="CA38" s="3154"/>
      <c r="CB38" s="3154"/>
      <c r="CC38" s="3154"/>
      <c r="CD38" s="3154"/>
      <c r="CE38" s="3154"/>
      <c r="CF38" s="3154"/>
      <c r="CG38" s="3154"/>
      <c r="CH38" s="3154"/>
      <c r="CI38" s="3154"/>
      <c r="CJ38" s="3154"/>
      <c r="CK38" s="3154"/>
      <c r="CL38" s="3154"/>
      <c r="CM38" s="3154"/>
      <c r="CN38" s="3154"/>
      <c r="CO38" s="3154"/>
      <c r="CP38" s="3154"/>
      <c r="CQ38" s="3154"/>
      <c r="CR38" s="3154"/>
      <c r="CS38" s="3154"/>
      <c r="CT38" s="3154"/>
      <c r="CU38" s="3154"/>
      <c r="CV38" s="3154"/>
      <c r="CW38" s="3064"/>
      <c r="CX38" s="3064"/>
      <c r="CY38" s="3064"/>
      <c r="CZ38" s="3064"/>
      <c r="DA38" s="3064"/>
      <c r="DB38" s="3064"/>
      <c r="DC38" s="3064"/>
      <c r="DD38" s="3064"/>
      <c r="DE38" s="3064"/>
      <c r="DF38" s="3064"/>
      <c r="DG38" s="3064"/>
      <c r="DH38" s="3064"/>
      <c r="DI38" s="3064"/>
      <c r="DJ38" s="3064"/>
      <c r="DK38" s="3064"/>
      <c r="DL38" s="3064"/>
      <c r="DM38" s="3064"/>
      <c r="DN38" s="3064"/>
      <c r="DO38" s="3064"/>
      <c r="DP38" s="3064"/>
      <c r="DQ38" s="3064"/>
      <c r="DR38" s="2092"/>
      <c r="DS38" s="2092"/>
      <c r="DT38" s="2092"/>
      <c r="DU38" s="2092"/>
      <c r="DV38" s="2092"/>
      <c r="DW38" s="2092"/>
      <c r="DX38" s="2092"/>
      <c r="DY38" s="2092"/>
      <c r="DZ38" s="2092"/>
      <c r="EA38" s="2092"/>
      <c r="EB38" s="2092"/>
      <c r="EC38" s="2092"/>
      <c r="ED38" s="2092"/>
      <c r="EE38" s="2092"/>
      <c r="EF38" s="2092"/>
      <c r="EG38" s="2092"/>
      <c r="EH38" s="2092"/>
      <c r="EI38" s="2092"/>
      <c r="EJ38" s="2092"/>
      <c r="EK38" s="2092"/>
      <c r="EL38" s="2092"/>
      <c r="EM38" s="2092"/>
      <c r="EN38" s="2092"/>
      <c r="EO38" s="2092"/>
      <c r="EP38" s="2092"/>
      <c r="EQ38" s="2092"/>
      <c r="ER38" s="2092"/>
      <c r="ES38" s="2092"/>
      <c r="ET38" s="2092"/>
      <c r="EU38" s="3070"/>
      <c r="EV38" s="3070"/>
      <c r="EW38" s="3070"/>
      <c r="EX38" s="3064"/>
      <c r="EY38" s="3064"/>
      <c r="EZ38" s="402" t="e">
        <f t="shared" si="52"/>
        <v>#DIV/0!</v>
      </c>
      <c r="FA38" s="402" t="e">
        <f t="shared" si="48"/>
        <v>#DIV/0!</v>
      </c>
      <c r="FB38" s="402" t="e">
        <f t="shared" si="61"/>
        <v>#DIV/0!</v>
      </c>
      <c r="FC38" s="507"/>
      <c r="FD38" s="990"/>
      <c r="FE38" s="737"/>
      <c r="FF38" s="784"/>
      <c r="FG38" s="494"/>
      <c r="FH38" s="760"/>
      <c r="FI38" s="3042"/>
      <c r="FJ38" s="1306"/>
      <c r="FK38" s="760"/>
    </row>
    <row r="39" spans="1:167" s="266" customFormat="1" ht="19.5" customHeight="1">
      <c r="A39" s="2464" t="s">
        <v>171</v>
      </c>
      <c r="B39" s="2242" t="s">
        <v>398</v>
      </c>
      <c r="C39" s="3156"/>
      <c r="D39" s="3155"/>
      <c r="E39" s="3155"/>
      <c r="F39" s="3155"/>
      <c r="G39" s="3155"/>
      <c r="H39" s="3155"/>
      <c r="I39" s="3155"/>
      <c r="J39" s="3155"/>
      <c r="K39" s="3155"/>
      <c r="L39" s="3155"/>
      <c r="M39" s="3155"/>
      <c r="N39" s="3155"/>
      <c r="O39" s="3155"/>
      <c r="P39" s="3155"/>
      <c r="Q39" s="3155"/>
      <c r="R39" s="3155"/>
      <c r="S39" s="3155"/>
      <c r="T39" s="3155"/>
      <c r="U39" s="3155"/>
      <c r="V39" s="3155"/>
      <c r="W39" s="3155"/>
      <c r="X39" s="3155"/>
      <c r="Y39" s="3155"/>
      <c r="Z39" s="3155"/>
      <c r="AA39" s="3155"/>
      <c r="AB39" s="3155"/>
      <c r="AC39" s="3155"/>
      <c r="AD39" s="3155"/>
      <c r="AE39" s="3155"/>
      <c r="AF39" s="3155"/>
      <c r="AG39" s="3155"/>
      <c r="AH39" s="3155"/>
      <c r="AI39" s="3155"/>
      <c r="AJ39" s="3155"/>
      <c r="AK39" s="3155"/>
      <c r="AL39" s="3155"/>
      <c r="AM39" s="3155"/>
      <c r="AN39" s="3155"/>
      <c r="AO39" s="3155"/>
      <c r="AP39" s="3155"/>
      <c r="AQ39" s="3155"/>
      <c r="AR39" s="3155"/>
      <c r="AS39" s="3155"/>
      <c r="AT39" s="3155"/>
      <c r="AU39" s="3155"/>
      <c r="AV39" s="3155"/>
      <c r="AW39" s="3155"/>
      <c r="AX39" s="3057"/>
      <c r="AY39" s="3155"/>
      <c r="AZ39" s="3155"/>
      <c r="BA39" s="3155"/>
      <c r="BB39" s="3157"/>
      <c r="BC39" s="3155"/>
      <c r="BD39" s="3155"/>
      <c r="BE39" s="3155"/>
      <c r="BF39" s="3155"/>
      <c r="BG39" s="3155"/>
      <c r="BH39" s="3155"/>
      <c r="BI39" s="3155"/>
      <c r="BJ39" s="3155"/>
      <c r="BK39" s="3155"/>
      <c r="BL39" s="3155"/>
      <c r="BM39" s="3155"/>
      <c r="BN39" s="3155"/>
      <c r="BO39" s="3155"/>
      <c r="BP39" s="3155"/>
      <c r="BQ39" s="3155"/>
      <c r="BR39" s="3155"/>
      <c r="BS39" s="3157"/>
      <c r="BT39" s="3155"/>
      <c r="BU39" s="3155"/>
      <c r="BV39" s="3155"/>
      <c r="BW39" s="3155"/>
      <c r="BX39" s="3155"/>
      <c r="BY39" s="3155"/>
      <c r="BZ39" s="3155"/>
      <c r="CA39" s="3155"/>
      <c r="CB39" s="3155"/>
      <c r="CC39" s="3155"/>
      <c r="CD39" s="3155"/>
      <c r="CE39" s="3155"/>
      <c r="CF39" s="3155"/>
      <c r="CG39" s="3155"/>
      <c r="CH39" s="3155"/>
      <c r="CI39" s="3155"/>
      <c r="CJ39" s="3155"/>
      <c r="CK39" s="3155"/>
      <c r="CL39" s="3155"/>
      <c r="CM39" s="3155"/>
      <c r="CN39" s="3155"/>
      <c r="CO39" s="3155"/>
      <c r="CP39" s="3155"/>
      <c r="CQ39" s="3155"/>
      <c r="CR39" s="3155"/>
      <c r="CS39" s="3155"/>
      <c r="CT39" s="3155"/>
      <c r="CU39" s="3155"/>
      <c r="CV39" s="3155"/>
      <c r="CW39" s="3064"/>
      <c r="CX39" s="3064"/>
      <c r="CY39" s="3064"/>
      <c r="CZ39" s="3064"/>
      <c r="DA39" s="3064"/>
      <c r="DB39" s="3064"/>
      <c r="DC39" s="3064"/>
      <c r="DD39" s="3064"/>
      <c r="DE39" s="3064"/>
      <c r="DF39" s="3064"/>
      <c r="DG39" s="3064"/>
      <c r="DH39" s="3064"/>
      <c r="DI39" s="3064"/>
      <c r="DJ39" s="3064"/>
      <c r="DK39" s="3064"/>
      <c r="DL39" s="3064"/>
      <c r="DM39" s="3064"/>
      <c r="DN39" s="3064"/>
      <c r="DO39" s="3064"/>
      <c r="DP39" s="3064"/>
      <c r="DQ39" s="3064"/>
      <c r="DR39" s="2099"/>
      <c r="DS39" s="2099"/>
      <c r="DT39" s="2099"/>
      <c r="DU39" s="2099"/>
      <c r="DV39" s="2099"/>
      <c r="DW39" s="2099"/>
      <c r="DX39" s="2099"/>
      <c r="DY39" s="2099"/>
      <c r="DZ39" s="2099"/>
      <c r="EA39" s="2099"/>
      <c r="EB39" s="2099"/>
      <c r="EC39" s="2099"/>
      <c r="ED39" s="2099"/>
      <c r="EE39" s="2099"/>
      <c r="EF39" s="2099"/>
      <c r="EG39" s="2099"/>
      <c r="EH39" s="2099"/>
      <c r="EI39" s="2099"/>
      <c r="EJ39" s="2099"/>
      <c r="EK39" s="2099"/>
      <c r="EL39" s="2099"/>
      <c r="EM39" s="2099"/>
      <c r="EN39" s="2099"/>
      <c r="EO39" s="2099"/>
      <c r="EP39" s="2099"/>
      <c r="EQ39" s="2099"/>
      <c r="ER39" s="2099"/>
      <c r="ES39" s="2099"/>
      <c r="ET39" s="2099"/>
      <c r="EU39" s="3070"/>
      <c r="EV39" s="3070"/>
      <c r="EW39" s="3070"/>
      <c r="EX39" s="3064"/>
      <c r="EY39" s="3064"/>
      <c r="EZ39" s="402"/>
      <c r="FA39" s="402"/>
      <c r="FB39" s="402"/>
      <c r="FC39" s="507"/>
      <c r="FD39" s="991"/>
      <c r="FE39" s="794"/>
      <c r="FF39" s="806"/>
      <c r="FG39" s="494"/>
      <c r="FH39" s="1837"/>
      <c r="FI39" s="3043"/>
      <c r="FJ39" s="1306"/>
      <c r="FK39" s="1837"/>
    </row>
    <row r="40" spans="1:167" s="946" customFormat="1">
      <c r="A40" s="3158">
        <v>1</v>
      </c>
      <c r="B40" s="3159" t="s">
        <v>399</v>
      </c>
      <c r="C40" s="1500" t="s">
        <v>94</v>
      </c>
      <c r="D40" s="3160">
        <v>2710</v>
      </c>
      <c r="E40" s="3160">
        <v>2780</v>
      </c>
      <c r="F40" s="3160">
        <v>2736</v>
      </c>
      <c r="G40" s="3065"/>
      <c r="H40" s="3065"/>
      <c r="I40" s="3065"/>
      <c r="J40" s="3065"/>
      <c r="K40" s="3065"/>
      <c r="L40" s="3065"/>
      <c r="M40" s="3065"/>
      <c r="N40" s="3065"/>
      <c r="O40" s="3065"/>
      <c r="P40" s="3065"/>
      <c r="Q40" s="3065"/>
      <c r="R40" s="3065"/>
      <c r="S40" s="3065"/>
      <c r="T40" s="3065"/>
      <c r="U40" s="3065">
        <v>2780</v>
      </c>
      <c r="V40" s="3065"/>
      <c r="W40" s="3065"/>
      <c r="X40" s="3065"/>
      <c r="Y40" s="3065"/>
      <c r="Z40" s="3065"/>
      <c r="AA40" s="3065"/>
      <c r="AB40" s="3065"/>
      <c r="AC40" s="3065"/>
      <c r="AD40" s="3065"/>
      <c r="AE40" s="3065"/>
      <c r="AF40" s="3065"/>
      <c r="AG40" s="3065"/>
      <c r="AH40" s="3065"/>
      <c r="AI40" s="3065"/>
      <c r="AJ40" s="3065">
        <v>2752</v>
      </c>
      <c r="AK40" s="3065">
        <v>2765</v>
      </c>
      <c r="AL40" s="3065">
        <v>2713</v>
      </c>
      <c r="AM40" s="3065">
        <v>2759</v>
      </c>
      <c r="AN40" s="3065"/>
      <c r="AO40" s="3065"/>
      <c r="AP40" s="3065"/>
      <c r="AQ40" s="3065"/>
      <c r="AR40" s="3065"/>
      <c r="AS40" s="3065"/>
      <c r="AT40" s="3065"/>
      <c r="AU40" s="3065"/>
      <c r="AV40" s="3065"/>
      <c r="AW40" s="3065"/>
      <c r="AX40" s="3065"/>
      <c r="AY40" s="3065"/>
      <c r="AZ40" s="3065"/>
      <c r="BA40" s="3065"/>
      <c r="BB40" s="3065">
        <v>2913</v>
      </c>
      <c r="BC40" s="3065"/>
      <c r="BD40" s="3065"/>
      <c r="BE40" s="3065"/>
      <c r="BF40" s="3065"/>
      <c r="BG40" s="3065"/>
      <c r="BH40" s="3065"/>
      <c r="BI40" s="3065"/>
      <c r="BJ40" s="3065"/>
      <c r="BK40" s="3065"/>
      <c r="BL40" s="3065"/>
      <c r="BM40" s="3065"/>
      <c r="BN40" s="3065"/>
      <c r="BO40" s="3065"/>
      <c r="BP40" s="3065"/>
      <c r="BQ40" s="3065">
        <v>2749</v>
      </c>
      <c r="BR40" s="3065">
        <v>3098</v>
      </c>
      <c r="BS40" s="3065">
        <v>2690</v>
      </c>
      <c r="BT40" s="3065"/>
      <c r="BU40" s="3065"/>
      <c r="BV40" s="3065"/>
      <c r="BW40" s="3065"/>
      <c r="BX40" s="3065"/>
      <c r="BY40" s="3065"/>
      <c r="BZ40" s="3065"/>
      <c r="CA40" s="3065"/>
      <c r="CB40" s="3065"/>
      <c r="CC40" s="3065"/>
      <c r="CD40" s="3065"/>
      <c r="CE40" s="3065"/>
      <c r="CF40" s="3065"/>
      <c r="CG40" s="3065"/>
      <c r="CH40" s="3065">
        <v>2779</v>
      </c>
      <c r="CI40" s="3065"/>
      <c r="CJ40" s="3065"/>
      <c r="CK40" s="3065"/>
      <c r="CL40" s="3065"/>
      <c r="CM40" s="3065"/>
      <c r="CN40" s="3065"/>
      <c r="CO40" s="3065"/>
      <c r="CP40" s="3065"/>
      <c r="CQ40" s="3065"/>
      <c r="CR40" s="3065"/>
      <c r="CS40" s="3065"/>
      <c r="CT40" s="3065"/>
      <c r="CU40" s="3065"/>
      <c r="CV40" s="3065"/>
      <c r="CW40" s="3065">
        <v>2596</v>
      </c>
      <c r="CX40" s="3065">
        <v>2689</v>
      </c>
      <c r="CY40" s="3065">
        <v>2779</v>
      </c>
      <c r="CZ40" s="3065">
        <v>2850</v>
      </c>
      <c r="DA40" s="3161"/>
      <c r="DB40" s="3161"/>
      <c r="DC40" s="3161"/>
      <c r="DD40" s="3161"/>
      <c r="DE40" s="3161"/>
      <c r="DF40" s="3161"/>
      <c r="DG40" s="3161"/>
      <c r="DH40" s="3161"/>
      <c r="DI40" s="3161"/>
      <c r="DJ40" s="3161"/>
      <c r="DK40" s="3161"/>
      <c r="DL40" s="3161"/>
      <c r="DM40" s="3161"/>
      <c r="DN40" s="3161"/>
      <c r="DO40" s="3161">
        <v>2660</v>
      </c>
      <c r="DP40" s="3162">
        <v>2673</v>
      </c>
      <c r="DQ40" s="3065">
        <v>2850</v>
      </c>
      <c r="DR40" s="3069"/>
      <c r="DS40" s="3069"/>
      <c r="DT40" s="3069"/>
      <c r="DU40" s="3069"/>
      <c r="DV40" s="3069"/>
      <c r="DW40" s="3069"/>
      <c r="DX40" s="3069"/>
      <c r="DY40" s="3069"/>
      <c r="DZ40" s="3069"/>
      <c r="EA40" s="3069"/>
      <c r="EB40" s="3069"/>
      <c r="EC40" s="3069"/>
      <c r="ED40" s="3069"/>
      <c r="EE40" s="3069"/>
      <c r="EF40" s="3163">
        <v>2900</v>
      </c>
      <c r="EG40" s="3069"/>
      <c r="EH40" s="3069"/>
      <c r="EI40" s="3069"/>
      <c r="EJ40" s="3069"/>
      <c r="EK40" s="3069"/>
      <c r="EL40" s="3069"/>
      <c r="EM40" s="3069"/>
      <c r="EN40" s="3069"/>
      <c r="EO40" s="3069"/>
      <c r="EP40" s="3069"/>
      <c r="EQ40" s="3069"/>
      <c r="ER40" s="3069"/>
      <c r="ES40" s="3069"/>
      <c r="ET40" s="3069"/>
      <c r="EU40" s="3070">
        <f t="shared" ref="EU40" si="62">DQ40/CY40%</f>
        <v>102.55487585462397</v>
      </c>
      <c r="EV40" s="3070">
        <f t="shared" ref="EV40" si="63">DQ40/CZ40%</f>
        <v>100</v>
      </c>
      <c r="EW40" s="3070">
        <f t="shared" ref="EW40" si="64">EF40/DQ40%</f>
        <v>101.75438596491227</v>
      </c>
      <c r="EX40" s="3065"/>
      <c r="EY40" s="3161"/>
      <c r="EZ40" s="402">
        <f>CY40/BS40*100</f>
        <v>103.30855018587361</v>
      </c>
      <c r="FA40" s="402">
        <f>CY40/CH40*100</f>
        <v>100</v>
      </c>
      <c r="FB40" s="402">
        <f>CZ40/CY40*100</f>
        <v>102.55487585462397</v>
      </c>
      <c r="FC40" s="974">
        <v>2862</v>
      </c>
      <c r="FD40" s="992"/>
      <c r="FE40" s="944"/>
      <c r="FF40" s="945"/>
      <c r="FG40" s="3044">
        <v>2713</v>
      </c>
      <c r="FH40" s="3045">
        <v>2693</v>
      </c>
      <c r="FI40" s="3045"/>
      <c r="FJ40" s="1296"/>
      <c r="FK40" s="3046"/>
    </row>
    <row r="41" spans="1:167" s="946" customFormat="1">
      <c r="A41" s="3158">
        <v>2</v>
      </c>
      <c r="B41" s="3159" t="s">
        <v>886</v>
      </c>
      <c r="C41" s="1500" t="s">
        <v>94</v>
      </c>
      <c r="D41" s="3160"/>
      <c r="E41" s="3160"/>
      <c r="F41" s="3160"/>
      <c r="G41" s="3065"/>
      <c r="H41" s="3065"/>
      <c r="I41" s="3065"/>
      <c r="J41" s="3065"/>
      <c r="K41" s="3065"/>
      <c r="L41" s="3065"/>
      <c r="M41" s="3065"/>
      <c r="N41" s="3065"/>
      <c r="O41" s="3065"/>
      <c r="P41" s="3065"/>
      <c r="Q41" s="3065"/>
      <c r="R41" s="3065"/>
      <c r="S41" s="3065"/>
      <c r="T41" s="3065"/>
      <c r="U41" s="3065"/>
      <c r="V41" s="3065"/>
      <c r="W41" s="3065"/>
      <c r="X41" s="3065"/>
      <c r="Y41" s="3065"/>
      <c r="Z41" s="3065"/>
      <c r="AA41" s="3065"/>
      <c r="AB41" s="3065"/>
      <c r="AC41" s="3065"/>
      <c r="AD41" s="3065"/>
      <c r="AE41" s="3065"/>
      <c r="AF41" s="3065"/>
      <c r="AG41" s="3065"/>
      <c r="AH41" s="3065"/>
      <c r="AI41" s="3065"/>
      <c r="AJ41" s="3065"/>
      <c r="AK41" s="3065"/>
      <c r="AL41" s="3065"/>
      <c r="AM41" s="3065">
        <v>173</v>
      </c>
      <c r="AN41" s="3065"/>
      <c r="AO41" s="3065"/>
      <c r="AP41" s="3065"/>
      <c r="AQ41" s="3065"/>
      <c r="AR41" s="3065"/>
      <c r="AS41" s="3065"/>
      <c r="AT41" s="3065"/>
      <c r="AU41" s="3065"/>
      <c r="AV41" s="3065"/>
      <c r="AW41" s="3065"/>
      <c r="AX41" s="3065"/>
      <c r="AY41" s="3065"/>
      <c r="AZ41" s="3065"/>
      <c r="BA41" s="3065"/>
      <c r="BB41" s="3065">
        <v>496</v>
      </c>
      <c r="BC41" s="3065"/>
      <c r="BD41" s="3065"/>
      <c r="BE41" s="3065"/>
      <c r="BF41" s="3065"/>
      <c r="BG41" s="3065"/>
      <c r="BH41" s="3065"/>
      <c r="BI41" s="3065"/>
      <c r="BJ41" s="3065"/>
      <c r="BK41" s="3065"/>
      <c r="BL41" s="3065"/>
      <c r="BM41" s="3065"/>
      <c r="BN41" s="3065"/>
      <c r="BO41" s="3065"/>
      <c r="BP41" s="3065"/>
      <c r="BQ41" s="3065">
        <v>450</v>
      </c>
      <c r="BR41" s="3065"/>
      <c r="BS41" s="3065">
        <v>496</v>
      </c>
      <c r="BT41" s="3065"/>
      <c r="BU41" s="3065"/>
      <c r="BV41" s="3065"/>
      <c r="BW41" s="3065"/>
      <c r="BX41" s="3065"/>
      <c r="BY41" s="3065"/>
      <c r="BZ41" s="3065"/>
      <c r="CA41" s="3065"/>
      <c r="CB41" s="3065"/>
      <c r="CC41" s="3065"/>
      <c r="CD41" s="3065"/>
      <c r="CE41" s="3065"/>
      <c r="CF41" s="3065"/>
      <c r="CG41" s="3065"/>
      <c r="CH41" s="3065">
        <v>643</v>
      </c>
      <c r="CI41" s="3065"/>
      <c r="CJ41" s="3065"/>
      <c r="CK41" s="3065"/>
      <c r="CL41" s="3065"/>
      <c r="CM41" s="3065"/>
      <c r="CN41" s="3065"/>
      <c r="CO41" s="3065"/>
      <c r="CP41" s="3065"/>
      <c r="CQ41" s="3065"/>
      <c r="CR41" s="3065"/>
      <c r="CS41" s="3065"/>
      <c r="CT41" s="3065"/>
      <c r="CU41" s="3065"/>
      <c r="CV41" s="3065"/>
      <c r="CW41" s="3065">
        <v>514</v>
      </c>
      <c r="CX41" s="3065">
        <v>598</v>
      </c>
      <c r="CY41" s="3065">
        <v>700</v>
      </c>
      <c r="CZ41" s="3065">
        <v>1100</v>
      </c>
      <c r="DA41" s="3161"/>
      <c r="DB41" s="3161"/>
      <c r="DC41" s="3161"/>
      <c r="DD41" s="3161"/>
      <c r="DE41" s="3161"/>
      <c r="DF41" s="3161"/>
      <c r="DG41" s="3161"/>
      <c r="DH41" s="3161"/>
      <c r="DI41" s="3161"/>
      <c r="DJ41" s="3161"/>
      <c r="DK41" s="3161"/>
      <c r="DL41" s="3161"/>
      <c r="DM41" s="3161"/>
      <c r="DN41" s="3161"/>
      <c r="DO41" s="3161">
        <v>700</v>
      </c>
      <c r="DP41" s="3162">
        <v>712</v>
      </c>
      <c r="DQ41" s="3065">
        <f>SUM(DR41:EE41)</f>
        <v>1100</v>
      </c>
      <c r="DR41" s="3069">
        <v>650</v>
      </c>
      <c r="DS41" s="3069">
        <v>50</v>
      </c>
      <c r="DT41" s="3069">
        <v>40</v>
      </c>
      <c r="DU41" s="3069">
        <v>30</v>
      </c>
      <c r="DV41" s="3069">
        <v>50</v>
      </c>
      <c r="DW41" s="3069">
        <v>30</v>
      </c>
      <c r="DX41" s="3069">
        <v>30</v>
      </c>
      <c r="DY41" s="3069">
        <v>30</v>
      </c>
      <c r="DZ41" s="3069">
        <v>40</v>
      </c>
      <c r="EA41" s="3069">
        <v>30</v>
      </c>
      <c r="EB41" s="3069">
        <v>40</v>
      </c>
      <c r="EC41" s="3069">
        <v>30</v>
      </c>
      <c r="ED41" s="3069">
        <v>30</v>
      </c>
      <c r="EE41" s="3069">
        <v>20</v>
      </c>
      <c r="EF41" s="3163">
        <f t="shared" ref="EF41" si="65">SUM(EG41:ET41)</f>
        <v>1250</v>
      </c>
      <c r="EG41" s="3069">
        <v>670</v>
      </c>
      <c r="EH41" s="3069">
        <v>60</v>
      </c>
      <c r="EI41" s="3069">
        <v>50</v>
      </c>
      <c r="EJ41" s="3069">
        <v>40</v>
      </c>
      <c r="EK41" s="3069">
        <v>60</v>
      </c>
      <c r="EL41" s="3069">
        <v>40</v>
      </c>
      <c r="EM41" s="3069">
        <v>40</v>
      </c>
      <c r="EN41" s="3069">
        <v>40</v>
      </c>
      <c r="EO41" s="3069">
        <v>50</v>
      </c>
      <c r="EP41" s="3069">
        <v>40</v>
      </c>
      <c r="EQ41" s="3069">
        <v>50</v>
      </c>
      <c r="ER41" s="3069">
        <v>40</v>
      </c>
      <c r="ES41" s="3069">
        <v>40</v>
      </c>
      <c r="ET41" s="3069">
        <v>30</v>
      </c>
      <c r="EU41" s="3070">
        <f t="shared" ref="EU41:EU42" si="66">DQ41/CY41%</f>
        <v>157.14285714285714</v>
      </c>
      <c r="EV41" s="3070">
        <f t="shared" ref="EV41:EV42" si="67">DQ41/CZ41%</f>
        <v>100</v>
      </c>
      <c r="EW41" s="3070">
        <f t="shared" ref="EW41:EW42" si="68">EF41/DQ41%</f>
        <v>113.63636363636364</v>
      </c>
      <c r="EX41" s="3065"/>
      <c r="EY41" s="3161"/>
      <c r="EZ41" s="402">
        <f>CY41/BS41*100</f>
        <v>141.12903225806451</v>
      </c>
      <c r="FA41" s="402">
        <f>CY41/CH41*100</f>
        <v>108.86469673405909</v>
      </c>
      <c r="FB41" s="402">
        <f>CZ41/CY41*100</f>
        <v>157.14285714285714</v>
      </c>
      <c r="FC41" s="974">
        <v>663</v>
      </c>
      <c r="FD41" s="992"/>
      <c r="FE41" s="944"/>
      <c r="FF41" s="945"/>
      <c r="FG41" s="3044">
        <v>1100</v>
      </c>
      <c r="FH41" s="3045">
        <v>1200</v>
      </c>
      <c r="FI41" s="3045"/>
      <c r="FJ41" s="1296"/>
      <c r="FK41" s="3046"/>
    </row>
    <row r="42" spans="1:167" s="946" customFormat="1">
      <c r="A42" s="3158">
        <v>3</v>
      </c>
      <c r="B42" s="3159" t="s">
        <v>400</v>
      </c>
      <c r="C42" s="1500" t="s">
        <v>359</v>
      </c>
      <c r="D42" s="3160">
        <v>2080</v>
      </c>
      <c r="E42" s="3160">
        <v>2084</v>
      </c>
      <c r="F42" s="3160">
        <v>2002</v>
      </c>
      <c r="G42" s="3065"/>
      <c r="H42" s="3065"/>
      <c r="I42" s="3065"/>
      <c r="J42" s="3065"/>
      <c r="K42" s="3065"/>
      <c r="L42" s="3065"/>
      <c r="M42" s="3065"/>
      <c r="N42" s="3065"/>
      <c r="O42" s="3065"/>
      <c r="P42" s="3065"/>
      <c r="Q42" s="3065"/>
      <c r="R42" s="3065"/>
      <c r="S42" s="3065"/>
      <c r="T42" s="3065"/>
      <c r="U42" s="3065">
        <v>2118</v>
      </c>
      <c r="V42" s="3065"/>
      <c r="W42" s="3065"/>
      <c r="X42" s="3065"/>
      <c r="Y42" s="3065"/>
      <c r="Z42" s="3065"/>
      <c r="AA42" s="3065"/>
      <c r="AB42" s="3065"/>
      <c r="AC42" s="3065"/>
      <c r="AD42" s="3065"/>
      <c r="AE42" s="3065"/>
      <c r="AF42" s="3065"/>
      <c r="AG42" s="3065"/>
      <c r="AH42" s="3065"/>
      <c r="AI42" s="3065"/>
      <c r="AJ42" s="3065">
        <v>2057</v>
      </c>
      <c r="AK42" s="3065">
        <v>2070</v>
      </c>
      <c r="AL42" s="3065">
        <v>2038</v>
      </c>
      <c r="AM42" s="3065">
        <v>2040</v>
      </c>
      <c r="AN42" s="3065"/>
      <c r="AO42" s="3065"/>
      <c r="AP42" s="3065"/>
      <c r="AQ42" s="3065"/>
      <c r="AR42" s="3065"/>
      <c r="AS42" s="3065"/>
      <c r="AT42" s="3065"/>
      <c r="AU42" s="3065"/>
      <c r="AV42" s="3065"/>
      <c r="AW42" s="3065"/>
      <c r="AX42" s="3164"/>
      <c r="AY42" s="3065"/>
      <c r="AZ42" s="3065"/>
      <c r="BA42" s="3065"/>
      <c r="BB42" s="3065">
        <v>2016</v>
      </c>
      <c r="BC42" s="3065"/>
      <c r="BD42" s="3065"/>
      <c r="BE42" s="3065"/>
      <c r="BF42" s="3065"/>
      <c r="BG42" s="3065"/>
      <c r="BH42" s="3065"/>
      <c r="BI42" s="3065"/>
      <c r="BJ42" s="3065"/>
      <c r="BK42" s="3065"/>
      <c r="BL42" s="3065"/>
      <c r="BM42" s="3065"/>
      <c r="BN42" s="3065"/>
      <c r="BO42" s="3065"/>
      <c r="BP42" s="3065"/>
      <c r="BQ42" s="3065">
        <v>2030</v>
      </c>
      <c r="BR42" s="3065">
        <v>2099</v>
      </c>
      <c r="BS42" s="3065">
        <v>2068</v>
      </c>
      <c r="BT42" s="3065"/>
      <c r="BU42" s="3065"/>
      <c r="BV42" s="3065"/>
      <c r="BW42" s="3065"/>
      <c r="BX42" s="3065"/>
      <c r="BY42" s="3065"/>
      <c r="BZ42" s="3065"/>
      <c r="CA42" s="3065"/>
      <c r="CB42" s="3065"/>
      <c r="CC42" s="3065"/>
      <c r="CD42" s="3065"/>
      <c r="CE42" s="3065"/>
      <c r="CF42" s="3065"/>
      <c r="CG42" s="3065"/>
      <c r="CH42" s="3065">
        <v>2338</v>
      </c>
      <c r="CI42" s="3065"/>
      <c r="CJ42" s="3065"/>
      <c r="CK42" s="3065"/>
      <c r="CL42" s="3065"/>
      <c r="CM42" s="3065"/>
      <c r="CN42" s="3065"/>
      <c r="CO42" s="3065"/>
      <c r="CP42" s="3065"/>
      <c r="CQ42" s="3065"/>
      <c r="CR42" s="3065"/>
      <c r="CS42" s="3065"/>
      <c r="CT42" s="3065"/>
      <c r="CU42" s="3065"/>
      <c r="CV42" s="3065"/>
      <c r="CW42" s="3065">
        <v>1995</v>
      </c>
      <c r="CX42" s="3065">
        <v>2092</v>
      </c>
      <c r="CY42" s="3065">
        <v>2338</v>
      </c>
      <c r="CZ42" s="3065">
        <v>2300</v>
      </c>
      <c r="DA42" s="3161"/>
      <c r="DB42" s="3161"/>
      <c r="DC42" s="3161"/>
      <c r="DD42" s="3161"/>
      <c r="DE42" s="3161"/>
      <c r="DF42" s="3161"/>
      <c r="DG42" s="3161"/>
      <c r="DH42" s="3161"/>
      <c r="DI42" s="3161"/>
      <c r="DJ42" s="3161"/>
      <c r="DK42" s="3161"/>
      <c r="DL42" s="3161"/>
      <c r="DM42" s="3161"/>
      <c r="DN42" s="3161"/>
      <c r="DO42" s="3161">
        <v>2069</v>
      </c>
      <c r="DP42" s="3162">
        <v>2078</v>
      </c>
      <c r="DQ42" s="3065">
        <v>2300</v>
      </c>
      <c r="DR42" s="3069"/>
      <c r="DS42" s="3069"/>
      <c r="DT42" s="3069"/>
      <c r="DU42" s="3069"/>
      <c r="DV42" s="3069"/>
      <c r="DW42" s="3069"/>
      <c r="DX42" s="3069"/>
      <c r="DY42" s="3069"/>
      <c r="DZ42" s="3069"/>
      <c r="EA42" s="3069"/>
      <c r="EB42" s="3069"/>
      <c r="EC42" s="3069"/>
      <c r="ED42" s="3069"/>
      <c r="EE42" s="3069"/>
      <c r="EF42" s="3163">
        <v>2330</v>
      </c>
      <c r="EG42" s="3069"/>
      <c r="EH42" s="3069"/>
      <c r="EI42" s="3069"/>
      <c r="EJ42" s="3069"/>
      <c r="EK42" s="3069"/>
      <c r="EL42" s="3069"/>
      <c r="EM42" s="3069"/>
      <c r="EN42" s="3069"/>
      <c r="EO42" s="3069"/>
      <c r="EP42" s="3069"/>
      <c r="EQ42" s="3069"/>
      <c r="ER42" s="3069"/>
      <c r="ES42" s="3069"/>
      <c r="ET42" s="3069"/>
      <c r="EU42" s="3070">
        <f t="shared" si="66"/>
        <v>98.374679213002565</v>
      </c>
      <c r="EV42" s="3070">
        <f t="shared" si="67"/>
        <v>100</v>
      </c>
      <c r="EW42" s="3070">
        <f t="shared" si="68"/>
        <v>101.30434782608695</v>
      </c>
      <c r="EX42" s="3065"/>
      <c r="EY42" s="3161"/>
      <c r="EZ42" s="402">
        <f>CY42/BS42*100</f>
        <v>113.05609284332689</v>
      </c>
      <c r="FA42" s="402">
        <f>CY42/CH42*100</f>
        <v>100</v>
      </c>
      <c r="FB42" s="402">
        <f>CZ42/CY42*100</f>
        <v>98.374679213002565</v>
      </c>
      <c r="FC42" s="974">
        <v>2408</v>
      </c>
      <c r="FD42" s="992"/>
      <c r="FE42" s="944"/>
      <c r="FF42" s="945"/>
      <c r="FG42" s="3044">
        <v>2108</v>
      </c>
      <c r="FH42" s="3045">
        <v>2088</v>
      </c>
      <c r="FI42" s="3045"/>
      <c r="FJ42" s="1296"/>
      <c r="FK42" s="3046"/>
    </row>
    <row r="43" spans="1:167" s="262" customFormat="1" ht="24" hidden="1" customHeight="1">
      <c r="A43" s="2865">
        <v>4</v>
      </c>
      <c r="B43" s="2253" t="s">
        <v>887</v>
      </c>
      <c r="C43" s="1481" t="s">
        <v>94</v>
      </c>
      <c r="D43" s="3062"/>
      <c r="E43" s="3062"/>
      <c r="F43" s="3062"/>
      <c r="G43" s="3057"/>
      <c r="H43" s="3057"/>
      <c r="I43" s="3057"/>
      <c r="J43" s="3057"/>
      <c r="K43" s="3057"/>
      <c r="L43" s="3057"/>
      <c r="M43" s="3057"/>
      <c r="N43" s="3057"/>
      <c r="O43" s="3057"/>
      <c r="P43" s="3057"/>
      <c r="Q43" s="3057"/>
      <c r="R43" s="3057"/>
      <c r="S43" s="3057"/>
      <c r="T43" s="3057"/>
      <c r="U43" s="3057"/>
      <c r="V43" s="3057"/>
      <c r="W43" s="3057"/>
      <c r="X43" s="3057"/>
      <c r="Y43" s="3057"/>
      <c r="Z43" s="3057"/>
      <c r="AA43" s="3057"/>
      <c r="AB43" s="3057"/>
      <c r="AC43" s="3057"/>
      <c r="AD43" s="3057"/>
      <c r="AE43" s="3057"/>
      <c r="AF43" s="3057"/>
      <c r="AG43" s="3057"/>
      <c r="AH43" s="3057"/>
      <c r="AI43" s="3057"/>
      <c r="AJ43" s="3057"/>
      <c r="AK43" s="3057"/>
      <c r="AL43" s="3057"/>
      <c r="AM43" s="3165"/>
      <c r="AN43" s="3165"/>
      <c r="AO43" s="3165"/>
      <c r="AP43" s="3165"/>
      <c r="AQ43" s="3165"/>
      <c r="AR43" s="3165"/>
      <c r="AS43" s="3165"/>
      <c r="AT43" s="3165"/>
      <c r="AU43" s="3165"/>
      <c r="AV43" s="3165"/>
      <c r="AW43" s="3165"/>
      <c r="AX43" s="3166"/>
      <c r="AY43" s="3165"/>
      <c r="AZ43" s="3165"/>
      <c r="BA43" s="3165"/>
      <c r="BB43" s="3165"/>
      <c r="BC43" s="3165"/>
      <c r="BD43" s="3165"/>
      <c r="BE43" s="3165"/>
      <c r="BF43" s="3165"/>
      <c r="BG43" s="3165"/>
      <c r="BH43" s="3165"/>
      <c r="BI43" s="3165"/>
      <c r="BJ43" s="3165"/>
      <c r="BK43" s="3165"/>
      <c r="BL43" s="3165"/>
      <c r="BM43" s="3165"/>
      <c r="BN43" s="3165"/>
      <c r="BO43" s="3165"/>
      <c r="BP43" s="3165"/>
      <c r="BQ43" s="3165"/>
      <c r="BR43" s="3165"/>
      <c r="BS43" s="3165"/>
      <c r="BT43" s="3165"/>
      <c r="BU43" s="3165"/>
      <c r="BV43" s="3165"/>
      <c r="BW43" s="3165"/>
      <c r="BX43" s="3165"/>
      <c r="BY43" s="3165"/>
      <c r="BZ43" s="3165"/>
      <c r="CA43" s="3165"/>
      <c r="CB43" s="3165"/>
      <c r="CC43" s="3165"/>
      <c r="CD43" s="3165"/>
      <c r="CE43" s="3165"/>
      <c r="CF43" s="3165"/>
      <c r="CG43" s="3165"/>
      <c r="CH43" s="3165"/>
      <c r="CI43" s="3057"/>
      <c r="CJ43" s="3057"/>
      <c r="CK43" s="3057"/>
      <c r="CL43" s="3057"/>
      <c r="CM43" s="3057"/>
      <c r="CN43" s="3057"/>
      <c r="CO43" s="3057"/>
      <c r="CP43" s="3057"/>
      <c r="CQ43" s="3057"/>
      <c r="CR43" s="3057"/>
      <c r="CS43" s="3057"/>
      <c r="CT43" s="3057"/>
      <c r="CU43" s="3057"/>
      <c r="CV43" s="3057"/>
      <c r="CW43" s="3064"/>
      <c r="CX43" s="3064"/>
      <c r="CY43" s="3064"/>
      <c r="CZ43" s="3064"/>
      <c r="DA43" s="3064"/>
      <c r="DB43" s="3064"/>
      <c r="DC43" s="3064"/>
      <c r="DD43" s="3064"/>
      <c r="DE43" s="3064"/>
      <c r="DF43" s="3064"/>
      <c r="DG43" s="3064"/>
      <c r="DH43" s="3064"/>
      <c r="DI43" s="3064"/>
      <c r="DJ43" s="3064"/>
      <c r="DK43" s="3064"/>
      <c r="DL43" s="3064"/>
      <c r="DM43" s="3064"/>
      <c r="DN43" s="3064"/>
      <c r="DO43" s="3064"/>
      <c r="DP43" s="3064"/>
      <c r="DQ43" s="3064"/>
      <c r="DR43" s="2039"/>
      <c r="DS43" s="2039"/>
      <c r="DT43" s="2039"/>
      <c r="DU43" s="2039"/>
      <c r="DV43" s="2039"/>
      <c r="DW43" s="2039"/>
      <c r="DX43" s="2039"/>
      <c r="DY43" s="2039"/>
      <c r="DZ43" s="2039"/>
      <c r="EA43" s="2039"/>
      <c r="EB43" s="2039"/>
      <c r="EC43" s="2039"/>
      <c r="ED43" s="2039"/>
      <c r="EE43" s="2039"/>
      <c r="EF43" s="2039"/>
      <c r="EG43" s="2039"/>
      <c r="EH43" s="2039"/>
      <c r="EI43" s="2039"/>
      <c r="EJ43" s="2039"/>
      <c r="EK43" s="2039"/>
      <c r="EL43" s="2039"/>
      <c r="EM43" s="2039"/>
      <c r="EN43" s="2039"/>
      <c r="EO43" s="2039"/>
      <c r="EP43" s="2039"/>
      <c r="EQ43" s="2039"/>
      <c r="ER43" s="2039"/>
      <c r="ES43" s="2039"/>
      <c r="ET43" s="2039"/>
      <c r="EU43" s="3070"/>
      <c r="EV43" s="3070"/>
      <c r="EW43" s="3070"/>
      <c r="EX43" s="3064"/>
      <c r="EY43" s="3064"/>
      <c r="EZ43" s="402"/>
      <c r="FA43" s="402"/>
      <c r="FB43" s="402"/>
      <c r="FC43" s="975"/>
      <c r="FD43" s="993"/>
      <c r="FE43" s="737"/>
      <c r="FF43" s="802"/>
      <c r="FG43" s="494"/>
      <c r="FH43" s="755"/>
      <c r="FI43" s="3036"/>
      <c r="FJ43" s="1306"/>
      <c r="FK43" s="755"/>
    </row>
    <row r="44" spans="1:167" s="255" customFormat="1" ht="21.75" customHeight="1">
      <c r="A44" s="3167" t="s">
        <v>174</v>
      </c>
      <c r="B44" s="3168" t="s">
        <v>401</v>
      </c>
      <c r="C44" s="3061"/>
      <c r="D44" s="3096"/>
      <c r="E44" s="3096"/>
      <c r="F44" s="3096"/>
      <c r="G44" s="3096"/>
      <c r="H44" s="3096"/>
      <c r="I44" s="3096"/>
      <c r="J44" s="3096"/>
      <c r="K44" s="3096"/>
      <c r="L44" s="3096"/>
      <c r="M44" s="3096"/>
      <c r="N44" s="3096"/>
      <c r="O44" s="3096"/>
      <c r="P44" s="3096"/>
      <c r="Q44" s="3096"/>
      <c r="R44" s="3096"/>
      <c r="S44" s="3096"/>
      <c r="T44" s="3096"/>
      <c r="U44" s="3096"/>
      <c r="V44" s="3096"/>
      <c r="W44" s="3096"/>
      <c r="X44" s="3096"/>
      <c r="Y44" s="3096"/>
      <c r="Z44" s="3096"/>
      <c r="AA44" s="3096"/>
      <c r="AB44" s="3096"/>
      <c r="AC44" s="3096"/>
      <c r="AD44" s="3096"/>
      <c r="AE44" s="3096"/>
      <c r="AF44" s="3096"/>
      <c r="AG44" s="3096"/>
      <c r="AH44" s="3096"/>
      <c r="AI44" s="3096"/>
      <c r="AJ44" s="3096"/>
      <c r="AK44" s="3096"/>
      <c r="AL44" s="3096"/>
      <c r="AM44" s="3096"/>
      <c r="AN44" s="3096"/>
      <c r="AO44" s="3096"/>
      <c r="AP44" s="3096"/>
      <c r="AQ44" s="3096"/>
      <c r="AR44" s="3096"/>
      <c r="AS44" s="3096"/>
      <c r="AT44" s="3096"/>
      <c r="AU44" s="3096"/>
      <c r="AV44" s="3096"/>
      <c r="AW44" s="3096"/>
      <c r="AX44" s="3057"/>
      <c r="AY44" s="3096"/>
      <c r="AZ44" s="3096"/>
      <c r="BA44" s="3096"/>
      <c r="BB44" s="3096"/>
      <c r="BC44" s="3096"/>
      <c r="BD44" s="3096"/>
      <c r="BE44" s="3096"/>
      <c r="BF44" s="3096"/>
      <c r="BG44" s="3096"/>
      <c r="BH44" s="3096"/>
      <c r="BI44" s="3096"/>
      <c r="BJ44" s="3096"/>
      <c r="BK44" s="3096"/>
      <c r="BL44" s="3096"/>
      <c r="BM44" s="3096"/>
      <c r="BN44" s="3096"/>
      <c r="BO44" s="3096"/>
      <c r="BP44" s="3096"/>
      <c r="BQ44" s="3096"/>
      <c r="BR44" s="3096"/>
      <c r="BS44" s="3096"/>
      <c r="BT44" s="3096"/>
      <c r="BU44" s="3096"/>
      <c r="BV44" s="3096"/>
      <c r="BW44" s="3096"/>
      <c r="BX44" s="3096"/>
      <c r="BY44" s="3096"/>
      <c r="BZ44" s="3096"/>
      <c r="CA44" s="3096"/>
      <c r="CB44" s="3096"/>
      <c r="CC44" s="3096"/>
      <c r="CD44" s="3096"/>
      <c r="CE44" s="3096"/>
      <c r="CF44" s="3096"/>
      <c r="CG44" s="3096"/>
      <c r="CH44" s="3096"/>
      <c r="CI44" s="3096"/>
      <c r="CJ44" s="3096"/>
      <c r="CK44" s="3096"/>
      <c r="CL44" s="3096"/>
      <c r="CM44" s="3096"/>
      <c r="CN44" s="3096"/>
      <c r="CO44" s="3096"/>
      <c r="CP44" s="3096"/>
      <c r="CQ44" s="3096"/>
      <c r="CR44" s="3096"/>
      <c r="CS44" s="3096"/>
      <c r="CT44" s="3096"/>
      <c r="CU44" s="3096"/>
      <c r="CV44" s="3096"/>
      <c r="CW44" s="3064"/>
      <c r="CX44" s="3064"/>
      <c r="CY44" s="3064"/>
      <c r="CZ44" s="3064"/>
      <c r="DA44" s="3064"/>
      <c r="DB44" s="3064"/>
      <c r="DC44" s="3064"/>
      <c r="DD44" s="3064"/>
      <c r="DE44" s="3064"/>
      <c r="DF44" s="3064"/>
      <c r="DG44" s="3064"/>
      <c r="DH44" s="3064"/>
      <c r="DI44" s="3064"/>
      <c r="DJ44" s="3064"/>
      <c r="DK44" s="3064"/>
      <c r="DL44" s="3064"/>
      <c r="DM44" s="3064"/>
      <c r="DN44" s="3064"/>
      <c r="DO44" s="3064"/>
      <c r="DP44" s="3064"/>
      <c r="DQ44" s="3064"/>
      <c r="DR44" s="3169"/>
      <c r="DS44" s="3169"/>
      <c r="DT44" s="3169"/>
      <c r="DU44" s="3169"/>
      <c r="DV44" s="3169"/>
      <c r="DW44" s="3169"/>
      <c r="DX44" s="3169"/>
      <c r="DY44" s="3169"/>
      <c r="DZ44" s="3169"/>
      <c r="EA44" s="3169"/>
      <c r="EB44" s="3169"/>
      <c r="EC44" s="3169"/>
      <c r="ED44" s="3169"/>
      <c r="EE44" s="3169"/>
      <c r="EF44" s="3169"/>
      <c r="EG44" s="3169"/>
      <c r="EH44" s="3169"/>
      <c r="EI44" s="3169"/>
      <c r="EJ44" s="3169"/>
      <c r="EK44" s="3169"/>
      <c r="EL44" s="3169"/>
      <c r="EM44" s="3169"/>
      <c r="EN44" s="3169"/>
      <c r="EO44" s="3169"/>
      <c r="EP44" s="3169"/>
      <c r="EQ44" s="3169"/>
      <c r="ER44" s="3169"/>
      <c r="ES44" s="3169"/>
      <c r="ET44" s="3169"/>
      <c r="EU44" s="3070"/>
      <c r="EV44" s="3070"/>
      <c r="EW44" s="3070"/>
      <c r="EX44" s="3064"/>
      <c r="EY44" s="3064"/>
      <c r="EZ44" s="402"/>
      <c r="FA44" s="402"/>
      <c r="FB44" s="402"/>
      <c r="FC44" s="970"/>
      <c r="FD44" s="978"/>
      <c r="FE44" s="737"/>
      <c r="FF44" s="726"/>
      <c r="FG44" s="494"/>
      <c r="FH44" s="856"/>
      <c r="FI44" s="728"/>
      <c r="FJ44" s="1306"/>
      <c r="FK44" s="856"/>
    </row>
    <row r="45" spans="1:167" s="255" customFormat="1" ht="20.100000000000001" customHeight="1">
      <c r="A45" s="3059">
        <v>1</v>
      </c>
      <c r="B45" s="3170" t="s">
        <v>402</v>
      </c>
      <c r="C45" s="3061" t="s">
        <v>94</v>
      </c>
      <c r="D45" s="3062"/>
      <c r="E45" s="3062"/>
      <c r="F45" s="3062">
        <v>27668.82</v>
      </c>
      <c r="G45" s="3057"/>
      <c r="H45" s="3057"/>
      <c r="I45" s="3057"/>
      <c r="J45" s="3057"/>
      <c r="K45" s="3057"/>
      <c r="L45" s="3057"/>
      <c r="M45" s="3057"/>
      <c r="N45" s="3057"/>
      <c r="O45" s="3057"/>
      <c r="P45" s="3057"/>
      <c r="Q45" s="3057"/>
      <c r="R45" s="3057"/>
      <c r="S45" s="3057"/>
      <c r="T45" s="3057"/>
      <c r="U45" s="3062">
        <f t="shared" ref="U45:AI45" si="69">U48+U49</f>
        <v>28048</v>
      </c>
      <c r="V45" s="3057">
        <f t="shared" si="69"/>
        <v>3550</v>
      </c>
      <c r="W45" s="3057">
        <f t="shared" si="69"/>
        <v>2360</v>
      </c>
      <c r="X45" s="3057">
        <f t="shared" si="69"/>
        <v>1890</v>
      </c>
      <c r="Y45" s="3057">
        <f t="shared" si="69"/>
        <v>1038</v>
      </c>
      <c r="Z45" s="3057">
        <f t="shared" si="69"/>
        <v>2620</v>
      </c>
      <c r="AA45" s="3057">
        <f t="shared" si="69"/>
        <v>1425</v>
      </c>
      <c r="AB45" s="3057">
        <f t="shared" si="69"/>
        <v>1590</v>
      </c>
      <c r="AC45" s="3057">
        <f t="shared" si="69"/>
        <v>1940</v>
      </c>
      <c r="AD45" s="3057">
        <f t="shared" si="69"/>
        <v>1961</v>
      </c>
      <c r="AE45" s="3057">
        <f t="shared" si="69"/>
        <v>1215</v>
      </c>
      <c r="AF45" s="3057">
        <f t="shared" si="69"/>
        <v>1245</v>
      </c>
      <c r="AG45" s="3057">
        <f t="shared" si="69"/>
        <v>1562</v>
      </c>
      <c r="AH45" s="3057">
        <f t="shared" si="69"/>
        <v>1392</v>
      </c>
      <c r="AI45" s="3057">
        <f t="shared" si="69"/>
        <v>4260</v>
      </c>
      <c r="AJ45" s="3057"/>
      <c r="AK45" s="3057"/>
      <c r="AL45" s="3057"/>
      <c r="AM45" s="3062">
        <f>AM48+AM49</f>
        <v>28048</v>
      </c>
      <c r="AN45" s="3057">
        <v>3550</v>
      </c>
      <c r="AO45" s="3057">
        <v>2360</v>
      </c>
      <c r="AP45" s="3057">
        <v>1890</v>
      </c>
      <c r="AQ45" s="3057">
        <v>1038</v>
      </c>
      <c r="AR45" s="3057">
        <v>2620</v>
      </c>
      <c r="AS45" s="3057">
        <v>1425</v>
      </c>
      <c r="AT45" s="3057">
        <v>1590</v>
      </c>
      <c r="AU45" s="3057">
        <v>1940</v>
      </c>
      <c r="AV45" s="3057">
        <v>1961</v>
      </c>
      <c r="AW45" s="3057">
        <v>1215</v>
      </c>
      <c r="AX45" s="3057">
        <v>1245</v>
      </c>
      <c r="AY45" s="3057">
        <v>1562</v>
      </c>
      <c r="AZ45" s="3057">
        <v>1392</v>
      </c>
      <c r="BA45" s="3057">
        <v>4260</v>
      </c>
      <c r="BB45" s="3062">
        <f>BB48+BB49</f>
        <v>29000</v>
      </c>
      <c r="BC45" s="3062">
        <v>3715</v>
      </c>
      <c r="BD45" s="3062">
        <v>2407</v>
      </c>
      <c r="BE45" s="3062">
        <v>1915</v>
      </c>
      <c r="BF45" s="3062">
        <v>1075</v>
      </c>
      <c r="BG45" s="3062">
        <v>2700</v>
      </c>
      <c r="BH45" s="3062">
        <v>1405</v>
      </c>
      <c r="BI45" s="3062">
        <v>1620</v>
      </c>
      <c r="BJ45" s="3062">
        <v>2003</v>
      </c>
      <c r="BK45" s="3062">
        <v>2017</v>
      </c>
      <c r="BL45" s="3062">
        <v>1308</v>
      </c>
      <c r="BM45" s="3062">
        <v>1324</v>
      </c>
      <c r="BN45" s="3062">
        <v>1699</v>
      </c>
      <c r="BO45" s="3062">
        <v>1414</v>
      </c>
      <c r="BP45" s="3062">
        <v>4398</v>
      </c>
      <c r="BQ45" s="3062"/>
      <c r="BR45" s="3062"/>
      <c r="BS45" s="3057">
        <f>BS48+BS49</f>
        <v>29000</v>
      </c>
      <c r="BT45" s="3057">
        <v>3715</v>
      </c>
      <c r="BU45" s="3057">
        <v>2407</v>
      </c>
      <c r="BV45" s="3057">
        <v>1915</v>
      </c>
      <c r="BW45" s="3057">
        <v>1075</v>
      </c>
      <c r="BX45" s="3057">
        <v>2700</v>
      </c>
      <c r="BY45" s="3057">
        <v>1405</v>
      </c>
      <c r="BZ45" s="3057">
        <v>1620</v>
      </c>
      <c r="CA45" s="3057">
        <v>2003</v>
      </c>
      <c r="CB45" s="3057">
        <v>2017</v>
      </c>
      <c r="CC45" s="3057">
        <v>1308</v>
      </c>
      <c r="CD45" s="3057">
        <v>1324</v>
      </c>
      <c r="CE45" s="3057">
        <v>1699</v>
      </c>
      <c r="CF45" s="3057">
        <v>1414</v>
      </c>
      <c r="CG45" s="3057">
        <v>4398</v>
      </c>
      <c r="CH45" s="3062">
        <f>CH48+CH49</f>
        <v>29984</v>
      </c>
      <c r="CI45" s="3062">
        <v>3809</v>
      </c>
      <c r="CJ45" s="3062">
        <v>2483</v>
      </c>
      <c r="CK45" s="3062">
        <v>1982</v>
      </c>
      <c r="CL45" s="3062">
        <v>1146</v>
      </c>
      <c r="CM45" s="3062">
        <v>2785</v>
      </c>
      <c r="CN45" s="3062">
        <v>1479</v>
      </c>
      <c r="CO45" s="3062">
        <v>1694</v>
      </c>
      <c r="CP45" s="3062">
        <v>2076</v>
      </c>
      <c r="CQ45" s="3062">
        <v>2085</v>
      </c>
      <c r="CR45" s="3062">
        <v>1383</v>
      </c>
      <c r="CS45" s="3062">
        <v>1384</v>
      </c>
      <c r="CT45" s="3062">
        <v>1715</v>
      </c>
      <c r="CU45" s="3062">
        <v>1483</v>
      </c>
      <c r="CV45" s="3062">
        <v>4480</v>
      </c>
      <c r="CW45" s="3064"/>
      <c r="CX45" s="3064"/>
      <c r="CY45" s="3065">
        <v>30955</v>
      </c>
      <c r="CZ45" s="3065">
        <f>SUM(DA45:DN45)</f>
        <v>30955</v>
      </c>
      <c r="DA45" s="3065">
        <f>3910</f>
        <v>3910</v>
      </c>
      <c r="DB45" s="3065">
        <f>2550</f>
        <v>2550</v>
      </c>
      <c r="DC45" s="3065">
        <f>2100</f>
        <v>2100</v>
      </c>
      <c r="DD45" s="3065">
        <f>1120</f>
        <v>1120</v>
      </c>
      <c r="DE45" s="3065">
        <f>2890</f>
        <v>2890</v>
      </c>
      <c r="DF45" s="3065">
        <f>1550</f>
        <v>1550</v>
      </c>
      <c r="DG45" s="3065">
        <v>1780</v>
      </c>
      <c r="DH45" s="3065">
        <f>2150</f>
        <v>2150</v>
      </c>
      <c r="DI45" s="3065">
        <f>2150</f>
        <v>2150</v>
      </c>
      <c r="DJ45" s="3065">
        <f>1410</f>
        <v>1410</v>
      </c>
      <c r="DK45" s="3065">
        <f>1500</f>
        <v>1500</v>
      </c>
      <c r="DL45" s="3065">
        <f>1790</f>
        <v>1790</v>
      </c>
      <c r="DM45" s="3065">
        <f>1450</f>
        <v>1450</v>
      </c>
      <c r="DN45" s="3065">
        <f>4605</f>
        <v>4605</v>
      </c>
      <c r="DO45" s="3057">
        <v>30480</v>
      </c>
      <c r="DP45" s="3057">
        <v>30751</v>
      </c>
      <c r="DQ45" s="3065">
        <f>SUM(DR45:EE45)</f>
        <v>30956</v>
      </c>
      <c r="DR45" s="3171">
        <v>3815</v>
      </c>
      <c r="DS45" s="3171">
        <v>2451</v>
      </c>
      <c r="DT45" s="3171">
        <v>1933</v>
      </c>
      <c r="DU45" s="3171">
        <v>1110</v>
      </c>
      <c r="DV45" s="3171">
        <v>2887</v>
      </c>
      <c r="DW45" s="3171">
        <v>1384</v>
      </c>
      <c r="DX45" s="3171">
        <v>1878</v>
      </c>
      <c r="DY45" s="3171">
        <v>2361</v>
      </c>
      <c r="DZ45" s="3171">
        <v>2230</v>
      </c>
      <c r="EA45" s="3171">
        <v>1272</v>
      </c>
      <c r="EB45" s="3171">
        <v>1840</v>
      </c>
      <c r="EC45" s="3171">
        <v>1640</v>
      </c>
      <c r="ED45" s="3171">
        <v>1586</v>
      </c>
      <c r="EE45" s="3171">
        <v>4569</v>
      </c>
      <c r="EF45" s="3065">
        <f>SUM(EG45:ET45)</f>
        <v>31650.080600000005</v>
      </c>
      <c r="EG45" s="3172">
        <f>DR45+DR45*2.2%</f>
        <v>3898.93</v>
      </c>
      <c r="EH45" s="3172">
        <f t="shared" ref="EH45:EL45" si="70">DS45+DS45*2.2%</f>
        <v>2504.922</v>
      </c>
      <c r="EI45" s="3172">
        <f t="shared" si="70"/>
        <v>1975.5260000000001</v>
      </c>
      <c r="EJ45" s="3172">
        <f t="shared" si="70"/>
        <v>1134.42</v>
      </c>
      <c r="EK45" s="3172">
        <f t="shared" si="70"/>
        <v>2950.5140000000001</v>
      </c>
      <c r="EL45" s="3172">
        <f t="shared" si="70"/>
        <v>1414.4480000000001</v>
      </c>
      <c r="EM45" s="3172">
        <f t="shared" ref="EM45:ER45" si="71">DX45+DX45*2.3%</f>
        <v>1921.194</v>
      </c>
      <c r="EN45" s="3172">
        <f t="shared" si="71"/>
        <v>2415.3029999999999</v>
      </c>
      <c r="EO45" s="3172">
        <f t="shared" si="71"/>
        <v>2281.29</v>
      </c>
      <c r="EP45" s="3172">
        <f t="shared" si="71"/>
        <v>1301.2560000000001</v>
      </c>
      <c r="EQ45" s="3172">
        <f t="shared" si="71"/>
        <v>1882.32</v>
      </c>
      <c r="ER45" s="3172">
        <f t="shared" si="71"/>
        <v>1677.72</v>
      </c>
      <c r="ES45" s="3172">
        <f>ED45+ED45*2.2%</f>
        <v>1620.8920000000001</v>
      </c>
      <c r="ET45" s="3172">
        <f>EE45+EE45*2.24%</f>
        <v>4671.3455999999996</v>
      </c>
      <c r="EU45" s="3070">
        <f t="shared" ref="EU45" si="72">DQ45/CY45%</f>
        <v>100.00323049588111</v>
      </c>
      <c r="EV45" s="3070">
        <f t="shared" ref="EV45" si="73">DQ45/CZ45%</f>
        <v>100.00323049588111</v>
      </c>
      <c r="EW45" s="3070">
        <f t="shared" ref="EW45" si="74">EF45/DQ45%</f>
        <v>102.24215208683295</v>
      </c>
      <c r="EX45" s="3065"/>
      <c r="EY45" s="3065"/>
      <c r="EZ45" s="402">
        <f t="shared" ref="EZ45:EZ78" si="75">CY45/BS45*100</f>
        <v>106.74137931034483</v>
      </c>
      <c r="FA45" s="402">
        <f t="shared" ref="FA45:FA78" si="76">CY45/CH45*100</f>
        <v>103.23839381003201</v>
      </c>
      <c r="FB45" s="402">
        <f t="shared" ref="FB45:FB62" si="77">CZ45/CY45*100</f>
        <v>100</v>
      </c>
      <c r="FC45" s="507"/>
      <c r="FD45" s="978"/>
      <c r="FE45" s="737"/>
      <c r="FF45" s="726"/>
      <c r="FG45" s="494">
        <v>30955</v>
      </c>
      <c r="FH45" s="728">
        <v>31650</v>
      </c>
      <c r="FI45" s="728"/>
      <c r="FJ45" s="1306"/>
      <c r="FK45" s="856"/>
    </row>
    <row r="46" spans="1:167" s="255" customFormat="1" ht="20.100000000000001" customHeight="1">
      <c r="A46" s="3059"/>
      <c r="B46" s="3170" t="s">
        <v>403</v>
      </c>
      <c r="C46" s="3061" t="s">
        <v>32</v>
      </c>
      <c r="D46" s="2722"/>
      <c r="E46" s="2722"/>
      <c r="F46" s="2722">
        <v>60.912337090524836</v>
      </c>
      <c r="G46" s="2460"/>
      <c r="H46" s="2460"/>
      <c r="I46" s="2460"/>
      <c r="J46" s="2460"/>
      <c r="K46" s="2460"/>
      <c r="L46" s="2460"/>
      <c r="M46" s="2460"/>
      <c r="N46" s="2460"/>
      <c r="O46" s="2460"/>
      <c r="P46" s="2460"/>
      <c r="Q46" s="2460"/>
      <c r="R46" s="2460"/>
      <c r="S46" s="2460"/>
      <c r="T46" s="2460"/>
      <c r="U46" s="2460">
        <f>U45/'B8. DS-GD&amp;TE '!G9*100</f>
        <v>60.568368316489597</v>
      </c>
      <c r="V46" s="2460">
        <f>V45/'B8. DS-GD&amp;TE '!H9*100</f>
        <v>64.25339366515837</v>
      </c>
      <c r="W46" s="2460">
        <f>W45/'B8. DS-GD&amp;TE '!I9*100</f>
        <v>61.942257217847775</v>
      </c>
      <c r="X46" s="2460">
        <f>X45/'B8. DS-GD&amp;TE '!J9*100</f>
        <v>64.948453608247419</v>
      </c>
      <c r="Y46" s="2460">
        <f>Y45/'B8. DS-GD&amp;TE '!K9*100</f>
        <v>63.292682926829272</v>
      </c>
      <c r="Z46" s="2460">
        <f>Z45/'B8. DS-GD&amp;TE '!L9*100</f>
        <v>59.410430839002274</v>
      </c>
      <c r="AA46" s="2460">
        <f>AA45/'B8. DS-GD&amp;TE '!M9*100</f>
        <v>66.68226485727655</v>
      </c>
      <c r="AB46" s="2460">
        <f>AB45/'B8. DS-GD&amp;TE '!N9*100</f>
        <v>58.434399117971338</v>
      </c>
      <c r="AC46" s="2460">
        <f>AC45/'B8. DS-GD&amp;TE '!O9*100</f>
        <v>55.667144906743182</v>
      </c>
      <c r="AD46" s="2460">
        <f>AD45/'B8. DS-GD&amp;TE '!P9*100</f>
        <v>56.972690296339337</v>
      </c>
      <c r="AE46" s="2460">
        <f>AE45/'B8. DS-GD&amp;TE '!Q9*100</f>
        <v>66.684961580680564</v>
      </c>
      <c r="AF46" s="2460">
        <f>AF45/'B8. DS-GD&amp;TE '!R9*100</f>
        <v>51.150369761709122</v>
      </c>
      <c r="AG46" s="2460">
        <f>AG45/'B8. DS-GD&amp;TE '!S9*100</f>
        <v>61.861386138613859</v>
      </c>
      <c r="AH46" s="2460">
        <f>AH45/'B8. DS-GD&amp;TE '!T9*100</f>
        <v>60.521739130434781</v>
      </c>
      <c r="AI46" s="2460">
        <f>AI45/'B8. DS-GD&amp;TE '!U9*100</f>
        <v>59.605428851266261</v>
      </c>
      <c r="AJ46" s="2460"/>
      <c r="AK46" s="2460"/>
      <c r="AL46" s="2460"/>
      <c r="AM46" s="2722">
        <f>AM45/'B8. DS-GD&amp;TE '!Y9*100</f>
        <v>60.590611565963151</v>
      </c>
      <c r="AN46" s="2460">
        <f>AN45/'B8. DS-GD&amp;TE '!Z9*100</f>
        <v>64.510267127021621</v>
      </c>
      <c r="AO46" s="2460">
        <f>AO45/'B8. DS-GD&amp;TE '!AA9*100</f>
        <v>62.516556291390721</v>
      </c>
      <c r="AP46" s="2460">
        <f>AP45/'B8. DS-GD&amp;TE '!AB9*100</f>
        <v>64.549180327868854</v>
      </c>
      <c r="AQ46" s="2460">
        <f>AQ45/'B8. DS-GD&amp;TE '!AC9*100</f>
        <v>62.870987280436097</v>
      </c>
      <c r="AR46" s="2460">
        <f>AR45/'B8. DS-GD&amp;TE '!AD9*100</f>
        <v>59.437386569872963</v>
      </c>
      <c r="AS46" s="2460">
        <f>AS45/'B8. DS-GD&amp;TE '!AE9*100</f>
        <v>66.776007497656991</v>
      </c>
      <c r="AT46" s="2460">
        <f>AT45/'B8. DS-GD&amp;TE '!AF9*100</f>
        <v>57.944606413994173</v>
      </c>
      <c r="AU46" s="2460">
        <f>AU45/'B8. DS-GD&amp;TE '!AG9*100</f>
        <v>55.412739217366472</v>
      </c>
      <c r="AV46" s="2460">
        <f>AV45/'B8. DS-GD&amp;TE '!AH9*100</f>
        <v>56.692685747325825</v>
      </c>
      <c r="AW46" s="2460">
        <f>AW45/'B8. DS-GD&amp;TE '!AI9*100</f>
        <v>69.112627986348116</v>
      </c>
      <c r="AX46" s="2460">
        <f>AX45/'B8. DS-GD&amp;TE '!AJ9*100</f>
        <v>49.190043461082581</v>
      </c>
      <c r="AY46" s="2460">
        <f>AY45/'B8. DS-GD&amp;TE '!AK9*100</f>
        <v>62.156784719458813</v>
      </c>
      <c r="AZ46" s="2460">
        <f>AZ45/'B8. DS-GD&amp;TE '!AL9*100</f>
        <v>60.653594771241828</v>
      </c>
      <c r="BA46" s="2460">
        <f>BA45/'B8. DS-GD&amp;TE '!AM9*100</f>
        <v>60.076152869834999</v>
      </c>
      <c r="BB46" s="2460">
        <f>BB45/'B8. DS-GD&amp;TE '!AN9*100</f>
        <v>61.448489214730685</v>
      </c>
      <c r="BC46" s="2460">
        <f>BC45/'B8. DS-GD&amp;TE '!AO9*100</f>
        <v>66.374843666249774</v>
      </c>
      <c r="BD46" s="2460">
        <f>BD45/'B8. DS-GD&amp;TE '!AP9*100</f>
        <v>62.813152400835072</v>
      </c>
      <c r="BE46" s="2460">
        <f>BE45/'B8. DS-GD&amp;TE '!AQ9*100</f>
        <v>64.434724091520863</v>
      </c>
      <c r="BF46" s="2460">
        <f>BF45/'B8. DS-GD&amp;TE '!AR9*100</f>
        <v>63.874034462269755</v>
      </c>
      <c r="BG46" s="2460">
        <f>BG45/'B8. DS-GD&amp;TE '!AS9*100</f>
        <v>60.187249219794914</v>
      </c>
      <c r="BH46" s="2460">
        <f>BH45/'B8. DS-GD&amp;TE '!AT9*100</f>
        <v>64.926062846580407</v>
      </c>
      <c r="BI46" s="2460">
        <f>BI45/'B8. DS-GD&amp;TE '!AU9*100</f>
        <v>57.345132743362839</v>
      </c>
      <c r="BJ46" s="2460">
        <f>BJ45/'B8. DS-GD&amp;TE '!AV9*100</f>
        <v>55.469399058432565</v>
      </c>
      <c r="BK46" s="2460">
        <f>BK45/'B8. DS-GD&amp;TE '!AW9*100</f>
        <v>56.864956301099525</v>
      </c>
      <c r="BL46" s="2460">
        <f>BL45/'B8. DS-GD&amp;TE '!AX9*100</f>
        <v>72.225289895085581</v>
      </c>
      <c r="BM46" s="2460">
        <f>BM45/'B8. DS-GD&amp;TE '!AY9*100</f>
        <v>51.597817614964924</v>
      </c>
      <c r="BN46" s="2460">
        <f>BN45/'B8. DS-GD&amp;TE '!AZ9*100</f>
        <v>66.523101018010962</v>
      </c>
      <c r="BO46" s="2460">
        <f>BO45/'B8. DS-GD&amp;TE '!BA9*100</f>
        <v>60.764933390631711</v>
      </c>
      <c r="BP46" s="2460">
        <f>BP45/'B8. DS-GD&amp;TE '!BB9*100</f>
        <v>60.922565452278711</v>
      </c>
      <c r="BQ46" s="2460"/>
      <c r="BR46" s="2460"/>
      <c r="BS46" s="2680">
        <f>BS45/'B8. DS-GD&amp;TE '!BE9*100</f>
        <v>61.683753775471139</v>
      </c>
      <c r="BT46" s="2680">
        <f>BT45/'B8. DS-GD&amp;TE '!BF9*100</f>
        <v>66.985214569058783</v>
      </c>
      <c r="BU46" s="2680">
        <f>BU45/'B8. DS-GD&amp;TE '!BG9*100</f>
        <v>63.175853018372706</v>
      </c>
      <c r="BV46" s="2680">
        <f>BV45/'B8. DS-GD&amp;TE '!BH9*100</f>
        <v>64.478114478114477</v>
      </c>
      <c r="BW46" s="2680">
        <f>BW45/'B8. DS-GD&amp;TE '!BI9*100</f>
        <v>64.332734889287863</v>
      </c>
      <c r="BX46" s="2680">
        <f>BX45/'B8. DS-GD&amp;TE '!BJ9*100</f>
        <v>60.646900269541781</v>
      </c>
      <c r="BY46" s="2680">
        <f>BY45/'B8. DS-GD&amp;TE '!BK9*100</f>
        <v>64.125969876768593</v>
      </c>
      <c r="BZ46" s="2680">
        <f>BZ45/'B8. DS-GD&amp;TE '!BL9*100</f>
        <v>58.462648863226278</v>
      </c>
      <c r="CA46" s="2680">
        <f>CA45/'B8. DS-GD&amp;TE '!BM9*100</f>
        <v>56.645927601809952</v>
      </c>
      <c r="CB46" s="2680">
        <f>CB45/'B8. DS-GD&amp;TE '!BN9*100</f>
        <v>58.193883439122907</v>
      </c>
      <c r="CC46" s="2680">
        <f>CC45/'B8. DS-GD&amp;TE '!BO9*100</f>
        <v>73.031825795644892</v>
      </c>
      <c r="CD46" s="2680">
        <f>CD45/'B8. DS-GD&amp;TE '!BP9*100</f>
        <v>51.962323390894817</v>
      </c>
      <c r="CE46" s="2680">
        <f>CE45/'B8. DS-GD&amp;TE '!BQ9*100</f>
        <v>67.074615080931693</v>
      </c>
      <c r="CF46" s="2680">
        <f>CF45/'B8. DS-GD&amp;TE '!BR9*100</f>
        <v>60.37574722459437</v>
      </c>
      <c r="CG46" s="2680">
        <f>CG45/'B8. DS-GD&amp;TE '!BS9*100</f>
        <v>60.829875518672196</v>
      </c>
      <c r="CH46" s="3097">
        <f>CH45/'B8. DS-GD&amp;TE '!BT9%</f>
        <v>62.464063997333447</v>
      </c>
      <c r="CI46" s="3097">
        <f>CI45/'B8. DS-GD&amp;TE '!BU9%</f>
        <v>67.439801699716725</v>
      </c>
      <c r="CJ46" s="3097">
        <f>CJ45/'B8. DS-GD&amp;TE '!BV9%</f>
        <v>63.357999489665737</v>
      </c>
      <c r="CK46" s="3097">
        <f>CK45/'B8. DS-GD&amp;TE '!BW9%</f>
        <v>64.623410498858817</v>
      </c>
      <c r="CL46" s="3097">
        <f>CL45/'B8. DS-GD&amp;TE '!BX9%</f>
        <v>66.589192330040675</v>
      </c>
      <c r="CM46" s="3097">
        <f>CM45/'B8. DS-GD&amp;TE '!BY9%</f>
        <v>61.074561403508767</v>
      </c>
      <c r="CN46" s="3097">
        <f>CN45/'B8. DS-GD&amp;TE '!BZ9%</f>
        <v>64.953886693017125</v>
      </c>
      <c r="CO46" s="3097">
        <f>CO45/'B8. DS-GD&amp;TE '!CA9%</f>
        <v>61.465892597968072</v>
      </c>
      <c r="CP46" s="3097">
        <f>CP45/'B8. DS-GD&amp;TE '!CB9%</f>
        <v>57.221609702315327</v>
      </c>
      <c r="CQ46" s="3097">
        <f>CQ45/'B8. DS-GD&amp;TE '!CC9%</f>
        <v>59.690810191812197</v>
      </c>
      <c r="CR46" s="3097">
        <f>CR45/'B8. DS-GD&amp;TE '!CD9%</f>
        <v>73.799359658484533</v>
      </c>
      <c r="CS46" s="3097">
        <f>CS45/'B8. DS-GD&amp;TE '!CE9%</f>
        <v>52.108433734939759</v>
      </c>
      <c r="CT46" s="3097">
        <f>CT45/'B8. DS-GD&amp;TE '!CF9%</f>
        <v>66.627816627816628</v>
      </c>
      <c r="CU46" s="3097">
        <f>CU45/'B8. DS-GD&amp;TE '!CG9%</f>
        <v>60.728910728910726</v>
      </c>
      <c r="CV46" s="3097">
        <f>CV45/'B8. DS-GD&amp;TE '!CH9%</f>
        <v>60.647082712873967</v>
      </c>
      <c r="CW46" s="3064"/>
      <c r="CX46" s="3064"/>
      <c r="CY46" s="3173">
        <f>CY45/48002*100</f>
        <v>64.486896379317528</v>
      </c>
      <c r="CZ46" s="3174">
        <f>CZ45/'B8. DS-GD&amp;TE '!CL9%</f>
        <v>63.501343672431119</v>
      </c>
      <c r="DA46" s="3064">
        <f>DA45/'B8. DS-GD&amp;TE '!CM9%</f>
        <v>68.165969316596929</v>
      </c>
      <c r="DB46" s="3064">
        <f>DB45/'B8. DS-GD&amp;TE '!CN9%</f>
        <v>65.704715279567111</v>
      </c>
      <c r="DC46" s="3064">
        <f>DC45/'B8. DS-GD&amp;TE '!CO9%</f>
        <v>68.739770867430437</v>
      </c>
      <c r="DD46" s="3064">
        <f>DD45/'B8. DS-GD&amp;TE '!CP9%</f>
        <v>64.036592338479139</v>
      </c>
      <c r="DE46" s="3064">
        <f>DE45/'B8. DS-GD&amp;TE '!CQ9%</f>
        <v>64.094034153914393</v>
      </c>
      <c r="DF46" s="3064">
        <f>DF45/'B8. DS-GD&amp;TE '!CR9%</f>
        <v>71.133547498852693</v>
      </c>
      <c r="DG46" s="3064">
        <f>DG45/'B8. DS-GD&amp;TE '!CS9%</f>
        <v>60.013486176668913</v>
      </c>
      <c r="DH46" s="3064">
        <f>DH45/'B8. DS-GD&amp;TE '!CT9%</f>
        <v>57.780166621875836</v>
      </c>
      <c r="DI46" s="3064">
        <f>DI45/'B8. DS-GD&amp;TE '!CU9%</f>
        <v>59.375863021264841</v>
      </c>
      <c r="DJ46" s="3064">
        <f>DJ45/'B8. DS-GD&amp;TE '!CV9%</f>
        <v>67.303102625298337</v>
      </c>
      <c r="DK46" s="3064">
        <f>DK45/'B8. DS-GD&amp;TE '!CW9%</f>
        <v>58.139534883720927</v>
      </c>
      <c r="DL46" s="3064">
        <f>DL45/'B8. DS-GD&amp;TE '!CX9%</f>
        <v>70.806962025316452</v>
      </c>
      <c r="DM46" s="3064">
        <f>DM45/'B8. DS-GD&amp;TE '!CY9%</f>
        <v>57.47126436781609</v>
      </c>
      <c r="DN46" s="3064">
        <f>DN45/'B8. DS-GD&amp;TE '!CZ9%</f>
        <v>60.56023145712782</v>
      </c>
      <c r="DO46" s="3173">
        <f>DO45/48000*100</f>
        <v>63.5</v>
      </c>
      <c r="DP46" s="3097">
        <f>DP45/'B8. DS-GD&amp;TE '!DB9*100</f>
        <v>63.882252736979872</v>
      </c>
      <c r="DQ46" s="3174">
        <f>DQ45/'B8. DS-GD&amp;TE '!DC9%</f>
        <v>64.154853684821362</v>
      </c>
      <c r="DR46" s="3174">
        <f>DR45/'B8. DS-GD&amp;TE '!DD9%</f>
        <v>63.742690058479532</v>
      </c>
      <c r="DS46" s="3174">
        <f>DS45/'B8. DS-GD&amp;TE '!DE9%</f>
        <v>64.162303664921467</v>
      </c>
      <c r="DT46" s="3174">
        <f>DT45/'B8. DS-GD&amp;TE '!DF9%</f>
        <v>64.454818272757592</v>
      </c>
      <c r="DU46" s="3174">
        <f>DU45/'B8. DS-GD&amp;TE '!DG9%</f>
        <v>64.310544611819225</v>
      </c>
      <c r="DV46" s="3174">
        <f>DV45/'B8. DS-GD&amp;TE '!DH9%</f>
        <v>64.571684186982779</v>
      </c>
      <c r="DW46" s="3174">
        <f>DW45/'B8. DS-GD&amp;TE '!DI9%</f>
        <v>65.561345333964951</v>
      </c>
      <c r="DX46" s="3174">
        <f>DX45/'B8. DS-GD&amp;TE '!DJ9%</f>
        <v>63.083641249580118</v>
      </c>
      <c r="DY46" s="3174">
        <f>DY45/'B8. DS-GD&amp;TE '!DK9%</f>
        <v>63.570274636510497</v>
      </c>
      <c r="DZ46" s="3174">
        <f>DZ45/'B8. DS-GD&amp;TE '!DL9%</f>
        <v>63.406312197895929</v>
      </c>
      <c r="EA46" s="3174">
        <f>EA45/'B8. DS-GD&amp;TE '!DM9%</f>
        <v>63.759398496240607</v>
      </c>
      <c r="EB46" s="3174">
        <f>EB45/'B8. DS-GD&amp;TE '!DN9%</f>
        <v>63.822407214706907</v>
      </c>
      <c r="EC46" s="3174">
        <f>EC45/'B8. DS-GD&amp;TE '!DO9%</f>
        <v>65.810593900481535</v>
      </c>
      <c r="ED46" s="3174">
        <f>ED45/'B8. DS-GD&amp;TE '!DP9%</f>
        <v>64.946764946764944</v>
      </c>
      <c r="EE46" s="3174">
        <f>EE45/'B8. DS-GD&amp;TE '!DQ9%</f>
        <v>64.171348314606746</v>
      </c>
      <c r="EF46" s="3174">
        <f ca="1">EF45/'B8. DS-GD&amp;TE '!DR9%</f>
        <v>64.294148739512877</v>
      </c>
      <c r="EG46" s="3175">
        <f>EG45/6062*100</f>
        <v>64.317551963048487</v>
      </c>
      <c r="EH46" s="3175">
        <f>EH45/3893*100</f>
        <v>64.344258926277931</v>
      </c>
      <c r="EI46" s="3175">
        <f>EI45/3056*100</f>
        <v>64.644175392670149</v>
      </c>
      <c r="EJ46" s="3175">
        <f>EJ45/1761*100</f>
        <v>64.419080068143103</v>
      </c>
      <c r="EK46" s="3175">
        <f>EK45/4556*100</f>
        <v>64.761062335381908</v>
      </c>
      <c r="EL46" s="3175">
        <f>EL45/2155*100</f>
        <v>65.635638051044083</v>
      </c>
      <c r="EM46" s="3175">
        <f>EM45/3018*100</f>
        <v>63.657852882703779</v>
      </c>
      <c r="EN46" s="3175">
        <f>EN45/3780*100</f>
        <v>63.896904761904757</v>
      </c>
      <c r="EO46" s="3175">
        <f>EO45/3595*100</f>
        <v>63.457301808066759</v>
      </c>
      <c r="EP46" s="3175">
        <f>EP45/2038*100</f>
        <v>63.849656526005894</v>
      </c>
      <c r="EQ46" s="3175">
        <f>EQ45/2942*100</f>
        <v>63.980965329707686</v>
      </c>
      <c r="ER46" s="3175">
        <f>ER45/2548*100</f>
        <v>65.844583987441126</v>
      </c>
      <c r="ES46" s="3175">
        <f>ES45/2513*100</f>
        <v>64.500278551532034</v>
      </c>
      <c r="ET46" s="3175">
        <f>ET45/7281*100</f>
        <v>64.158022249690973</v>
      </c>
      <c r="EU46" s="3070">
        <f t="shared" ref="EU46:EU54" si="78">DQ46/CY46%</f>
        <v>99.485100519424819</v>
      </c>
      <c r="EV46" s="3070">
        <f t="shared" ref="EV46:EV54" si="79">DQ46/CZ46%</f>
        <v>101.02912784926464</v>
      </c>
      <c r="EW46" s="3070">
        <f t="shared" ref="EW46:EW54" ca="1" si="80">EF46/DQ46%</f>
        <v>100.21712317414959</v>
      </c>
      <c r="EX46" s="3065"/>
      <c r="EY46" s="3064"/>
      <c r="EZ46" s="402">
        <f t="shared" si="75"/>
        <v>104.54437746128393</v>
      </c>
      <c r="FA46" s="402">
        <f t="shared" si="76"/>
        <v>103.23839381003201</v>
      </c>
      <c r="FB46" s="402">
        <f t="shared" si="77"/>
        <v>98.471700822614721</v>
      </c>
      <c r="FC46" s="507"/>
      <c r="FD46" s="978"/>
      <c r="FE46" s="492"/>
      <c r="FF46" s="726"/>
      <c r="FG46" s="726">
        <v>63.788021542625408</v>
      </c>
      <c r="FH46" s="3047">
        <v>64.293985008227196</v>
      </c>
      <c r="FI46" s="727"/>
      <c r="FJ46" s="497"/>
      <c r="FK46" s="856"/>
    </row>
    <row r="47" spans="1:167" s="255" customFormat="1" ht="20.100000000000001" customHeight="1">
      <c r="A47" s="3059"/>
      <c r="B47" s="3170" t="s">
        <v>404</v>
      </c>
      <c r="C47" s="1481"/>
      <c r="D47" s="3096"/>
      <c r="E47" s="3096"/>
      <c r="F47" s="3096"/>
      <c r="G47" s="3057"/>
      <c r="H47" s="3057"/>
      <c r="I47" s="3057"/>
      <c r="J47" s="3057"/>
      <c r="K47" s="3057"/>
      <c r="L47" s="3057"/>
      <c r="M47" s="3057"/>
      <c r="N47" s="3057"/>
      <c r="O47" s="3057"/>
      <c r="P47" s="3057"/>
      <c r="Q47" s="3057"/>
      <c r="R47" s="3057"/>
      <c r="S47" s="3057"/>
      <c r="T47" s="3057"/>
      <c r="U47" s="3057"/>
      <c r="V47" s="3057"/>
      <c r="W47" s="3057"/>
      <c r="X47" s="3057"/>
      <c r="Y47" s="3057"/>
      <c r="Z47" s="3057"/>
      <c r="AA47" s="3057"/>
      <c r="AB47" s="3057"/>
      <c r="AC47" s="3057"/>
      <c r="AD47" s="3057"/>
      <c r="AE47" s="3057"/>
      <c r="AF47" s="3057"/>
      <c r="AG47" s="3057"/>
      <c r="AH47" s="3057"/>
      <c r="AI47" s="3057"/>
      <c r="AJ47" s="3057"/>
      <c r="AK47" s="3057"/>
      <c r="AL47" s="3057"/>
      <c r="AM47" s="3057"/>
      <c r="AN47" s="3057"/>
      <c r="AO47" s="3057"/>
      <c r="AP47" s="3057"/>
      <c r="AQ47" s="3057"/>
      <c r="AR47" s="3057"/>
      <c r="AS47" s="3057"/>
      <c r="AT47" s="3057"/>
      <c r="AU47" s="3057"/>
      <c r="AV47" s="3057"/>
      <c r="AW47" s="3057"/>
      <c r="AX47" s="3101"/>
      <c r="AY47" s="3057"/>
      <c r="AZ47" s="3057"/>
      <c r="BA47" s="3057"/>
      <c r="BB47" s="3057"/>
      <c r="BC47" s="3057"/>
      <c r="BD47" s="3057"/>
      <c r="BE47" s="3057"/>
      <c r="BF47" s="3057"/>
      <c r="BG47" s="3057"/>
      <c r="BH47" s="3057"/>
      <c r="BI47" s="3057"/>
      <c r="BJ47" s="3057"/>
      <c r="BK47" s="3057"/>
      <c r="BL47" s="2460"/>
      <c r="BM47" s="3057"/>
      <c r="BN47" s="3057"/>
      <c r="BO47" s="3057"/>
      <c r="BP47" s="3057"/>
      <c r="BQ47" s="3057"/>
      <c r="BR47" s="3057"/>
      <c r="BS47" s="3062"/>
      <c r="BT47" s="3057"/>
      <c r="BU47" s="3057"/>
      <c r="BV47" s="3057"/>
      <c r="BW47" s="3057"/>
      <c r="BX47" s="3057"/>
      <c r="BY47" s="3057"/>
      <c r="BZ47" s="3057"/>
      <c r="CA47" s="3057"/>
      <c r="CB47" s="3057"/>
      <c r="CC47" s="3057"/>
      <c r="CD47" s="3057"/>
      <c r="CE47" s="3057"/>
      <c r="CF47" s="3057"/>
      <c r="CG47" s="3057"/>
      <c r="CH47" s="3057"/>
      <c r="CI47" s="3057"/>
      <c r="CJ47" s="3057"/>
      <c r="CK47" s="3057"/>
      <c r="CL47" s="3057"/>
      <c r="CM47" s="3057"/>
      <c r="CN47" s="3057"/>
      <c r="CO47" s="3057"/>
      <c r="CP47" s="3057"/>
      <c r="CQ47" s="3057"/>
      <c r="CR47" s="2460"/>
      <c r="CS47" s="3057"/>
      <c r="CT47" s="3057"/>
      <c r="CU47" s="3057"/>
      <c r="CV47" s="3057"/>
      <c r="CW47" s="3064"/>
      <c r="CX47" s="3064"/>
      <c r="CY47" s="3064"/>
      <c r="CZ47" s="3064"/>
      <c r="DA47" s="3064"/>
      <c r="DB47" s="3064"/>
      <c r="DC47" s="3064"/>
      <c r="DD47" s="3064"/>
      <c r="DE47" s="3064"/>
      <c r="DF47" s="3064"/>
      <c r="DG47" s="3064"/>
      <c r="DH47" s="3064"/>
      <c r="DI47" s="3064"/>
      <c r="DJ47" s="3064"/>
      <c r="DK47" s="3064"/>
      <c r="DL47" s="3064"/>
      <c r="DM47" s="3064"/>
      <c r="DN47" s="3064"/>
      <c r="DO47" s="3173"/>
      <c r="DP47" s="3173"/>
      <c r="DQ47" s="3173"/>
      <c r="DR47" s="2039"/>
      <c r="DS47" s="2039"/>
      <c r="DT47" s="2039"/>
      <c r="DU47" s="2039"/>
      <c r="DV47" s="2039"/>
      <c r="DW47" s="2039"/>
      <c r="DX47" s="2039"/>
      <c r="DY47" s="2039"/>
      <c r="DZ47" s="2039"/>
      <c r="EA47" s="2039"/>
      <c r="EB47" s="2039"/>
      <c r="EC47" s="2039"/>
      <c r="ED47" s="2039"/>
      <c r="EE47" s="2039"/>
      <c r="EF47" s="2039"/>
      <c r="EG47" s="2039"/>
      <c r="EH47" s="2039"/>
      <c r="EI47" s="2039"/>
      <c r="EJ47" s="2039"/>
      <c r="EK47" s="2039"/>
      <c r="EL47" s="2039"/>
      <c r="EM47" s="2039"/>
      <c r="EN47" s="2039"/>
      <c r="EO47" s="2039"/>
      <c r="EP47" s="2039"/>
      <c r="EQ47" s="2039"/>
      <c r="ER47" s="2039"/>
      <c r="ES47" s="2039"/>
      <c r="ET47" s="2039"/>
      <c r="EU47" s="3070"/>
      <c r="EV47" s="3070"/>
      <c r="EW47" s="3070"/>
      <c r="EX47" s="3064"/>
      <c r="EY47" s="3064"/>
      <c r="EZ47" s="402"/>
      <c r="FA47" s="402"/>
      <c r="FB47" s="402"/>
      <c r="FC47" s="507"/>
      <c r="FD47" s="978"/>
      <c r="FE47" s="737"/>
      <c r="FF47" s="726"/>
      <c r="FG47" s="494"/>
      <c r="FH47" s="856"/>
      <c r="FI47" s="728"/>
      <c r="FJ47" s="1306"/>
      <c r="FK47" s="856"/>
    </row>
    <row r="48" spans="1:167" s="255" customFormat="1" ht="20.100000000000001" customHeight="1">
      <c r="A48" s="3059"/>
      <c r="B48" s="3170" t="s">
        <v>405</v>
      </c>
      <c r="C48" s="3176" t="s">
        <v>94</v>
      </c>
      <c r="D48" s="3062"/>
      <c r="E48" s="3062"/>
      <c r="F48" s="3062">
        <v>3485</v>
      </c>
      <c r="G48" s="3101"/>
      <c r="H48" s="3101"/>
      <c r="I48" s="3101"/>
      <c r="J48" s="3101"/>
      <c r="K48" s="3101"/>
      <c r="L48" s="3101"/>
      <c r="M48" s="3101"/>
      <c r="N48" s="3101"/>
      <c r="O48" s="3101"/>
      <c r="P48" s="3101"/>
      <c r="Q48" s="3101"/>
      <c r="R48" s="3101"/>
      <c r="S48" s="3101"/>
      <c r="T48" s="3101"/>
      <c r="U48" s="3057">
        <f>SUM(V48)</f>
        <v>3550</v>
      </c>
      <c r="V48" s="3101">
        <v>3550</v>
      </c>
      <c r="W48" s="3101"/>
      <c r="X48" s="3101"/>
      <c r="Y48" s="3101"/>
      <c r="Z48" s="3101"/>
      <c r="AA48" s="3101"/>
      <c r="AB48" s="3101"/>
      <c r="AC48" s="3101"/>
      <c r="AD48" s="3101"/>
      <c r="AE48" s="3101"/>
      <c r="AF48" s="3101"/>
      <c r="AG48" s="3101"/>
      <c r="AH48" s="3101"/>
      <c r="AI48" s="3101"/>
      <c r="AJ48" s="3101"/>
      <c r="AK48" s="3101"/>
      <c r="AL48" s="3101"/>
      <c r="AM48" s="3057">
        <f>SUM(AN48)</f>
        <v>3550</v>
      </c>
      <c r="AN48" s="3101">
        <v>3550</v>
      </c>
      <c r="AO48" s="3101"/>
      <c r="AP48" s="3101"/>
      <c r="AQ48" s="3101"/>
      <c r="AR48" s="3101"/>
      <c r="AS48" s="3101"/>
      <c r="AT48" s="3101"/>
      <c r="AU48" s="3101"/>
      <c r="AV48" s="3101"/>
      <c r="AW48" s="3101"/>
      <c r="AX48" s="3101"/>
      <c r="AY48" s="3101"/>
      <c r="AZ48" s="3101"/>
      <c r="BA48" s="3101"/>
      <c r="BB48" s="3057">
        <f>SUM(BC48)</f>
        <v>3715</v>
      </c>
      <c r="BC48" s="3101">
        <v>3715</v>
      </c>
      <c r="BD48" s="3101"/>
      <c r="BE48" s="3101"/>
      <c r="BF48" s="3101"/>
      <c r="BG48" s="3101"/>
      <c r="BH48" s="3101"/>
      <c r="BI48" s="3101"/>
      <c r="BJ48" s="3101"/>
      <c r="BK48" s="3101"/>
      <c r="BL48" s="3101"/>
      <c r="BM48" s="3101"/>
      <c r="BN48" s="3101"/>
      <c r="BO48" s="3101"/>
      <c r="BP48" s="3101"/>
      <c r="BQ48" s="3101"/>
      <c r="BR48" s="3101"/>
      <c r="BS48" s="3057">
        <f>SUM(BT48)</f>
        <v>3715</v>
      </c>
      <c r="BT48" s="3062">
        <v>3715</v>
      </c>
      <c r="BU48" s="3062"/>
      <c r="BV48" s="3062"/>
      <c r="BW48" s="3062"/>
      <c r="BX48" s="3062"/>
      <c r="BY48" s="3062"/>
      <c r="BZ48" s="3062"/>
      <c r="CA48" s="3062"/>
      <c r="CB48" s="3062"/>
      <c r="CC48" s="3062"/>
      <c r="CD48" s="3062"/>
      <c r="CE48" s="3062"/>
      <c r="CF48" s="3062"/>
      <c r="CG48" s="3062"/>
      <c r="CH48" s="3057">
        <f>SUM(CI48)</f>
        <v>3809</v>
      </c>
      <c r="CI48" s="3057">
        <v>3809</v>
      </c>
      <c r="CJ48" s="3057"/>
      <c r="CK48" s="3057"/>
      <c r="CL48" s="3057"/>
      <c r="CM48" s="3057"/>
      <c r="CN48" s="3057"/>
      <c r="CO48" s="3057"/>
      <c r="CP48" s="3057"/>
      <c r="CQ48" s="3057"/>
      <c r="CR48" s="3057"/>
      <c r="CS48" s="3057"/>
      <c r="CT48" s="3057"/>
      <c r="CU48" s="3057"/>
      <c r="CV48" s="3057"/>
      <c r="CW48" s="3057"/>
      <c r="CX48" s="3057"/>
      <c r="CY48" s="3057">
        <v>3810</v>
      </c>
      <c r="CZ48" s="3057">
        <f>SUM(DA48:DN48)</f>
        <v>3910</v>
      </c>
      <c r="DA48" s="3057">
        <f>DA45</f>
        <v>3910</v>
      </c>
      <c r="DB48" s="3057"/>
      <c r="DC48" s="3057"/>
      <c r="DD48" s="3057"/>
      <c r="DE48" s="3057"/>
      <c r="DF48" s="3057"/>
      <c r="DG48" s="3057"/>
      <c r="DH48" s="3057"/>
      <c r="DI48" s="3057"/>
      <c r="DJ48" s="3057"/>
      <c r="DK48" s="3057"/>
      <c r="DL48" s="3057"/>
      <c r="DM48" s="3057"/>
      <c r="DN48" s="3057"/>
      <c r="DO48" s="3057">
        <v>3890</v>
      </c>
      <c r="DP48" s="3057">
        <v>3899</v>
      </c>
      <c r="DQ48" s="3057">
        <f>SUM(DR48:EE48)</f>
        <v>3815</v>
      </c>
      <c r="DR48" s="2006">
        <v>3815</v>
      </c>
      <c r="DS48" s="2112"/>
      <c r="DT48" s="2112"/>
      <c r="DU48" s="2112"/>
      <c r="DV48" s="2112"/>
      <c r="DW48" s="2112"/>
      <c r="DX48" s="2112"/>
      <c r="DY48" s="2112"/>
      <c r="DZ48" s="2112"/>
      <c r="EA48" s="2112"/>
      <c r="EB48" s="2112"/>
      <c r="EC48" s="2112"/>
      <c r="ED48" s="2112"/>
      <c r="EE48" s="2112"/>
      <c r="EF48" s="3057">
        <f>SUM(EG48:ET48)</f>
        <v>3898.93</v>
      </c>
      <c r="EG48" s="2006">
        <v>3898.93</v>
      </c>
      <c r="EH48" s="2006"/>
      <c r="EI48" s="2006"/>
      <c r="EJ48" s="2006"/>
      <c r="EK48" s="2006"/>
      <c r="EL48" s="2006"/>
      <c r="EM48" s="2006"/>
      <c r="EN48" s="2006"/>
      <c r="EO48" s="2006"/>
      <c r="EP48" s="2006"/>
      <c r="EQ48" s="2006"/>
      <c r="ER48" s="2006"/>
      <c r="ES48" s="2006"/>
      <c r="ET48" s="2006"/>
      <c r="EU48" s="3070">
        <f t="shared" si="78"/>
        <v>100.13123359580052</v>
      </c>
      <c r="EV48" s="3070">
        <f t="shared" si="79"/>
        <v>97.570332480818408</v>
      </c>
      <c r="EW48" s="3070">
        <f t="shared" si="80"/>
        <v>102.2</v>
      </c>
      <c r="EX48" s="3065"/>
      <c r="EY48" s="3057"/>
      <c r="EZ48" s="402">
        <f t="shared" si="75"/>
        <v>102.55720053835802</v>
      </c>
      <c r="FA48" s="402">
        <f t="shared" si="76"/>
        <v>100.02625360987136</v>
      </c>
      <c r="FB48" s="402">
        <f t="shared" si="77"/>
        <v>102.6246719160105</v>
      </c>
      <c r="FC48" s="507"/>
      <c r="FD48" s="978"/>
      <c r="FE48" s="737"/>
      <c r="FF48" s="726"/>
      <c r="FG48" s="494">
        <v>3910</v>
      </c>
      <c r="FH48" s="728">
        <v>4280</v>
      </c>
      <c r="FI48" s="728"/>
      <c r="FJ48" s="1306"/>
      <c r="FK48" s="856"/>
    </row>
    <row r="49" spans="1:167" s="255" customFormat="1" ht="20.100000000000001" customHeight="1">
      <c r="A49" s="3059"/>
      <c r="B49" s="3170" t="s">
        <v>406</v>
      </c>
      <c r="C49" s="3176" t="s">
        <v>94</v>
      </c>
      <c r="D49" s="3062"/>
      <c r="E49" s="3062"/>
      <c r="F49" s="3062">
        <v>24183.82</v>
      </c>
      <c r="G49" s="3101"/>
      <c r="H49" s="3101"/>
      <c r="I49" s="3101"/>
      <c r="J49" s="3101"/>
      <c r="K49" s="3101"/>
      <c r="L49" s="3101"/>
      <c r="M49" s="3101"/>
      <c r="N49" s="3101"/>
      <c r="O49" s="3101"/>
      <c r="P49" s="3101"/>
      <c r="Q49" s="3101"/>
      <c r="R49" s="3101"/>
      <c r="S49" s="3101"/>
      <c r="T49" s="3101"/>
      <c r="U49" s="3057">
        <f>SUM(W49:AI49)</f>
        <v>24498</v>
      </c>
      <c r="V49" s="3101"/>
      <c r="W49" s="3101">
        <v>2360</v>
      </c>
      <c r="X49" s="3101">
        <v>1890</v>
      </c>
      <c r="Y49" s="3101">
        <v>1038</v>
      </c>
      <c r="Z49" s="3101">
        <v>2620</v>
      </c>
      <c r="AA49" s="3101">
        <v>1425</v>
      </c>
      <c r="AB49" s="3101">
        <v>1590</v>
      </c>
      <c r="AC49" s="3101">
        <v>1940</v>
      </c>
      <c r="AD49" s="3101">
        <v>1961</v>
      </c>
      <c r="AE49" s="3101">
        <v>1215</v>
      </c>
      <c r="AF49" s="3101">
        <v>1245</v>
      </c>
      <c r="AG49" s="3101">
        <v>1562</v>
      </c>
      <c r="AH49" s="3101">
        <v>1392</v>
      </c>
      <c r="AI49" s="3101">
        <v>4260</v>
      </c>
      <c r="AJ49" s="3101"/>
      <c r="AK49" s="3101"/>
      <c r="AL49" s="3101"/>
      <c r="AM49" s="3057">
        <f>SUM(AO49:BA49)</f>
        <v>24498</v>
      </c>
      <c r="AN49" s="3101"/>
      <c r="AO49" s="3101">
        <v>2360</v>
      </c>
      <c r="AP49" s="3101">
        <v>1890</v>
      </c>
      <c r="AQ49" s="3101">
        <v>1038</v>
      </c>
      <c r="AR49" s="3101">
        <v>2620</v>
      </c>
      <c r="AS49" s="3101">
        <v>1425</v>
      </c>
      <c r="AT49" s="3101">
        <v>1590</v>
      </c>
      <c r="AU49" s="3101">
        <v>1940</v>
      </c>
      <c r="AV49" s="3101">
        <v>1961</v>
      </c>
      <c r="AW49" s="3101">
        <v>1215</v>
      </c>
      <c r="AX49" s="3057">
        <v>1245</v>
      </c>
      <c r="AY49" s="3101">
        <v>1562</v>
      </c>
      <c r="AZ49" s="3101">
        <v>1392</v>
      </c>
      <c r="BA49" s="3101">
        <v>4260</v>
      </c>
      <c r="BB49" s="3063">
        <f>SUM(BD49:BP49)</f>
        <v>25285</v>
      </c>
      <c r="BC49" s="3101"/>
      <c r="BD49" s="3101">
        <v>2407</v>
      </c>
      <c r="BE49" s="3101">
        <v>1915</v>
      </c>
      <c r="BF49" s="3101">
        <v>1075</v>
      </c>
      <c r="BG49" s="3101">
        <v>2700</v>
      </c>
      <c r="BH49" s="3101">
        <v>1405</v>
      </c>
      <c r="BI49" s="3101">
        <v>1620</v>
      </c>
      <c r="BJ49" s="3101">
        <v>2003</v>
      </c>
      <c r="BK49" s="3101">
        <v>2017</v>
      </c>
      <c r="BL49" s="3101">
        <v>1308</v>
      </c>
      <c r="BM49" s="3101">
        <v>1324</v>
      </c>
      <c r="BN49" s="3101">
        <v>1699</v>
      </c>
      <c r="BO49" s="3101">
        <v>1414</v>
      </c>
      <c r="BP49" s="3101">
        <v>4398</v>
      </c>
      <c r="BQ49" s="3101"/>
      <c r="BR49" s="3101"/>
      <c r="BS49" s="3057">
        <f>SUM(BT49:CG49)</f>
        <v>25285</v>
      </c>
      <c r="BT49" s="3062"/>
      <c r="BU49" s="3062">
        <v>2407</v>
      </c>
      <c r="BV49" s="3062">
        <v>1915</v>
      </c>
      <c r="BW49" s="3062">
        <v>1075</v>
      </c>
      <c r="BX49" s="3062">
        <v>2700</v>
      </c>
      <c r="BY49" s="3062">
        <v>1405</v>
      </c>
      <c r="BZ49" s="3062">
        <v>1620</v>
      </c>
      <c r="CA49" s="3062">
        <v>2003</v>
      </c>
      <c r="CB49" s="3062">
        <v>2017</v>
      </c>
      <c r="CC49" s="3062">
        <v>1308</v>
      </c>
      <c r="CD49" s="3062">
        <v>1324</v>
      </c>
      <c r="CE49" s="3062">
        <v>1699</v>
      </c>
      <c r="CF49" s="3062">
        <v>1414</v>
      </c>
      <c r="CG49" s="3062">
        <v>4398</v>
      </c>
      <c r="CH49" s="3057">
        <f>SUM(CJ49:CV49)</f>
        <v>26175</v>
      </c>
      <c r="CI49" s="3057"/>
      <c r="CJ49" s="3057">
        <v>2483</v>
      </c>
      <c r="CK49" s="3057">
        <v>1982</v>
      </c>
      <c r="CL49" s="3057">
        <v>1146</v>
      </c>
      <c r="CM49" s="3057">
        <v>2785</v>
      </c>
      <c r="CN49" s="3057">
        <v>1479</v>
      </c>
      <c r="CO49" s="3057">
        <v>1694</v>
      </c>
      <c r="CP49" s="3057">
        <v>2076</v>
      </c>
      <c r="CQ49" s="3057">
        <v>2085</v>
      </c>
      <c r="CR49" s="3057">
        <v>1383</v>
      </c>
      <c r="CS49" s="3057">
        <v>1384</v>
      </c>
      <c r="CT49" s="3057">
        <v>1715</v>
      </c>
      <c r="CU49" s="3057">
        <v>1483</v>
      </c>
      <c r="CV49" s="3057">
        <v>4480</v>
      </c>
      <c r="CW49" s="3057"/>
      <c r="CX49" s="3057"/>
      <c r="CY49" s="3057">
        <f>CY45-CY48</f>
        <v>27145</v>
      </c>
      <c r="CZ49" s="3057">
        <f>SUM(DA49:DN49)</f>
        <v>27045</v>
      </c>
      <c r="DA49" s="3057"/>
      <c r="DB49" s="3057">
        <f t="shared" ref="DB49:DN49" si="81">DB45</f>
        <v>2550</v>
      </c>
      <c r="DC49" s="3057">
        <f t="shared" si="81"/>
        <v>2100</v>
      </c>
      <c r="DD49" s="3057">
        <f t="shared" si="81"/>
        <v>1120</v>
      </c>
      <c r="DE49" s="3057">
        <f t="shared" si="81"/>
        <v>2890</v>
      </c>
      <c r="DF49" s="3057">
        <f t="shared" si="81"/>
        <v>1550</v>
      </c>
      <c r="DG49" s="3057">
        <f t="shared" si="81"/>
        <v>1780</v>
      </c>
      <c r="DH49" s="3057">
        <f t="shared" si="81"/>
        <v>2150</v>
      </c>
      <c r="DI49" s="3057">
        <f t="shared" si="81"/>
        <v>2150</v>
      </c>
      <c r="DJ49" s="3057">
        <f t="shared" si="81"/>
        <v>1410</v>
      </c>
      <c r="DK49" s="3057">
        <f t="shared" si="81"/>
        <v>1500</v>
      </c>
      <c r="DL49" s="3057">
        <f t="shared" si="81"/>
        <v>1790</v>
      </c>
      <c r="DM49" s="3057">
        <f t="shared" si="81"/>
        <v>1450</v>
      </c>
      <c r="DN49" s="3057">
        <f t="shared" si="81"/>
        <v>4605</v>
      </c>
      <c r="DO49" s="3057">
        <v>26550</v>
      </c>
      <c r="DP49" s="3057">
        <v>26852</v>
      </c>
      <c r="DQ49" s="3057">
        <f>SUM(DR49:EE49)</f>
        <v>27141</v>
      </c>
      <c r="DR49" s="2039"/>
      <c r="DS49" s="2039">
        <v>2451</v>
      </c>
      <c r="DT49" s="2039">
        <v>1933</v>
      </c>
      <c r="DU49" s="2039">
        <v>1110</v>
      </c>
      <c r="DV49" s="2039">
        <v>2887</v>
      </c>
      <c r="DW49" s="2039">
        <v>1384</v>
      </c>
      <c r="DX49" s="2039">
        <v>1878</v>
      </c>
      <c r="DY49" s="2039">
        <v>2361</v>
      </c>
      <c r="DZ49" s="2039">
        <v>2230</v>
      </c>
      <c r="EA49" s="2039">
        <v>1272</v>
      </c>
      <c r="EB49" s="2039">
        <v>1840</v>
      </c>
      <c r="EC49" s="2039">
        <v>1640</v>
      </c>
      <c r="ED49" s="2039">
        <v>1586</v>
      </c>
      <c r="EE49" s="2039">
        <v>4569</v>
      </c>
      <c r="EF49" s="3057">
        <f>SUM(EG49:ET49)</f>
        <v>27751.150600000004</v>
      </c>
      <c r="EG49" s="2039"/>
      <c r="EH49" s="2039">
        <v>2504.922</v>
      </c>
      <c r="EI49" s="2039">
        <v>1975.5260000000001</v>
      </c>
      <c r="EJ49" s="2039">
        <v>1134.42</v>
      </c>
      <c r="EK49" s="2039">
        <v>2950.5140000000001</v>
      </c>
      <c r="EL49" s="2039">
        <v>1414.4480000000001</v>
      </c>
      <c r="EM49" s="2039">
        <v>1921.194</v>
      </c>
      <c r="EN49" s="2039">
        <v>2415.3029999999999</v>
      </c>
      <c r="EO49" s="2039">
        <v>2281.29</v>
      </c>
      <c r="EP49" s="2039">
        <v>1301.2560000000001</v>
      </c>
      <c r="EQ49" s="2039">
        <v>1882.32</v>
      </c>
      <c r="ER49" s="2039">
        <v>1677.72</v>
      </c>
      <c r="ES49" s="2039">
        <v>1620.8920000000001</v>
      </c>
      <c r="ET49" s="2039">
        <v>4671.3455999999996</v>
      </c>
      <c r="EU49" s="3070">
        <f t="shared" si="78"/>
        <v>99.985264321237807</v>
      </c>
      <c r="EV49" s="3070">
        <f t="shared" si="79"/>
        <v>100.35496394897393</v>
      </c>
      <c r="EW49" s="3070">
        <f t="shared" si="80"/>
        <v>102.24807707895805</v>
      </c>
      <c r="EX49" s="3065"/>
      <c r="EY49" s="3057"/>
      <c r="EZ49" s="402">
        <f t="shared" si="75"/>
        <v>107.35614000395491</v>
      </c>
      <c r="FA49" s="402">
        <f t="shared" si="76"/>
        <v>103.70582617000954</v>
      </c>
      <c r="FB49" s="402">
        <f t="shared" si="77"/>
        <v>99.631608030944932</v>
      </c>
      <c r="FC49" s="507"/>
      <c r="FD49" s="978"/>
      <c r="FE49" s="737"/>
      <c r="FF49" s="726"/>
      <c r="FG49" s="494">
        <v>27045</v>
      </c>
      <c r="FH49" s="728">
        <v>27370</v>
      </c>
      <c r="FI49" s="728"/>
      <c r="FJ49" s="1306"/>
      <c r="FK49" s="856"/>
    </row>
    <row r="50" spans="1:167" s="255" customFormat="1" ht="25.5">
      <c r="A50" s="3059">
        <v>2</v>
      </c>
      <c r="B50" s="3170" t="s">
        <v>407</v>
      </c>
      <c r="C50" s="3176" t="s">
        <v>94</v>
      </c>
      <c r="D50" s="3062"/>
      <c r="E50" s="3062"/>
      <c r="F50" s="3057">
        <v>23321</v>
      </c>
      <c r="G50" s="3101"/>
      <c r="H50" s="3101"/>
      <c r="I50" s="3101"/>
      <c r="J50" s="3101"/>
      <c r="K50" s="3101"/>
      <c r="L50" s="3101"/>
      <c r="M50" s="3101"/>
      <c r="N50" s="3101"/>
      <c r="O50" s="3101"/>
      <c r="P50" s="3101"/>
      <c r="Q50" s="3101"/>
      <c r="R50" s="3101"/>
      <c r="S50" s="3101"/>
      <c r="T50" s="3101"/>
      <c r="U50" s="3057">
        <f>SUM(V50:AI50)</f>
        <v>26854</v>
      </c>
      <c r="V50" s="3101">
        <v>3410</v>
      </c>
      <c r="W50" s="3101">
        <v>2255</v>
      </c>
      <c r="X50" s="3101">
        <v>1780</v>
      </c>
      <c r="Y50" s="3101">
        <v>978</v>
      </c>
      <c r="Z50" s="3101">
        <v>2555</v>
      </c>
      <c r="AA50" s="3101">
        <v>1305</v>
      </c>
      <c r="AB50" s="3101">
        <v>1475</v>
      </c>
      <c r="AC50" s="3101">
        <v>1918</v>
      </c>
      <c r="AD50" s="3101">
        <v>1850</v>
      </c>
      <c r="AE50" s="3101">
        <v>1145</v>
      </c>
      <c r="AF50" s="3101">
        <v>1215</v>
      </c>
      <c r="AG50" s="3101">
        <v>1480</v>
      </c>
      <c r="AH50" s="3101">
        <v>1336</v>
      </c>
      <c r="AI50" s="3101">
        <v>4152</v>
      </c>
      <c r="AJ50" s="3101"/>
      <c r="AK50" s="3101"/>
      <c r="AL50" s="3101"/>
      <c r="AM50" s="3057">
        <f>SUM(AN50:BA50)</f>
        <v>26854</v>
      </c>
      <c r="AN50" s="3102">
        <v>3410</v>
      </c>
      <c r="AO50" s="3102">
        <v>2255</v>
      </c>
      <c r="AP50" s="3102">
        <v>1780</v>
      </c>
      <c r="AQ50" s="3102">
        <v>978</v>
      </c>
      <c r="AR50" s="3102">
        <v>2555</v>
      </c>
      <c r="AS50" s="3102">
        <v>1305</v>
      </c>
      <c r="AT50" s="3102">
        <v>1475</v>
      </c>
      <c r="AU50" s="3102">
        <v>1918</v>
      </c>
      <c r="AV50" s="3102">
        <v>1850</v>
      </c>
      <c r="AW50" s="3102">
        <v>1145</v>
      </c>
      <c r="AX50" s="3102">
        <v>1215</v>
      </c>
      <c r="AY50" s="3102">
        <v>1480</v>
      </c>
      <c r="AZ50" s="3102">
        <v>1336</v>
      </c>
      <c r="BA50" s="3177">
        <v>4152</v>
      </c>
      <c r="BB50" s="3063">
        <f>SUM(BC50:BP50)</f>
        <v>28189</v>
      </c>
      <c r="BC50" s="3101">
        <v>3650</v>
      </c>
      <c r="BD50" s="3101">
        <v>2360</v>
      </c>
      <c r="BE50" s="3101">
        <v>1860</v>
      </c>
      <c r="BF50" s="3101">
        <v>1004</v>
      </c>
      <c r="BG50" s="3101">
        <v>2615</v>
      </c>
      <c r="BH50" s="3101">
        <v>1380</v>
      </c>
      <c r="BI50" s="3101">
        <v>1600</v>
      </c>
      <c r="BJ50" s="3101">
        <v>1940</v>
      </c>
      <c r="BK50" s="3101">
        <v>1965</v>
      </c>
      <c r="BL50" s="3101">
        <v>1245</v>
      </c>
      <c r="BM50" s="3101">
        <v>1255</v>
      </c>
      <c r="BN50" s="3101">
        <v>1570</v>
      </c>
      <c r="BO50" s="3101">
        <v>1385</v>
      </c>
      <c r="BP50" s="3101">
        <v>4360</v>
      </c>
      <c r="BQ50" s="3101"/>
      <c r="BR50" s="3101"/>
      <c r="BS50" s="3057">
        <f>SUM(BT50:CG50)</f>
        <v>28189</v>
      </c>
      <c r="BT50" s="3062">
        <v>3650</v>
      </c>
      <c r="BU50" s="3062">
        <v>2360</v>
      </c>
      <c r="BV50" s="3062">
        <v>1860</v>
      </c>
      <c r="BW50" s="3062">
        <v>1004</v>
      </c>
      <c r="BX50" s="3062">
        <v>2615</v>
      </c>
      <c r="BY50" s="3062">
        <v>1380</v>
      </c>
      <c r="BZ50" s="3062">
        <v>1600</v>
      </c>
      <c r="CA50" s="3062">
        <v>1940</v>
      </c>
      <c r="CB50" s="3062">
        <v>1965</v>
      </c>
      <c r="CC50" s="3062">
        <v>1245</v>
      </c>
      <c r="CD50" s="3062">
        <v>1255</v>
      </c>
      <c r="CE50" s="3062">
        <v>1570</v>
      </c>
      <c r="CF50" s="3062">
        <v>1385</v>
      </c>
      <c r="CG50" s="3062">
        <v>4360</v>
      </c>
      <c r="CH50" s="3057">
        <f>SUM(CI50:CV50)</f>
        <v>29145</v>
      </c>
      <c r="CI50" s="3057">
        <v>3725</v>
      </c>
      <c r="CJ50" s="3057">
        <v>2416</v>
      </c>
      <c r="CK50" s="3057">
        <v>1919</v>
      </c>
      <c r="CL50" s="3057">
        <v>1083</v>
      </c>
      <c r="CM50" s="3057">
        <v>2709</v>
      </c>
      <c r="CN50" s="3057">
        <v>1423</v>
      </c>
      <c r="CO50" s="3057">
        <v>1654</v>
      </c>
      <c r="CP50" s="3057">
        <v>2015</v>
      </c>
      <c r="CQ50" s="3057">
        <v>2023</v>
      </c>
      <c r="CR50" s="3057">
        <v>1319</v>
      </c>
      <c r="CS50" s="3057">
        <v>1329</v>
      </c>
      <c r="CT50" s="3057">
        <v>1704</v>
      </c>
      <c r="CU50" s="3057">
        <v>1421</v>
      </c>
      <c r="CV50" s="3057">
        <v>4405</v>
      </c>
      <c r="CW50" s="3057"/>
      <c r="CX50" s="3057"/>
      <c r="CY50" s="3057">
        <v>29150</v>
      </c>
      <c r="CZ50" s="3057">
        <f>SUM(DA50:DN50)</f>
        <v>29870</v>
      </c>
      <c r="DA50" s="3057">
        <v>3830</v>
      </c>
      <c r="DB50" s="3057">
        <v>2500</v>
      </c>
      <c r="DC50" s="3057">
        <v>1930</v>
      </c>
      <c r="DD50" s="3057">
        <v>1080</v>
      </c>
      <c r="DE50" s="3057">
        <v>2750</v>
      </c>
      <c r="DF50" s="3057">
        <v>1480</v>
      </c>
      <c r="DG50" s="3057">
        <v>1780</v>
      </c>
      <c r="DH50" s="3057">
        <v>2100</v>
      </c>
      <c r="DI50" s="3057">
        <v>2090</v>
      </c>
      <c r="DJ50" s="3057">
        <v>1320</v>
      </c>
      <c r="DK50" s="3057">
        <v>1400</v>
      </c>
      <c r="DL50" s="3057">
        <v>1660</v>
      </c>
      <c r="DM50" s="3057">
        <v>1400</v>
      </c>
      <c r="DN50" s="3057">
        <v>4550</v>
      </c>
      <c r="DO50" s="3057">
        <v>29540</v>
      </c>
      <c r="DP50" s="3057">
        <v>29720</v>
      </c>
      <c r="DQ50" s="3057">
        <f>SUM(DR50:EE50)</f>
        <v>29870</v>
      </c>
      <c r="DR50" s="2006">
        <v>3830</v>
      </c>
      <c r="DS50" s="2006">
        <v>2500</v>
      </c>
      <c r="DT50" s="2006">
        <v>1930</v>
      </c>
      <c r="DU50" s="2006">
        <v>1080</v>
      </c>
      <c r="DV50" s="2006">
        <v>2750</v>
      </c>
      <c r="DW50" s="2006">
        <v>1480</v>
      </c>
      <c r="DX50" s="2006">
        <v>1780</v>
      </c>
      <c r="DY50" s="2006">
        <v>2100</v>
      </c>
      <c r="DZ50" s="2006">
        <v>2090</v>
      </c>
      <c r="EA50" s="2006">
        <v>1320</v>
      </c>
      <c r="EB50" s="2006">
        <v>1400</v>
      </c>
      <c r="EC50" s="2006">
        <v>1660</v>
      </c>
      <c r="ED50" s="2006">
        <v>1400</v>
      </c>
      <c r="EE50" s="2006">
        <v>4550</v>
      </c>
      <c r="EF50" s="3057">
        <f>SUM(EG50:ET50)</f>
        <v>30463.270000000004</v>
      </c>
      <c r="EG50" s="2006">
        <v>3906.6</v>
      </c>
      <c r="EH50" s="2006">
        <v>2548.75</v>
      </c>
      <c r="EI50" s="2006">
        <v>1967.635</v>
      </c>
      <c r="EJ50" s="2006">
        <v>1101.06</v>
      </c>
      <c r="EK50" s="2006">
        <v>2803.625</v>
      </c>
      <c r="EL50" s="2006">
        <v>1509.6</v>
      </c>
      <c r="EM50" s="2006">
        <v>1815.6</v>
      </c>
      <c r="EN50" s="2006">
        <v>2142</v>
      </c>
      <c r="EO50" s="2006">
        <v>2131.8000000000002</v>
      </c>
      <c r="EP50" s="2006">
        <v>1346.4</v>
      </c>
      <c r="EQ50" s="2006">
        <v>1428</v>
      </c>
      <c r="ER50" s="2006">
        <v>1693.2</v>
      </c>
      <c r="ES50" s="2006">
        <v>1428</v>
      </c>
      <c r="ET50" s="2006">
        <v>4641</v>
      </c>
      <c r="EU50" s="3070">
        <f t="shared" si="78"/>
        <v>102.46998284734134</v>
      </c>
      <c r="EV50" s="3070">
        <f t="shared" si="79"/>
        <v>100</v>
      </c>
      <c r="EW50" s="3070">
        <f t="shared" si="80"/>
        <v>101.98617341814531</v>
      </c>
      <c r="EX50" s="3065"/>
      <c r="EY50" s="3057"/>
      <c r="EZ50" s="402">
        <f t="shared" si="75"/>
        <v>103.40913122139841</v>
      </c>
      <c r="FA50" s="402">
        <f t="shared" si="76"/>
        <v>100.01715560130381</v>
      </c>
      <c r="FB50" s="402">
        <f t="shared" si="77"/>
        <v>102.46998284734134</v>
      </c>
      <c r="FC50" s="507"/>
      <c r="FD50" s="978"/>
      <c r="FE50" s="737"/>
      <c r="FF50" s="726"/>
      <c r="FG50" s="1157">
        <v>29870</v>
      </c>
      <c r="FH50" s="728">
        <v>30863</v>
      </c>
      <c r="FI50" s="3048"/>
      <c r="FJ50" s="3049"/>
      <c r="FK50" s="856"/>
    </row>
    <row r="51" spans="1:167" s="257" customFormat="1" ht="25.5" customHeight="1">
      <c r="A51" s="3074"/>
      <c r="B51" s="3178" t="s">
        <v>408</v>
      </c>
      <c r="C51" s="3179"/>
      <c r="D51" s="3077"/>
      <c r="E51" s="3077"/>
      <c r="F51" s="3079"/>
      <c r="G51" s="3079"/>
      <c r="H51" s="3079"/>
      <c r="I51" s="3079"/>
      <c r="J51" s="3079"/>
      <c r="K51" s="3079"/>
      <c r="L51" s="3079"/>
      <c r="M51" s="3079"/>
      <c r="N51" s="3079"/>
      <c r="O51" s="3079"/>
      <c r="P51" s="3079"/>
      <c r="Q51" s="3079"/>
      <c r="R51" s="3079"/>
      <c r="S51" s="3079"/>
      <c r="T51" s="3079"/>
      <c r="U51" s="3079"/>
      <c r="V51" s="3079"/>
      <c r="W51" s="3079"/>
      <c r="X51" s="3079"/>
      <c r="Y51" s="3079"/>
      <c r="Z51" s="3079"/>
      <c r="AA51" s="3079"/>
      <c r="AB51" s="3079"/>
      <c r="AC51" s="3079"/>
      <c r="AD51" s="3079"/>
      <c r="AE51" s="3079"/>
      <c r="AF51" s="3079"/>
      <c r="AG51" s="3079"/>
      <c r="AH51" s="3079"/>
      <c r="AI51" s="3079"/>
      <c r="AJ51" s="3079"/>
      <c r="AK51" s="3079"/>
      <c r="AL51" s="3079"/>
      <c r="AM51" s="3079"/>
      <c r="AN51" s="3079"/>
      <c r="AO51" s="3079"/>
      <c r="AP51" s="3079"/>
      <c r="AQ51" s="3079"/>
      <c r="AR51" s="3079"/>
      <c r="AS51" s="3079"/>
      <c r="AT51" s="3079"/>
      <c r="AU51" s="3079"/>
      <c r="AV51" s="3079"/>
      <c r="AW51" s="3079"/>
      <c r="AX51" s="3180"/>
      <c r="AY51" s="3079"/>
      <c r="AZ51" s="3079"/>
      <c r="BA51" s="3079"/>
      <c r="BB51" s="3079"/>
      <c r="BC51" s="3079"/>
      <c r="BD51" s="3079"/>
      <c r="BE51" s="3079"/>
      <c r="BF51" s="3079"/>
      <c r="BG51" s="3079"/>
      <c r="BH51" s="3079"/>
      <c r="BI51" s="3079"/>
      <c r="BJ51" s="3079"/>
      <c r="BK51" s="3079"/>
      <c r="BL51" s="3079"/>
      <c r="BM51" s="3079"/>
      <c r="BN51" s="3079"/>
      <c r="BO51" s="3079"/>
      <c r="BP51" s="3079"/>
      <c r="BQ51" s="3079"/>
      <c r="BR51" s="3079"/>
      <c r="BS51" s="3079"/>
      <c r="BT51" s="3079"/>
      <c r="BU51" s="3079"/>
      <c r="BV51" s="3079"/>
      <c r="BW51" s="3079"/>
      <c r="BX51" s="3079"/>
      <c r="BY51" s="3079"/>
      <c r="BZ51" s="3079"/>
      <c r="CA51" s="3079"/>
      <c r="CB51" s="3079"/>
      <c r="CC51" s="3079"/>
      <c r="CD51" s="3079"/>
      <c r="CE51" s="3079"/>
      <c r="CF51" s="3079"/>
      <c r="CG51" s="3079"/>
      <c r="CH51" s="3079"/>
      <c r="CI51" s="3079"/>
      <c r="CJ51" s="3079"/>
      <c r="CK51" s="3079"/>
      <c r="CL51" s="3079"/>
      <c r="CM51" s="3079"/>
      <c r="CN51" s="3079"/>
      <c r="CO51" s="3079"/>
      <c r="CP51" s="3079"/>
      <c r="CQ51" s="3079"/>
      <c r="CR51" s="3079"/>
      <c r="CS51" s="3079"/>
      <c r="CT51" s="3079"/>
      <c r="CU51" s="3079"/>
      <c r="CV51" s="3079"/>
      <c r="CW51" s="3064"/>
      <c r="CX51" s="3064"/>
      <c r="CY51" s="3064"/>
      <c r="CZ51" s="3064"/>
      <c r="DA51" s="3064"/>
      <c r="DB51" s="3064"/>
      <c r="DC51" s="3064"/>
      <c r="DD51" s="3064"/>
      <c r="DE51" s="3064"/>
      <c r="DF51" s="3064"/>
      <c r="DG51" s="3064"/>
      <c r="DH51" s="3064"/>
      <c r="DI51" s="3064"/>
      <c r="DJ51" s="3064"/>
      <c r="DK51" s="3064"/>
      <c r="DL51" s="3064"/>
      <c r="DM51" s="3064"/>
      <c r="DN51" s="3064"/>
      <c r="DO51" s="3064"/>
      <c r="DP51" s="3064"/>
      <c r="DQ51" s="3064"/>
      <c r="DR51" s="2249"/>
      <c r="DS51" s="2249"/>
      <c r="DT51" s="2249"/>
      <c r="DU51" s="2249"/>
      <c r="DV51" s="2249"/>
      <c r="DW51" s="2249"/>
      <c r="DX51" s="2249"/>
      <c r="DY51" s="2249"/>
      <c r="DZ51" s="2249"/>
      <c r="EA51" s="2249"/>
      <c r="EB51" s="2249"/>
      <c r="EC51" s="2249"/>
      <c r="ED51" s="2249"/>
      <c r="EE51" s="2249"/>
      <c r="EF51" s="2249"/>
      <c r="EG51" s="2249"/>
      <c r="EH51" s="2249"/>
      <c r="EI51" s="2249"/>
      <c r="EJ51" s="2249"/>
      <c r="EK51" s="2249"/>
      <c r="EL51" s="2249"/>
      <c r="EM51" s="2249"/>
      <c r="EN51" s="2249"/>
      <c r="EO51" s="2249"/>
      <c r="EP51" s="2249"/>
      <c r="EQ51" s="2249"/>
      <c r="ER51" s="2249"/>
      <c r="ES51" s="2249"/>
      <c r="ET51" s="2249"/>
      <c r="EU51" s="3070"/>
      <c r="EV51" s="3070"/>
      <c r="EW51" s="3070"/>
      <c r="EX51" s="3064"/>
      <c r="EY51" s="3064"/>
      <c r="EZ51" s="402"/>
      <c r="FA51" s="402"/>
      <c r="FB51" s="402"/>
      <c r="FC51" s="507"/>
      <c r="FD51" s="979"/>
      <c r="FE51" s="718"/>
      <c r="FF51" s="726"/>
      <c r="FG51" s="1158"/>
      <c r="FH51" s="3028"/>
      <c r="FI51" s="3032"/>
      <c r="FJ51" s="1306"/>
      <c r="FK51" s="3028"/>
    </row>
    <row r="52" spans="1:167" s="255" customFormat="1" ht="24" customHeight="1">
      <c r="A52" s="3059"/>
      <c r="B52" s="3170" t="s">
        <v>409</v>
      </c>
      <c r="C52" s="3181" t="s">
        <v>32</v>
      </c>
      <c r="D52" s="2459"/>
      <c r="E52" s="2459"/>
      <c r="F52" s="2460">
        <v>70.699292452224583</v>
      </c>
      <c r="G52" s="2460"/>
      <c r="H52" s="2722"/>
      <c r="I52" s="2722"/>
      <c r="J52" s="2722"/>
      <c r="K52" s="2722"/>
      <c r="L52" s="2722"/>
      <c r="M52" s="2722"/>
      <c r="N52" s="2722"/>
      <c r="O52" s="2722"/>
      <c r="P52" s="2722"/>
      <c r="Q52" s="2722"/>
      <c r="R52" s="2722"/>
      <c r="S52" s="2722"/>
      <c r="T52" s="2722"/>
      <c r="U52" s="3180">
        <f>AVERAGE(V52:AI52)</f>
        <v>74.476821223639064</v>
      </c>
      <c r="V52" s="2460">
        <f>1070/3550*100</f>
        <v>30.140845070422532</v>
      </c>
      <c r="W52" s="2722">
        <f>1660/2355*100</f>
        <v>70.488322717622083</v>
      </c>
      <c r="X52" s="2722">
        <f>1290/1886*100</f>
        <v>68.398727465535529</v>
      </c>
      <c r="Y52" s="2722">
        <f>701/1035*100</f>
        <v>67.729468599033822</v>
      </c>
      <c r="Z52" s="2722">
        <f>1549/2618*100</f>
        <v>59.167303284950343</v>
      </c>
      <c r="AA52" s="2722">
        <f>1115/1423*100</f>
        <v>78.355586788475051</v>
      </c>
      <c r="AB52" s="2722">
        <f>1256/1585*100</f>
        <v>79.242902208201897</v>
      </c>
      <c r="AC52" s="2722">
        <f>1750/1940*100</f>
        <v>90.206185567010309</v>
      </c>
      <c r="AD52" s="2722">
        <f>1730/1961*100</f>
        <v>88.220295767465586</v>
      </c>
      <c r="AE52" s="2722">
        <f>1060/1215*100</f>
        <v>87.242798353909464</v>
      </c>
      <c r="AF52" s="2722">
        <f>950/1245*100</f>
        <v>76.305220883534147</v>
      </c>
      <c r="AG52" s="2722">
        <f>1230/1562*100</f>
        <v>78.745198463508331</v>
      </c>
      <c r="AH52" s="2722">
        <f>1160/1388*100</f>
        <v>83.573487031700296</v>
      </c>
      <c r="AI52" s="2722">
        <f>3615/4260*100</f>
        <v>84.859154929577457</v>
      </c>
      <c r="AJ52" s="2722"/>
      <c r="AK52" s="2722"/>
      <c r="AL52" s="2722"/>
      <c r="AM52" s="3182">
        <f>AVERAGE(AN52:BA52)</f>
        <v>74.476821223639064</v>
      </c>
      <c r="AN52" s="3182">
        <v>30.140845070422532</v>
      </c>
      <c r="AO52" s="3182">
        <v>70.488322717622083</v>
      </c>
      <c r="AP52" s="3182">
        <v>68.398727465535529</v>
      </c>
      <c r="AQ52" s="3182">
        <v>67.729468599033822</v>
      </c>
      <c r="AR52" s="3182">
        <v>59.167303284950343</v>
      </c>
      <c r="AS52" s="3182">
        <v>78.355586788475051</v>
      </c>
      <c r="AT52" s="3182">
        <v>79.242902208201897</v>
      </c>
      <c r="AU52" s="3182">
        <v>90.206185567010309</v>
      </c>
      <c r="AV52" s="3182">
        <v>88.220295767465586</v>
      </c>
      <c r="AW52" s="3182">
        <v>87.242798353909464</v>
      </c>
      <c r="AX52" s="3182">
        <v>76.305220883534147</v>
      </c>
      <c r="AY52" s="3182">
        <v>78.745198463508331</v>
      </c>
      <c r="AZ52" s="3182">
        <v>83.573487031700296</v>
      </c>
      <c r="BA52" s="3182">
        <v>84.859154929577457</v>
      </c>
      <c r="BB52" s="3182">
        <f>AVERAGE(BC52:BP52)</f>
        <v>69.329828892600659</v>
      </c>
      <c r="BC52" s="3182">
        <v>32.258064516129032</v>
      </c>
      <c r="BD52" s="3182">
        <v>67.901234567901241</v>
      </c>
      <c r="BE52" s="3182">
        <v>66.153846153846146</v>
      </c>
      <c r="BF52" s="3182">
        <v>63.302752293577981</v>
      </c>
      <c r="BG52" s="3182">
        <v>56.985294117647058</v>
      </c>
      <c r="BH52" s="3182">
        <v>73.825503355704697</v>
      </c>
      <c r="BI52" s="3182">
        <v>75.701492537313428</v>
      </c>
      <c r="BJ52" s="3182">
        <v>86.206896551724128</v>
      </c>
      <c r="BK52" s="3182">
        <v>85.245098039215677</v>
      </c>
      <c r="BL52" s="3182">
        <v>82.962962962962962</v>
      </c>
      <c r="BM52" s="3182">
        <v>59.854014598540154</v>
      </c>
      <c r="BN52" s="3182">
        <v>63.953488372093027</v>
      </c>
      <c r="BO52" s="3182">
        <v>76.991758241758248</v>
      </c>
      <c r="BP52" s="3182">
        <v>79.275198187995471</v>
      </c>
      <c r="BQ52" s="3182"/>
      <c r="BR52" s="3182"/>
      <c r="BS52" s="3182">
        <f>AVERAGE(BT52:CG52)</f>
        <v>69.329828892600659</v>
      </c>
      <c r="BT52" s="3182">
        <v>32.258064516129032</v>
      </c>
      <c r="BU52" s="3182">
        <v>67.901234567901241</v>
      </c>
      <c r="BV52" s="3182">
        <v>66.153846153846146</v>
      </c>
      <c r="BW52" s="3182">
        <v>63.302752293577981</v>
      </c>
      <c r="BX52" s="3182">
        <v>56.985294117647058</v>
      </c>
      <c r="BY52" s="3182">
        <v>73.825503355704697</v>
      </c>
      <c r="BZ52" s="3182">
        <v>75.701492537313428</v>
      </c>
      <c r="CA52" s="3182">
        <v>86.206896551724128</v>
      </c>
      <c r="CB52" s="3182">
        <v>85.245098039215677</v>
      </c>
      <c r="CC52" s="3182">
        <v>82.962962962962962</v>
      </c>
      <c r="CD52" s="3182">
        <v>59.854014598540154</v>
      </c>
      <c r="CE52" s="3182">
        <v>63.953488372093027</v>
      </c>
      <c r="CF52" s="3182">
        <v>76.991758241758248</v>
      </c>
      <c r="CG52" s="3182">
        <v>79.275198187995471</v>
      </c>
      <c r="CH52" s="2088">
        <f>AVERAGE(CI52:CV52)</f>
        <v>68.096653528474064</v>
      </c>
      <c r="CI52" s="2088">
        <f>1043/CI48*100</f>
        <v>27.382515095825678</v>
      </c>
      <c r="CJ52" s="2088">
        <f>1556/CJ49*100</f>
        <v>62.666129681836495</v>
      </c>
      <c r="CK52" s="2088">
        <f>1282/CK49*100</f>
        <v>64.682139253279516</v>
      </c>
      <c r="CL52" s="2088">
        <f>747/CL49*100</f>
        <v>65.183246073298434</v>
      </c>
      <c r="CM52" s="2088">
        <f>1723/CM49*100</f>
        <v>61.867145421903047</v>
      </c>
      <c r="CN52" s="2088">
        <f>1068/CN49*100</f>
        <v>72.210953346855987</v>
      </c>
      <c r="CO52" s="2088">
        <f>1227/CO49*100</f>
        <v>72.432113341204257</v>
      </c>
      <c r="CP52" s="2088">
        <f>1771/CP49*100</f>
        <v>85.308285163776503</v>
      </c>
      <c r="CQ52" s="2088">
        <f>1786/CQ49*100</f>
        <v>85.65947242206235</v>
      </c>
      <c r="CR52" s="2088">
        <f>1125/CR49*100</f>
        <v>81.344902386117141</v>
      </c>
      <c r="CS52" s="2088">
        <f>883/CS49*100</f>
        <v>63.800578034682076</v>
      </c>
      <c r="CT52" s="2088">
        <f>1035/CT49*100</f>
        <v>60.349854227405253</v>
      </c>
      <c r="CU52" s="2088">
        <f>1094/CU49*100</f>
        <v>73.76938637896157</v>
      </c>
      <c r="CV52" s="2088">
        <f>3436/CV49*100</f>
        <v>76.696428571428584</v>
      </c>
      <c r="CW52" s="3064"/>
      <c r="CX52" s="3064"/>
      <c r="CY52" s="3182">
        <v>81.857142857142861</v>
      </c>
      <c r="CZ52" s="3183">
        <f>SUM(DA52:DN52)/14</f>
        <v>67.214285714285708</v>
      </c>
      <c r="DA52" s="3183">
        <v>24</v>
      </c>
      <c r="DB52" s="3183">
        <v>60.5</v>
      </c>
      <c r="DC52" s="3183">
        <v>64.5</v>
      </c>
      <c r="DD52" s="3183">
        <v>65</v>
      </c>
      <c r="DE52" s="3183">
        <v>60.5</v>
      </c>
      <c r="DF52" s="3183">
        <v>71</v>
      </c>
      <c r="DG52" s="3183">
        <v>72.5</v>
      </c>
      <c r="DH52" s="3183">
        <v>85</v>
      </c>
      <c r="DI52" s="3183">
        <v>83</v>
      </c>
      <c r="DJ52" s="3183">
        <v>82</v>
      </c>
      <c r="DK52" s="3183">
        <v>61</v>
      </c>
      <c r="DL52" s="3183">
        <v>62</v>
      </c>
      <c r="DM52" s="3183">
        <v>72</v>
      </c>
      <c r="DN52" s="3183">
        <v>78</v>
      </c>
      <c r="DO52" s="3182">
        <v>67.900000000000006</v>
      </c>
      <c r="DP52" s="3182">
        <v>67.599999999999994</v>
      </c>
      <c r="DQ52" s="3183">
        <f>SUM(DR52:EE52)/14</f>
        <v>67.214285714285708</v>
      </c>
      <c r="DR52" s="2241">
        <v>24</v>
      </c>
      <c r="DS52" s="2241">
        <v>60.5</v>
      </c>
      <c r="DT52" s="2241">
        <v>64.5</v>
      </c>
      <c r="DU52" s="2241">
        <v>65</v>
      </c>
      <c r="DV52" s="2241">
        <v>60.5</v>
      </c>
      <c r="DW52" s="2241">
        <v>71</v>
      </c>
      <c r="DX52" s="2241">
        <v>72.5</v>
      </c>
      <c r="DY52" s="2241">
        <v>85</v>
      </c>
      <c r="DZ52" s="2241">
        <v>83</v>
      </c>
      <c r="EA52" s="2241">
        <v>82</v>
      </c>
      <c r="EB52" s="2241">
        <v>61</v>
      </c>
      <c r="EC52" s="2241">
        <v>62</v>
      </c>
      <c r="ED52" s="2241">
        <v>72</v>
      </c>
      <c r="EE52" s="2241">
        <v>78</v>
      </c>
      <c r="EF52" s="3183">
        <f>SUM(EG52:ET52)/14</f>
        <v>66.400000000000006</v>
      </c>
      <c r="EG52" s="2241">
        <v>22.2</v>
      </c>
      <c r="EH52" s="2241">
        <v>59</v>
      </c>
      <c r="EI52" s="2241">
        <v>63.2</v>
      </c>
      <c r="EJ52" s="2241">
        <v>64.3</v>
      </c>
      <c r="EK52" s="2241">
        <v>59.1</v>
      </c>
      <c r="EL52" s="2241">
        <v>70.3</v>
      </c>
      <c r="EM52" s="2241">
        <v>72.099999999999994</v>
      </c>
      <c r="EN52" s="2241">
        <v>84.7</v>
      </c>
      <c r="EO52" s="2241">
        <v>82.5</v>
      </c>
      <c r="EP52" s="2241">
        <v>81.7</v>
      </c>
      <c r="EQ52" s="2241">
        <v>60.2</v>
      </c>
      <c r="ER52" s="2241">
        <v>61.3</v>
      </c>
      <c r="ES52" s="2241">
        <v>71.5</v>
      </c>
      <c r="ET52" s="2241">
        <v>77.5</v>
      </c>
      <c r="EU52" s="3070">
        <f t="shared" si="78"/>
        <v>82.111692844677123</v>
      </c>
      <c r="EV52" s="3070">
        <f t="shared" si="79"/>
        <v>100</v>
      </c>
      <c r="EW52" s="3070">
        <f t="shared" si="80"/>
        <v>98.788522848034034</v>
      </c>
      <c r="EX52" s="3065"/>
      <c r="EY52" s="3183"/>
      <c r="EZ52" s="402">
        <f t="shared" si="75"/>
        <v>118.06915459714801</v>
      </c>
      <c r="FA52" s="402">
        <f t="shared" si="76"/>
        <v>120.20729157111217</v>
      </c>
      <c r="FB52" s="402">
        <f t="shared" si="77"/>
        <v>82.111692844677137</v>
      </c>
      <c r="FC52" s="507"/>
      <c r="FD52" s="978"/>
      <c r="FE52" s="492"/>
      <c r="FF52" s="726"/>
      <c r="FG52" s="1159">
        <v>67.900000000000006</v>
      </c>
      <c r="FH52" s="799">
        <v>64.400000000000006</v>
      </c>
      <c r="FI52" s="727"/>
      <c r="FJ52" s="497"/>
      <c r="FK52" s="856"/>
    </row>
    <row r="53" spans="1:167" s="255" customFormat="1" ht="20.25" customHeight="1">
      <c r="A53" s="3059"/>
      <c r="B53" s="3170" t="s">
        <v>27</v>
      </c>
      <c r="C53" s="3181" t="s">
        <v>32</v>
      </c>
      <c r="D53" s="2459"/>
      <c r="E53" s="2459"/>
      <c r="F53" s="2460">
        <v>13.646589903697244</v>
      </c>
      <c r="G53" s="2722"/>
      <c r="H53" s="2722"/>
      <c r="I53" s="2722"/>
      <c r="J53" s="2722"/>
      <c r="K53" s="2722"/>
      <c r="L53" s="2722"/>
      <c r="M53" s="2722"/>
      <c r="N53" s="2722"/>
      <c r="O53" s="2722"/>
      <c r="P53" s="2722"/>
      <c r="Q53" s="2722"/>
      <c r="R53" s="2722"/>
      <c r="S53" s="2722"/>
      <c r="T53" s="2722"/>
      <c r="U53" s="3180">
        <f>AVERAGE(V53:AI53)</f>
        <v>12.771588557030183</v>
      </c>
      <c r="V53" s="2722">
        <f>1055/3550*100</f>
        <v>29.718309859154928</v>
      </c>
      <c r="W53" s="2722">
        <f>362/2355*100</f>
        <v>15.371549893842888</v>
      </c>
      <c r="X53" s="2722">
        <f>160/1886*100</f>
        <v>8.4835630965005304</v>
      </c>
      <c r="Y53" s="2722">
        <f>135/1035*100</f>
        <v>13.043478260869565</v>
      </c>
      <c r="Z53" s="2722">
        <f>445/2618*100</f>
        <v>16.997708174178765</v>
      </c>
      <c r="AA53" s="2722">
        <f>198/1423*100</f>
        <v>13.914265635980325</v>
      </c>
      <c r="AB53" s="2722">
        <f>179/1585*100</f>
        <v>11.293375394321767</v>
      </c>
      <c r="AC53" s="2722">
        <f>150/1940*100</f>
        <v>7.731958762886598</v>
      </c>
      <c r="AD53" s="2722">
        <f>180/1935*100</f>
        <v>9.3023255813953494</v>
      </c>
      <c r="AE53" s="2722">
        <f>135/1215*100</f>
        <v>11.111111111111111</v>
      </c>
      <c r="AF53" s="2722">
        <f>119/1245*100</f>
        <v>9.5582329317269075</v>
      </c>
      <c r="AG53" s="2722">
        <f>208/1536*100</f>
        <v>13.541666666666666</v>
      </c>
      <c r="AH53" s="2722">
        <f>146/1388*100</f>
        <v>10.518731988472622</v>
      </c>
      <c r="AI53" s="2722">
        <f>350/4260*100</f>
        <v>8.215962441314554</v>
      </c>
      <c r="AJ53" s="2722"/>
      <c r="AK53" s="2722"/>
      <c r="AL53" s="2722"/>
      <c r="AM53" s="3182">
        <f>AVERAGE(AN53:BA53)</f>
        <v>12.771588557030183</v>
      </c>
      <c r="AN53" s="3182">
        <v>29.718309859154928</v>
      </c>
      <c r="AO53" s="3182">
        <v>15.371549893842888</v>
      </c>
      <c r="AP53" s="3182">
        <v>8.4835630965005304</v>
      </c>
      <c r="AQ53" s="3182">
        <v>13.043478260869565</v>
      </c>
      <c r="AR53" s="3182">
        <v>16.997708174178765</v>
      </c>
      <c r="AS53" s="3182">
        <v>13.914265635980325</v>
      </c>
      <c r="AT53" s="3182">
        <v>11.293375394321767</v>
      </c>
      <c r="AU53" s="3182">
        <v>7.731958762886598</v>
      </c>
      <c r="AV53" s="3182">
        <v>9.3023255813953494</v>
      </c>
      <c r="AW53" s="3182">
        <v>11.111111111111111</v>
      </c>
      <c r="AX53" s="3182">
        <v>9.5582329317269075</v>
      </c>
      <c r="AY53" s="3182">
        <v>13.541666666666666</v>
      </c>
      <c r="AZ53" s="3182">
        <v>10.518731988472622</v>
      </c>
      <c r="BA53" s="3182">
        <v>8.215962441314554</v>
      </c>
      <c r="BB53" s="3182">
        <f>AVERAGE(BC53:BP53)</f>
        <v>12.924933810042399</v>
      </c>
      <c r="BC53" s="3182">
        <v>31.72043010752688</v>
      </c>
      <c r="BD53" s="3182">
        <v>15.102040816326531</v>
      </c>
      <c r="BE53" s="3182">
        <v>9.2307692307692317</v>
      </c>
      <c r="BF53" s="3182">
        <v>13.526570048309178</v>
      </c>
      <c r="BG53" s="3182">
        <v>17.188693659281896</v>
      </c>
      <c r="BH53" s="3182">
        <v>14.026845637583893</v>
      </c>
      <c r="BI53" s="3182">
        <v>11.482649842271293</v>
      </c>
      <c r="BJ53" s="3182">
        <v>7.9896907216494837</v>
      </c>
      <c r="BK53" s="3182">
        <v>9.405684754521964</v>
      </c>
      <c r="BL53" s="3182">
        <v>11.02880658436214</v>
      </c>
      <c r="BM53" s="3182">
        <v>9.1240875912408761</v>
      </c>
      <c r="BN53" s="3182">
        <v>12.093023255813954</v>
      </c>
      <c r="BO53" s="3182">
        <v>10.989010989010989</v>
      </c>
      <c r="BP53" s="3182">
        <v>8.0407701019252542</v>
      </c>
      <c r="BQ53" s="3182"/>
      <c r="BR53" s="3182"/>
      <c r="BS53" s="3182">
        <f>AVERAGE(BT53:CG53)</f>
        <v>12.924933810042399</v>
      </c>
      <c r="BT53" s="3182">
        <v>31.72043010752688</v>
      </c>
      <c r="BU53" s="3182">
        <v>15.102040816326531</v>
      </c>
      <c r="BV53" s="3182">
        <v>9.2307692307692317</v>
      </c>
      <c r="BW53" s="3182">
        <v>13.526570048309178</v>
      </c>
      <c r="BX53" s="3182">
        <v>17.188693659281896</v>
      </c>
      <c r="BY53" s="3182">
        <v>14.026845637583893</v>
      </c>
      <c r="BZ53" s="3182">
        <v>11.482649842271293</v>
      </c>
      <c r="CA53" s="3182">
        <v>7.9896907216494837</v>
      </c>
      <c r="CB53" s="3182">
        <v>9.405684754521964</v>
      </c>
      <c r="CC53" s="3182">
        <v>11.02880658436214</v>
      </c>
      <c r="CD53" s="3182">
        <v>9.1240875912408761</v>
      </c>
      <c r="CE53" s="3182">
        <v>12.093023255813954</v>
      </c>
      <c r="CF53" s="3182">
        <v>10.989010989010989</v>
      </c>
      <c r="CG53" s="3182">
        <v>8.0407701019252542</v>
      </c>
      <c r="CH53" s="2088">
        <f>AVERAGE(CI53:CV53)</f>
        <v>13.218145925660119</v>
      </c>
      <c r="CI53" s="2088">
        <f>1261/CI48*100</f>
        <v>33.105802047781566</v>
      </c>
      <c r="CJ53" s="2088">
        <f>382/CJ49*100</f>
        <v>15.384615384615385</v>
      </c>
      <c r="CK53" s="2088">
        <f>200/CK49*100</f>
        <v>10.090817356205854</v>
      </c>
      <c r="CL53" s="2088">
        <f>145/CL49*100</f>
        <v>12.652705061082026</v>
      </c>
      <c r="CM53" s="2088">
        <f>460/CM49*100</f>
        <v>16.517055655296232</v>
      </c>
      <c r="CN53" s="2088">
        <f>206/CN49*100</f>
        <v>13.928329952670722</v>
      </c>
      <c r="CO53" s="2088">
        <f>186/CO49*100</f>
        <v>10.979929161747345</v>
      </c>
      <c r="CP53" s="2088">
        <f>160/CP49*100</f>
        <v>7.7071290944123305</v>
      </c>
      <c r="CQ53" s="2088">
        <f>195/CQ49*100</f>
        <v>9.3525179856115113</v>
      </c>
      <c r="CR53" s="2088">
        <f>145/CR49*100</f>
        <v>10.484454085321765</v>
      </c>
      <c r="CS53" s="2088">
        <f>150/CS49*100</f>
        <v>10.83815028901734</v>
      </c>
      <c r="CT53" s="2088">
        <f>232/CT49*100</f>
        <v>13.527696793002915</v>
      </c>
      <c r="CU53" s="2088">
        <f>178/CU49*100</f>
        <v>12.002697235333782</v>
      </c>
      <c r="CV53" s="2088">
        <f>380/CV49*100</f>
        <v>8.4821428571428577</v>
      </c>
      <c r="CW53" s="3064"/>
      <c r="CX53" s="3064"/>
      <c r="CY53" s="3182">
        <v>8.0714285714285712</v>
      </c>
      <c r="CZ53" s="3183">
        <f>SUM(DA53:DN53)/14</f>
        <v>13.428571428571429</v>
      </c>
      <c r="DA53" s="3183">
        <v>33</v>
      </c>
      <c r="DB53" s="3183">
        <v>17</v>
      </c>
      <c r="DC53" s="3183">
        <v>10.5</v>
      </c>
      <c r="DD53" s="3183">
        <v>13</v>
      </c>
      <c r="DE53" s="3183">
        <v>15.5</v>
      </c>
      <c r="DF53" s="3183">
        <v>14</v>
      </c>
      <c r="DG53" s="3183">
        <v>11</v>
      </c>
      <c r="DH53" s="3183">
        <v>7</v>
      </c>
      <c r="DI53" s="3183">
        <v>10</v>
      </c>
      <c r="DJ53" s="3183">
        <v>10</v>
      </c>
      <c r="DK53" s="3183">
        <v>13</v>
      </c>
      <c r="DL53" s="3183">
        <v>13</v>
      </c>
      <c r="DM53" s="3183">
        <v>13</v>
      </c>
      <c r="DN53" s="3183">
        <v>8</v>
      </c>
      <c r="DO53" s="3182">
        <v>13.2</v>
      </c>
      <c r="DP53" s="3182">
        <v>13.3</v>
      </c>
      <c r="DQ53" s="3183">
        <f>SUM(DR53:EE53)/14</f>
        <v>13.321428571428571</v>
      </c>
      <c r="DR53" s="2263">
        <v>33</v>
      </c>
      <c r="DS53" s="2263">
        <v>17</v>
      </c>
      <c r="DT53" s="2263">
        <v>10.5</v>
      </c>
      <c r="DU53" s="2263">
        <v>13</v>
      </c>
      <c r="DV53" s="2263">
        <v>15.5</v>
      </c>
      <c r="DW53" s="2153">
        <v>14</v>
      </c>
      <c r="DX53" s="2153">
        <v>11</v>
      </c>
      <c r="DY53" s="2153">
        <v>7</v>
      </c>
      <c r="DZ53" s="2153">
        <v>10</v>
      </c>
      <c r="EA53" s="2153">
        <v>10</v>
      </c>
      <c r="EB53" s="2153">
        <v>12.5</v>
      </c>
      <c r="EC53" s="2153">
        <v>12.5</v>
      </c>
      <c r="ED53" s="2153">
        <v>12.5</v>
      </c>
      <c r="EE53" s="2153">
        <v>8</v>
      </c>
      <c r="EF53" s="3183">
        <f>SUM(EG53:ET53)/14</f>
        <v>13.498571428571433</v>
      </c>
      <c r="EG53" s="2263">
        <v>33.200000000000003</v>
      </c>
      <c r="EH53" s="2263">
        <v>17.05</v>
      </c>
      <c r="EI53" s="2263">
        <v>10.55</v>
      </c>
      <c r="EJ53" s="2263">
        <v>13.05</v>
      </c>
      <c r="EK53" s="2263">
        <v>15.55</v>
      </c>
      <c r="EL53" s="2153">
        <v>14.3</v>
      </c>
      <c r="EM53" s="2153">
        <v>11.03</v>
      </c>
      <c r="EN53" s="2153">
        <v>7.03</v>
      </c>
      <c r="EO53" s="2153">
        <v>10.050000000000001</v>
      </c>
      <c r="EP53" s="2153">
        <v>10.02</v>
      </c>
      <c r="EQ53" s="2153">
        <v>13.05</v>
      </c>
      <c r="ER53" s="2153">
        <v>13.05</v>
      </c>
      <c r="ES53" s="2153">
        <v>13.05</v>
      </c>
      <c r="ET53" s="2153">
        <v>8</v>
      </c>
      <c r="EU53" s="3070">
        <f t="shared" si="78"/>
        <v>165.04424778761063</v>
      </c>
      <c r="EV53" s="3070">
        <f t="shared" si="79"/>
        <v>99.202127659574472</v>
      </c>
      <c r="EW53" s="3070">
        <f t="shared" si="80"/>
        <v>101.32975871313677</v>
      </c>
      <c r="EX53" s="3065"/>
      <c r="EY53" s="3183"/>
      <c r="EZ53" s="402">
        <f t="shared" si="75"/>
        <v>62.448509911572955</v>
      </c>
      <c r="FA53" s="402">
        <f t="shared" si="76"/>
        <v>61.063243035921325</v>
      </c>
      <c r="FB53" s="402">
        <f t="shared" si="77"/>
        <v>166.37168141592923</v>
      </c>
      <c r="FC53" s="507"/>
      <c r="FD53" s="978"/>
      <c r="FE53" s="492"/>
      <c r="FF53" s="726"/>
      <c r="FG53" s="1159">
        <v>13.3</v>
      </c>
      <c r="FH53" s="799">
        <v>13.5</v>
      </c>
      <c r="FI53" s="727"/>
      <c r="FJ53" s="497"/>
      <c r="FK53" s="856"/>
    </row>
    <row r="54" spans="1:167" s="255" customFormat="1" ht="21" customHeight="1">
      <c r="A54" s="3059"/>
      <c r="B54" s="3170" t="s">
        <v>28</v>
      </c>
      <c r="C54" s="3181" t="s">
        <v>32</v>
      </c>
      <c r="D54" s="2459"/>
      <c r="E54" s="2459"/>
      <c r="F54" s="2460">
        <v>15.654117644078173</v>
      </c>
      <c r="G54" s="2722"/>
      <c r="H54" s="2722"/>
      <c r="I54" s="2722"/>
      <c r="J54" s="2722"/>
      <c r="K54" s="2722"/>
      <c r="L54" s="2722"/>
      <c r="M54" s="2722"/>
      <c r="N54" s="2722"/>
      <c r="O54" s="2722"/>
      <c r="P54" s="2722"/>
      <c r="Q54" s="2722"/>
      <c r="R54" s="2722"/>
      <c r="S54" s="2722"/>
      <c r="T54" s="2722"/>
      <c r="U54" s="3180">
        <f>AVERAGE(V54:AI54)</f>
        <v>12.751590219330755</v>
      </c>
      <c r="V54" s="2722">
        <f t="shared" ref="V54:AI54" si="82">100-(V52+V53)</f>
        <v>40.140845070422543</v>
      </c>
      <c r="W54" s="2722">
        <f t="shared" si="82"/>
        <v>14.140127388535035</v>
      </c>
      <c r="X54" s="2722">
        <f t="shared" si="82"/>
        <v>23.117709437963939</v>
      </c>
      <c r="Y54" s="2722">
        <f t="shared" si="82"/>
        <v>19.227053140096615</v>
      </c>
      <c r="Z54" s="2722">
        <f t="shared" si="82"/>
        <v>23.834988540870896</v>
      </c>
      <c r="AA54" s="2722">
        <f t="shared" si="82"/>
        <v>7.7301475755446205</v>
      </c>
      <c r="AB54" s="2722">
        <f t="shared" si="82"/>
        <v>9.4637223974763316</v>
      </c>
      <c r="AC54" s="2722">
        <f t="shared" si="82"/>
        <v>2.0618556701030997</v>
      </c>
      <c r="AD54" s="2722">
        <f t="shared" si="82"/>
        <v>2.4773786511390625</v>
      </c>
      <c r="AE54" s="2722">
        <f t="shared" si="82"/>
        <v>1.6460905349794217</v>
      </c>
      <c r="AF54" s="2722">
        <f t="shared" si="82"/>
        <v>14.136546184738947</v>
      </c>
      <c r="AG54" s="2722">
        <f t="shared" si="82"/>
        <v>7.713134869824998</v>
      </c>
      <c r="AH54" s="2722">
        <f t="shared" si="82"/>
        <v>5.9077809798270806</v>
      </c>
      <c r="AI54" s="2722">
        <f t="shared" si="82"/>
        <v>6.9248826291079837</v>
      </c>
      <c r="AJ54" s="2722"/>
      <c r="AK54" s="2722"/>
      <c r="AL54" s="2722"/>
      <c r="AM54" s="3182">
        <f>AVERAGE(AN54:BA54)</f>
        <v>12.751590219330755</v>
      </c>
      <c r="AN54" s="3182">
        <v>40.140845070422543</v>
      </c>
      <c r="AO54" s="3182">
        <v>14.140127388535035</v>
      </c>
      <c r="AP54" s="3182">
        <v>23.117709437963939</v>
      </c>
      <c r="AQ54" s="3182">
        <v>19.227053140096615</v>
      </c>
      <c r="AR54" s="3182">
        <v>23.834988540870896</v>
      </c>
      <c r="AS54" s="3182">
        <v>7.7301475755446205</v>
      </c>
      <c r="AT54" s="3182">
        <v>9.4637223974763316</v>
      </c>
      <c r="AU54" s="3182">
        <v>2.0618556701030997</v>
      </c>
      <c r="AV54" s="3182">
        <v>2.4773786511390625</v>
      </c>
      <c r="AW54" s="3182">
        <v>1.6460905349794217</v>
      </c>
      <c r="AX54" s="3182">
        <v>14.136546184738947</v>
      </c>
      <c r="AY54" s="3182">
        <v>7.713134869824998</v>
      </c>
      <c r="AZ54" s="3182">
        <v>5.9077809798270806</v>
      </c>
      <c r="BA54" s="3182">
        <v>6.9248826291079837</v>
      </c>
      <c r="BB54" s="3182">
        <f>AVERAGE(BC54:BP54)</f>
        <v>17.74523729735694</v>
      </c>
      <c r="BC54" s="3182">
        <v>36.021505376344088</v>
      </c>
      <c r="BD54" s="3182">
        <v>16.996724615772223</v>
      </c>
      <c r="BE54" s="3182">
        <v>24.615384615384627</v>
      </c>
      <c r="BF54" s="3182">
        <v>23.170677658112837</v>
      </c>
      <c r="BG54" s="3182">
        <v>25.826012223071046</v>
      </c>
      <c r="BH54" s="3182">
        <v>12.147651006711413</v>
      </c>
      <c r="BI54" s="3182">
        <v>12.815857620415272</v>
      </c>
      <c r="BJ54" s="3182">
        <v>5.8034127266263908</v>
      </c>
      <c r="BK54" s="3182">
        <v>5.3492172062623524</v>
      </c>
      <c r="BL54" s="3182">
        <v>6.0082304526748942</v>
      </c>
      <c r="BM54" s="3182">
        <v>31.021897810218974</v>
      </c>
      <c r="BN54" s="3182">
        <v>23.95348837209302</v>
      </c>
      <c r="BO54" s="3182">
        <v>12.019230769230759</v>
      </c>
      <c r="BP54" s="3182">
        <v>12.684031710079267</v>
      </c>
      <c r="BQ54" s="3182"/>
      <c r="BR54" s="3182"/>
      <c r="BS54" s="3182">
        <f>AVERAGE(BT54:CG54)</f>
        <v>17.74523729735694</v>
      </c>
      <c r="BT54" s="3182">
        <v>36.021505376344088</v>
      </c>
      <c r="BU54" s="3182">
        <v>16.996724615772223</v>
      </c>
      <c r="BV54" s="3182">
        <v>24.615384615384627</v>
      </c>
      <c r="BW54" s="3182">
        <v>23.170677658112837</v>
      </c>
      <c r="BX54" s="3182">
        <v>25.826012223071046</v>
      </c>
      <c r="BY54" s="3182">
        <v>12.147651006711413</v>
      </c>
      <c r="BZ54" s="3182">
        <v>12.815857620415272</v>
      </c>
      <c r="CA54" s="3182">
        <v>5.8034127266263908</v>
      </c>
      <c r="CB54" s="3182">
        <v>5.3492172062623524</v>
      </c>
      <c r="CC54" s="3182">
        <v>6.0082304526748942</v>
      </c>
      <c r="CD54" s="3182">
        <v>31.021897810218974</v>
      </c>
      <c r="CE54" s="3182">
        <v>23.95348837209302</v>
      </c>
      <c r="CF54" s="3182">
        <v>12.019230769230759</v>
      </c>
      <c r="CG54" s="3182">
        <v>12.684031710079267</v>
      </c>
      <c r="CH54" s="2088">
        <f>AVERAGE(CI54:CV54)</f>
        <v>18.685200545865822</v>
      </c>
      <c r="CI54" s="2088">
        <f>100-(CI52+CI53)</f>
        <v>39.511682856392753</v>
      </c>
      <c r="CJ54" s="2088">
        <f>100-(CJ52+CJ53)</f>
        <v>21.949254933548119</v>
      </c>
      <c r="CK54" s="2088">
        <f>100-(CK52+CK53)</f>
        <v>25.227043390514638</v>
      </c>
      <c r="CL54" s="2088">
        <f t="shared" ref="CL54:CV54" si="83">100-(CL52+CL53)</f>
        <v>22.164048865619534</v>
      </c>
      <c r="CM54" s="2088">
        <f t="shared" si="83"/>
        <v>21.615798922800721</v>
      </c>
      <c r="CN54" s="2088">
        <f t="shared" si="83"/>
        <v>13.86071670047329</v>
      </c>
      <c r="CO54" s="2088">
        <f t="shared" si="83"/>
        <v>16.587957497048393</v>
      </c>
      <c r="CP54" s="2088">
        <f t="shared" si="83"/>
        <v>6.9845857418111734</v>
      </c>
      <c r="CQ54" s="2088">
        <f t="shared" si="83"/>
        <v>4.9880095923261365</v>
      </c>
      <c r="CR54" s="2088">
        <f>100-(CR52+CR53)</f>
        <v>8.1706435285611008</v>
      </c>
      <c r="CS54" s="2088">
        <f t="shared" si="83"/>
        <v>25.361271676300589</v>
      </c>
      <c r="CT54" s="2088">
        <f t="shared" si="83"/>
        <v>26.122448979591837</v>
      </c>
      <c r="CU54" s="2088">
        <f>100-(CU52+CU53)</f>
        <v>14.227916385704646</v>
      </c>
      <c r="CV54" s="2088">
        <f t="shared" si="83"/>
        <v>14.821428571428555</v>
      </c>
      <c r="CW54" s="3064"/>
      <c r="CX54" s="3064"/>
      <c r="CY54" s="3182">
        <v>10.071428571428571</v>
      </c>
      <c r="CZ54" s="3183">
        <f>SUM(DA54:DN54)/14+0.5</f>
        <v>19.857142857142858</v>
      </c>
      <c r="DA54" s="3183">
        <v>43</v>
      </c>
      <c r="DB54" s="3183">
        <v>22.5</v>
      </c>
      <c r="DC54" s="3183">
        <v>25</v>
      </c>
      <c r="DD54" s="3183">
        <v>22</v>
      </c>
      <c r="DE54" s="3183">
        <v>24</v>
      </c>
      <c r="DF54" s="3183">
        <v>15</v>
      </c>
      <c r="DG54" s="3183">
        <v>16.5</v>
      </c>
      <c r="DH54" s="3183">
        <v>8</v>
      </c>
      <c r="DI54" s="3183">
        <v>7</v>
      </c>
      <c r="DJ54" s="3183">
        <v>8</v>
      </c>
      <c r="DK54" s="3183">
        <v>26</v>
      </c>
      <c r="DL54" s="3183">
        <v>25</v>
      </c>
      <c r="DM54" s="3183">
        <v>15</v>
      </c>
      <c r="DN54" s="3183">
        <v>14</v>
      </c>
      <c r="DO54" s="3182">
        <v>18.899999999999999</v>
      </c>
      <c r="DP54" s="3182">
        <v>19.100000000000001</v>
      </c>
      <c r="DQ54" s="3183">
        <f>SUM(DR54:EE54)/14</f>
        <v>19.357142857142858</v>
      </c>
      <c r="DR54" s="2241">
        <v>43</v>
      </c>
      <c r="DS54" s="2241">
        <v>22.5</v>
      </c>
      <c r="DT54" s="2241">
        <v>25</v>
      </c>
      <c r="DU54" s="2241">
        <v>22</v>
      </c>
      <c r="DV54" s="2241">
        <v>24</v>
      </c>
      <c r="DW54" s="2241">
        <v>15</v>
      </c>
      <c r="DX54" s="2241">
        <v>16.5</v>
      </c>
      <c r="DY54" s="2241">
        <v>8</v>
      </c>
      <c r="DZ54" s="2241">
        <v>7</v>
      </c>
      <c r="EA54" s="2241">
        <v>8</v>
      </c>
      <c r="EB54" s="2241">
        <v>26</v>
      </c>
      <c r="EC54" s="2241">
        <v>25</v>
      </c>
      <c r="ED54" s="2241">
        <v>15</v>
      </c>
      <c r="EE54" s="2241">
        <v>14</v>
      </c>
      <c r="EF54" s="3183">
        <f>SUM(EG54:ET54)/14</f>
        <v>20.101428571428574</v>
      </c>
      <c r="EG54" s="2241">
        <v>44.599999999999994</v>
      </c>
      <c r="EH54" s="2241">
        <v>23.95</v>
      </c>
      <c r="EI54" s="2241">
        <v>26.249999999999996</v>
      </c>
      <c r="EJ54" s="2241">
        <v>22.650000000000002</v>
      </c>
      <c r="EK54" s="2241">
        <v>25.349999999999998</v>
      </c>
      <c r="EL54" s="2241">
        <v>15.400000000000002</v>
      </c>
      <c r="EM54" s="2241">
        <v>16.870000000000005</v>
      </c>
      <c r="EN54" s="2241">
        <v>8.269999999999996</v>
      </c>
      <c r="EO54" s="2241">
        <v>7.4499999999999993</v>
      </c>
      <c r="EP54" s="2241">
        <v>8.2799999999999976</v>
      </c>
      <c r="EQ54" s="2241">
        <v>26.749999999999996</v>
      </c>
      <c r="ER54" s="2241">
        <v>25.650000000000002</v>
      </c>
      <c r="ES54" s="2241">
        <v>15.45</v>
      </c>
      <c r="ET54" s="2241">
        <v>14.5</v>
      </c>
      <c r="EU54" s="3070">
        <f t="shared" si="78"/>
        <v>192.19858156028369</v>
      </c>
      <c r="EV54" s="3070">
        <f t="shared" si="79"/>
        <v>97.482014388489219</v>
      </c>
      <c r="EW54" s="3070">
        <f t="shared" si="80"/>
        <v>103.84501845018451</v>
      </c>
      <c r="EX54" s="3065"/>
      <c r="EY54" s="3183"/>
      <c r="EZ54" s="402">
        <f t="shared" si="75"/>
        <v>56.755671410089612</v>
      </c>
      <c r="FA54" s="402">
        <f t="shared" si="76"/>
        <v>53.900564495985122</v>
      </c>
      <c r="FB54" s="402">
        <f t="shared" si="77"/>
        <v>197.1631205673759</v>
      </c>
      <c r="FC54" s="507"/>
      <c r="FD54" s="978"/>
      <c r="FE54" s="492"/>
      <c r="FF54" s="726"/>
      <c r="FG54" s="1159">
        <v>18.8</v>
      </c>
      <c r="FH54" s="799">
        <v>20.100000000000001</v>
      </c>
      <c r="FI54" s="727"/>
      <c r="FJ54" s="497"/>
      <c r="FK54" s="856"/>
    </row>
    <row r="55" spans="1:167" s="255" customFormat="1" ht="30.75" customHeight="1">
      <c r="A55" s="3059">
        <v>3</v>
      </c>
      <c r="B55" s="3170" t="s">
        <v>410</v>
      </c>
      <c r="C55" s="3181" t="s">
        <v>32</v>
      </c>
      <c r="D55" s="3086">
        <v>40.6</v>
      </c>
      <c r="E55" s="3086">
        <v>41.3</v>
      </c>
      <c r="F55" s="3086">
        <v>43.778571428571425</v>
      </c>
      <c r="G55" s="2722"/>
      <c r="H55" s="2722"/>
      <c r="I55" s="2722"/>
      <c r="J55" s="2722"/>
      <c r="K55" s="2722"/>
      <c r="L55" s="2722"/>
      <c r="M55" s="2722"/>
      <c r="N55" s="2722"/>
      <c r="O55" s="2722"/>
      <c r="P55" s="2722"/>
      <c r="Q55" s="2722"/>
      <c r="R55" s="2722"/>
      <c r="S55" s="2722"/>
      <c r="T55" s="2722"/>
      <c r="U55" s="3180">
        <f>AVERAGE(V55:AI55)</f>
        <v>46.733571428571437</v>
      </c>
      <c r="V55" s="2722">
        <v>60.85</v>
      </c>
      <c r="W55" s="2722">
        <v>51</v>
      </c>
      <c r="X55" s="2722">
        <v>35.200000000000003</v>
      </c>
      <c r="Y55" s="2722">
        <v>47.9</v>
      </c>
      <c r="Z55" s="2722">
        <v>50.2</v>
      </c>
      <c r="AA55" s="2722">
        <v>42.5</v>
      </c>
      <c r="AB55" s="2722">
        <v>46.42</v>
      </c>
      <c r="AC55" s="2722">
        <v>39.1</v>
      </c>
      <c r="AD55" s="2722">
        <v>41.1</v>
      </c>
      <c r="AE55" s="2722">
        <v>48</v>
      </c>
      <c r="AF55" s="2722">
        <v>46.5</v>
      </c>
      <c r="AG55" s="2722">
        <v>50</v>
      </c>
      <c r="AH55" s="2722">
        <v>51</v>
      </c>
      <c r="AI55" s="2722">
        <v>44.5</v>
      </c>
      <c r="AJ55" s="2460">
        <v>43.78</v>
      </c>
      <c r="AK55" s="2460">
        <v>43.78</v>
      </c>
      <c r="AL55" s="3184">
        <v>43.78</v>
      </c>
      <c r="AM55" s="3180">
        <f>AVERAGE(AN55:BA55)</f>
        <v>46.733571428571437</v>
      </c>
      <c r="AN55" s="3180">
        <v>60.85</v>
      </c>
      <c r="AO55" s="3180">
        <v>51</v>
      </c>
      <c r="AP55" s="3180">
        <v>35.200000000000003</v>
      </c>
      <c r="AQ55" s="3180">
        <v>47.9</v>
      </c>
      <c r="AR55" s="3180">
        <v>50.2</v>
      </c>
      <c r="AS55" s="3180">
        <v>42.5</v>
      </c>
      <c r="AT55" s="3180">
        <v>46.42</v>
      </c>
      <c r="AU55" s="3180">
        <v>39.1</v>
      </c>
      <c r="AV55" s="3180">
        <v>41.1</v>
      </c>
      <c r="AW55" s="3180">
        <v>48</v>
      </c>
      <c r="AX55" s="3180">
        <v>46.5</v>
      </c>
      <c r="AY55" s="3180">
        <v>50</v>
      </c>
      <c r="AZ55" s="3180">
        <v>51</v>
      </c>
      <c r="BA55" s="3180">
        <v>44.5</v>
      </c>
      <c r="BB55" s="3096">
        <f>AVERAGE(BC55:BP55)</f>
        <v>49.892857142857153</v>
      </c>
      <c r="BC55" s="3057">
        <v>66.98</v>
      </c>
      <c r="BD55" s="3057">
        <v>54.99</v>
      </c>
      <c r="BE55" s="3057">
        <v>37.880000000000003</v>
      </c>
      <c r="BF55" s="3057">
        <v>50.65</v>
      </c>
      <c r="BG55" s="3057">
        <v>57.8</v>
      </c>
      <c r="BH55" s="3057">
        <v>44.85</v>
      </c>
      <c r="BI55" s="3057">
        <v>48.6</v>
      </c>
      <c r="BJ55" s="3057">
        <v>39.979999999999997</v>
      </c>
      <c r="BK55" s="3057">
        <v>41.98</v>
      </c>
      <c r="BL55" s="3057">
        <v>48.97</v>
      </c>
      <c r="BM55" s="3057">
        <v>48.95</v>
      </c>
      <c r="BN55" s="3057">
        <v>55.2</v>
      </c>
      <c r="BO55" s="3057">
        <v>53.87</v>
      </c>
      <c r="BP55" s="3057">
        <v>47.8</v>
      </c>
      <c r="BQ55" s="3180">
        <v>46.733571428571437</v>
      </c>
      <c r="BR55" s="3180">
        <v>46.73</v>
      </c>
      <c r="BS55" s="3096">
        <f>AVERAGE(BT55:CG55)</f>
        <v>49.892857142857153</v>
      </c>
      <c r="BT55" s="2722">
        <v>66.98</v>
      </c>
      <c r="BU55" s="2722">
        <v>54.99</v>
      </c>
      <c r="BV55" s="2722">
        <v>37.880000000000003</v>
      </c>
      <c r="BW55" s="2722">
        <v>50.65</v>
      </c>
      <c r="BX55" s="2722">
        <v>57.8</v>
      </c>
      <c r="BY55" s="2722">
        <v>44.85</v>
      </c>
      <c r="BZ55" s="2722">
        <v>48.6</v>
      </c>
      <c r="CA55" s="2722">
        <v>39.979999999999997</v>
      </c>
      <c r="CB55" s="2722">
        <v>41.98</v>
      </c>
      <c r="CC55" s="2722">
        <v>48.97</v>
      </c>
      <c r="CD55" s="2722">
        <v>48.95</v>
      </c>
      <c r="CE55" s="2722">
        <v>55.2</v>
      </c>
      <c r="CF55" s="2722">
        <v>53.87</v>
      </c>
      <c r="CG55" s="2722">
        <v>47.8</v>
      </c>
      <c r="CH55" s="3182">
        <f>AVERAGE(CI55:CV55)</f>
        <v>53.430714285714295</v>
      </c>
      <c r="CI55" s="2722">
        <v>67.349999999999994</v>
      </c>
      <c r="CJ55" s="2722">
        <v>57.12</v>
      </c>
      <c r="CK55" s="2722">
        <v>40.49</v>
      </c>
      <c r="CL55" s="2722">
        <v>53.21</v>
      </c>
      <c r="CM55" s="2722">
        <v>60.68</v>
      </c>
      <c r="CN55" s="2722">
        <v>48.74</v>
      </c>
      <c r="CO55" s="2722">
        <v>53.67</v>
      </c>
      <c r="CP55" s="2722">
        <v>42.71</v>
      </c>
      <c r="CQ55" s="2722">
        <v>44.54</v>
      </c>
      <c r="CR55" s="2722">
        <v>55.32</v>
      </c>
      <c r="CS55" s="2722">
        <v>55.21</v>
      </c>
      <c r="CT55" s="2722">
        <v>61.85</v>
      </c>
      <c r="CU55" s="2722">
        <v>57.61</v>
      </c>
      <c r="CV55" s="2722">
        <v>49.53</v>
      </c>
      <c r="CW55" s="3182">
        <v>50</v>
      </c>
      <c r="CX55" s="3182">
        <v>52</v>
      </c>
      <c r="CY55" s="3182">
        <v>55.535714285714292</v>
      </c>
      <c r="CZ55" s="3182">
        <f>16972/CZ50*100</f>
        <v>56.819551389353862</v>
      </c>
      <c r="DA55" s="3182">
        <f>2360/DA50*100</f>
        <v>61.61879895561357</v>
      </c>
      <c r="DB55" s="3182">
        <f>1345/DB50*100</f>
        <v>53.800000000000004</v>
      </c>
      <c r="DC55" s="3182">
        <f>878/DC50*100</f>
        <v>45.492227979274617</v>
      </c>
      <c r="DD55" s="3182">
        <f>771/DD50*100</f>
        <v>71.388888888888886</v>
      </c>
      <c r="DE55" s="3182">
        <f>1401/DE50*100</f>
        <v>50.945454545454552</v>
      </c>
      <c r="DF55" s="3182">
        <f>1150/DF50*100</f>
        <v>77.702702702702695</v>
      </c>
      <c r="DG55" s="3182">
        <f>872/DG50*100</f>
        <v>48.988764044943821</v>
      </c>
      <c r="DH55" s="3182">
        <f>785/DH50*100</f>
        <v>37.38095238095238</v>
      </c>
      <c r="DI55" s="3182">
        <f>1044/DI50*100</f>
        <v>49.952153110047846</v>
      </c>
      <c r="DJ55" s="3182">
        <f>785/DJ50*100</f>
        <v>59.469696969696969</v>
      </c>
      <c r="DK55" s="3182">
        <f>1022/DK50*100</f>
        <v>73</v>
      </c>
      <c r="DL55" s="3182">
        <f>1039/DL50*100</f>
        <v>62.590361445783124</v>
      </c>
      <c r="DM55" s="3182">
        <f>1000/DM50*100</f>
        <v>71.428571428571431</v>
      </c>
      <c r="DN55" s="3182">
        <f>1103/DN50*100</f>
        <v>24.241758241758241</v>
      </c>
      <c r="DO55" s="3182">
        <v>55.8</v>
      </c>
      <c r="DP55" s="3182">
        <v>56.2</v>
      </c>
      <c r="DQ55" s="3183">
        <f>SUM(DR55:EE55)/14</f>
        <v>56.817142857142862</v>
      </c>
      <c r="DR55" s="2269">
        <v>68</v>
      </c>
      <c r="DS55" s="2269">
        <v>53.8</v>
      </c>
      <c r="DT55" s="2269">
        <v>45.5</v>
      </c>
      <c r="DU55" s="2269">
        <v>71.400000000000006</v>
      </c>
      <c r="DV55" s="2269">
        <v>50.9</v>
      </c>
      <c r="DW55" s="2269">
        <v>77.7</v>
      </c>
      <c r="DX55" s="2269">
        <v>49</v>
      </c>
      <c r="DY55" s="2269">
        <v>37.4</v>
      </c>
      <c r="DZ55" s="2269">
        <v>50</v>
      </c>
      <c r="EA55" s="2269">
        <v>59.5</v>
      </c>
      <c r="EB55" s="2269">
        <v>73</v>
      </c>
      <c r="EC55" s="2269">
        <v>62.6</v>
      </c>
      <c r="ED55" s="2269">
        <v>71.400000000000006</v>
      </c>
      <c r="EE55" s="2248">
        <v>25.24</v>
      </c>
      <c r="EF55" s="3183">
        <f>SUM(EG55:ET55)/14</f>
        <v>59.902857142857144</v>
      </c>
      <c r="EG55" s="2248">
        <v>69.900000000000006</v>
      </c>
      <c r="EH55" s="2248">
        <v>56.8</v>
      </c>
      <c r="EI55" s="2248">
        <v>54.3</v>
      </c>
      <c r="EJ55" s="2248">
        <v>72.400000000000006</v>
      </c>
      <c r="EK55" s="2248">
        <v>56.9</v>
      </c>
      <c r="EL55" s="2248">
        <v>79.7</v>
      </c>
      <c r="EM55" s="2248">
        <v>51</v>
      </c>
      <c r="EN55" s="2248">
        <v>41.4</v>
      </c>
      <c r="EO55" s="2248">
        <v>56</v>
      </c>
      <c r="EP55" s="2248">
        <v>60</v>
      </c>
      <c r="EQ55" s="2248">
        <v>73.5</v>
      </c>
      <c r="ER55" s="2248">
        <v>64.599999999999994</v>
      </c>
      <c r="ES55" s="2248">
        <v>71.900000000000006</v>
      </c>
      <c r="ET55" s="2248">
        <v>30.24</v>
      </c>
      <c r="EU55" s="3070">
        <f t="shared" ref="EU55:EU59" si="84">DQ55/CY55%</f>
        <v>102.30739549839228</v>
      </c>
      <c r="EV55" s="3070">
        <f t="shared" ref="EV55:EV59" si="85">DQ55/CZ55%</f>
        <v>99.995761085485356</v>
      </c>
      <c r="EW55" s="3070">
        <f t="shared" ref="EW55:EW59" si="86">EF55/DQ55%</f>
        <v>105.4309564517751</v>
      </c>
      <c r="EX55" s="3065"/>
      <c r="EY55" s="3182"/>
      <c r="EZ55" s="402">
        <f t="shared" si="75"/>
        <v>111.30994989262706</v>
      </c>
      <c r="FA55" s="402">
        <f t="shared" si="76"/>
        <v>103.93968156357364</v>
      </c>
      <c r="FB55" s="402">
        <f t="shared" si="77"/>
        <v>102.31173240526739</v>
      </c>
      <c r="FC55" s="507">
        <v>56.6</v>
      </c>
      <c r="FD55" s="978"/>
      <c r="FE55" s="492"/>
      <c r="FF55" s="726"/>
      <c r="FG55" s="1160">
        <v>52.4</v>
      </c>
      <c r="FH55" s="799">
        <v>55.3</v>
      </c>
      <c r="FI55" s="727"/>
      <c r="FJ55" s="497">
        <f>62-50</f>
        <v>12</v>
      </c>
      <c r="FK55" s="856">
        <f>88-69</f>
        <v>19</v>
      </c>
    </row>
    <row r="56" spans="1:167" s="257" customFormat="1" hidden="1">
      <c r="A56" s="3074"/>
      <c r="B56" s="3178" t="s">
        <v>411</v>
      </c>
      <c r="C56" s="3185" t="s">
        <v>32</v>
      </c>
      <c r="D56" s="3062"/>
      <c r="E56" s="3062"/>
      <c r="F56" s="3062"/>
      <c r="G56" s="2722"/>
      <c r="H56" s="2722"/>
      <c r="I56" s="2722"/>
      <c r="J56" s="2722"/>
      <c r="K56" s="2722"/>
      <c r="L56" s="2722"/>
      <c r="M56" s="2722"/>
      <c r="N56" s="2722"/>
      <c r="O56" s="2722"/>
      <c r="P56" s="2722"/>
      <c r="Q56" s="2722"/>
      <c r="R56" s="2722"/>
      <c r="S56" s="2722"/>
      <c r="T56" s="2722"/>
      <c r="U56" s="2722"/>
      <c r="V56" s="2722"/>
      <c r="W56" s="2722"/>
      <c r="X56" s="2722"/>
      <c r="Y56" s="2722"/>
      <c r="Z56" s="2722"/>
      <c r="AA56" s="2722"/>
      <c r="AB56" s="2722"/>
      <c r="AC56" s="2722"/>
      <c r="AD56" s="2722"/>
      <c r="AE56" s="2722"/>
      <c r="AF56" s="2722"/>
      <c r="AG56" s="2722"/>
      <c r="AH56" s="2722"/>
      <c r="AI56" s="2722"/>
      <c r="AJ56" s="2722"/>
      <c r="AK56" s="2722"/>
      <c r="AL56" s="3186"/>
      <c r="AM56" s="3186"/>
      <c r="AN56" s="2722"/>
      <c r="AO56" s="2722"/>
      <c r="AP56" s="2722"/>
      <c r="AQ56" s="2722"/>
      <c r="AR56" s="2722"/>
      <c r="AS56" s="2722"/>
      <c r="AT56" s="2722"/>
      <c r="AU56" s="2722"/>
      <c r="AV56" s="2722"/>
      <c r="AW56" s="2722"/>
      <c r="AX56" s="2892">
        <v>60</v>
      </c>
      <c r="AY56" s="2722"/>
      <c r="AZ56" s="2722"/>
      <c r="BA56" s="2722"/>
      <c r="BB56" s="2722"/>
      <c r="BC56" s="2722"/>
      <c r="BD56" s="2722"/>
      <c r="BE56" s="2722"/>
      <c r="BF56" s="2722"/>
      <c r="BG56" s="2722"/>
      <c r="BH56" s="2722"/>
      <c r="BI56" s="2722"/>
      <c r="BJ56" s="2722"/>
      <c r="BK56" s="2722"/>
      <c r="BL56" s="2722"/>
      <c r="BM56" s="2722"/>
      <c r="BN56" s="2722"/>
      <c r="BO56" s="2722"/>
      <c r="BP56" s="2722"/>
      <c r="BQ56" s="2722"/>
      <c r="BR56" s="2722"/>
      <c r="BS56" s="3057"/>
      <c r="BT56" s="3057"/>
      <c r="BU56" s="3057"/>
      <c r="BV56" s="3057"/>
      <c r="BW56" s="3057"/>
      <c r="BX56" s="3057"/>
      <c r="BY56" s="3057"/>
      <c r="BZ56" s="3057"/>
      <c r="CA56" s="3057"/>
      <c r="CB56" s="3057"/>
      <c r="CC56" s="3057"/>
      <c r="CD56" s="3057"/>
      <c r="CE56" s="3057"/>
      <c r="CF56" s="3057"/>
      <c r="CG56" s="3057"/>
      <c r="CH56" s="2722"/>
      <c r="CI56" s="2722"/>
      <c r="CJ56" s="2722"/>
      <c r="CK56" s="2722"/>
      <c r="CL56" s="2722"/>
      <c r="CM56" s="2722"/>
      <c r="CN56" s="2722"/>
      <c r="CO56" s="2722"/>
      <c r="CP56" s="2722"/>
      <c r="CQ56" s="2722"/>
      <c r="CR56" s="2722"/>
      <c r="CS56" s="2722"/>
      <c r="CT56" s="2722"/>
      <c r="CU56" s="2722"/>
      <c r="CV56" s="2722"/>
      <c r="CW56" s="3064"/>
      <c r="CX56" s="3064"/>
      <c r="CY56" s="3064"/>
      <c r="CZ56" s="3064"/>
      <c r="DA56" s="3064"/>
      <c r="DB56" s="3064"/>
      <c r="DC56" s="3064"/>
      <c r="DD56" s="3064"/>
      <c r="DE56" s="3064"/>
      <c r="DF56" s="3064"/>
      <c r="DG56" s="3064"/>
      <c r="DH56" s="3064"/>
      <c r="DI56" s="3064"/>
      <c r="DJ56" s="3064"/>
      <c r="DK56" s="3064"/>
      <c r="DL56" s="3064"/>
      <c r="DM56" s="3064"/>
      <c r="DN56" s="3064"/>
      <c r="DO56" s="3064"/>
      <c r="DP56" s="3097">
        <v>54.2</v>
      </c>
      <c r="DQ56" s="3064"/>
      <c r="DR56" s="2269"/>
      <c r="DS56" s="2269"/>
      <c r="DT56" s="2269"/>
      <c r="DU56" s="2269"/>
      <c r="DV56" s="2269"/>
      <c r="DW56" s="2269"/>
      <c r="DX56" s="2269"/>
      <c r="DY56" s="2269"/>
      <c r="DZ56" s="2269"/>
      <c r="EA56" s="2269"/>
      <c r="EB56" s="2269"/>
      <c r="EC56" s="2269"/>
      <c r="ED56" s="2269"/>
      <c r="EE56" s="2248"/>
      <c r="EF56" s="3183">
        <f t="shared" ref="EF56" si="87">SUM(EG56:ET56)/14+0.5</f>
        <v>0.5</v>
      </c>
      <c r="EG56" s="2248"/>
      <c r="EH56" s="2248"/>
      <c r="EI56" s="2248"/>
      <c r="EJ56" s="2248"/>
      <c r="EK56" s="2248"/>
      <c r="EL56" s="2248"/>
      <c r="EM56" s="2248"/>
      <c r="EN56" s="2248"/>
      <c r="EO56" s="2248"/>
      <c r="EP56" s="2248"/>
      <c r="EQ56" s="2248"/>
      <c r="ER56" s="2248"/>
      <c r="ES56" s="2248"/>
      <c r="ET56" s="2248"/>
      <c r="EU56" s="3070" t="e">
        <f t="shared" si="84"/>
        <v>#DIV/0!</v>
      </c>
      <c r="EV56" s="3070" t="e">
        <f t="shared" si="85"/>
        <v>#DIV/0!</v>
      </c>
      <c r="EW56" s="3070" t="e">
        <f t="shared" si="86"/>
        <v>#DIV/0!</v>
      </c>
      <c r="EX56" s="3064"/>
      <c r="EY56" s="3064"/>
      <c r="EZ56" s="402"/>
      <c r="FA56" s="402"/>
      <c r="FB56" s="402"/>
      <c r="FC56" s="507"/>
      <c r="FD56" s="979"/>
      <c r="FE56" s="718"/>
      <c r="FF56" s="726"/>
      <c r="FG56" s="1157"/>
      <c r="FH56" s="3028"/>
      <c r="FI56" s="3032"/>
      <c r="FJ56" s="1306"/>
      <c r="FK56" s="3028"/>
    </row>
    <row r="57" spans="1:167" s="255" customFormat="1" ht="16.5" customHeight="1">
      <c r="A57" s="3059">
        <v>4</v>
      </c>
      <c r="B57" s="3170" t="s">
        <v>1036</v>
      </c>
      <c r="C57" s="3181" t="s">
        <v>94</v>
      </c>
      <c r="D57" s="3062"/>
      <c r="E57" s="3062">
        <v>300</v>
      </c>
      <c r="F57" s="3062">
        <v>675.15</v>
      </c>
      <c r="G57" s="3057"/>
      <c r="H57" s="2892"/>
      <c r="I57" s="2892"/>
      <c r="J57" s="2892"/>
      <c r="K57" s="2892"/>
      <c r="L57" s="2892"/>
      <c r="M57" s="2892"/>
      <c r="N57" s="2892"/>
      <c r="O57" s="2892"/>
      <c r="P57" s="2892"/>
      <c r="Q57" s="2892"/>
      <c r="R57" s="2892"/>
      <c r="S57" s="2892"/>
      <c r="T57" s="2892"/>
      <c r="U57" s="3096">
        <f>SUM(V57:AI57)</f>
        <v>676</v>
      </c>
      <c r="V57" s="3057">
        <v>60</v>
      </c>
      <c r="W57" s="2892">
        <v>60</v>
      </c>
      <c r="X57" s="2892">
        <v>41</v>
      </c>
      <c r="Y57" s="2892">
        <v>30</v>
      </c>
      <c r="Z57" s="2892">
        <v>45</v>
      </c>
      <c r="AA57" s="2892">
        <v>35</v>
      </c>
      <c r="AB57" s="2892">
        <v>40</v>
      </c>
      <c r="AC57" s="2892">
        <v>40</v>
      </c>
      <c r="AD57" s="2892">
        <v>40</v>
      </c>
      <c r="AE57" s="2892">
        <v>45</v>
      </c>
      <c r="AF57" s="2892">
        <v>60</v>
      </c>
      <c r="AG57" s="2892">
        <v>60</v>
      </c>
      <c r="AH57" s="2892">
        <v>55</v>
      </c>
      <c r="AI57" s="2892">
        <v>65</v>
      </c>
      <c r="AJ57" s="2892"/>
      <c r="AK57" s="2892"/>
      <c r="AL57" s="3187">
        <v>250</v>
      </c>
      <c r="AM57" s="3096">
        <f>SUM(AN57:BA57)</f>
        <v>676</v>
      </c>
      <c r="AN57" s="3057">
        <v>60</v>
      </c>
      <c r="AO57" s="2892">
        <v>60</v>
      </c>
      <c r="AP57" s="2892">
        <v>41</v>
      </c>
      <c r="AQ57" s="2892">
        <v>30</v>
      </c>
      <c r="AR57" s="2892">
        <v>45</v>
      </c>
      <c r="AS57" s="2892">
        <v>35</v>
      </c>
      <c r="AT57" s="2892">
        <v>40</v>
      </c>
      <c r="AU57" s="2892">
        <v>40</v>
      </c>
      <c r="AV57" s="2892">
        <v>40</v>
      </c>
      <c r="AW57" s="2892">
        <v>45</v>
      </c>
      <c r="AX57" s="3188">
        <v>60</v>
      </c>
      <c r="AY57" s="2892">
        <v>60</v>
      </c>
      <c r="AZ57" s="2892">
        <v>55</v>
      </c>
      <c r="BA57" s="2892">
        <v>65</v>
      </c>
      <c r="BB57" s="3096">
        <f>SUM(BC57:BP57)</f>
        <v>500</v>
      </c>
      <c r="BC57" s="3057">
        <v>50</v>
      </c>
      <c r="BD57" s="2892">
        <v>40</v>
      </c>
      <c r="BE57" s="2892">
        <v>38</v>
      </c>
      <c r="BF57" s="2892">
        <v>32</v>
      </c>
      <c r="BG57" s="2892">
        <v>36</v>
      </c>
      <c r="BH57" s="2892">
        <v>30</v>
      </c>
      <c r="BI57" s="2892">
        <v>35</v>
      </c>
      <c r="BJ57" s="2892">
        <v>35</v>
      </c>
      <c r="BK57" s="2892">
        <v>30</v>
      </c>
      <c r="BL57" s="2892">
        <v>30</v>
      </c>
      <c r="BM57" s="2892">
        <v>35</v>
      </c>
      <c r="BN57" s="2892">
        <v>35</v>
      </c>
      <c r="BO57" s="2892">
        <v>36</v>
      </c>
      <c r="BP57" s="2892">
        <v>38</v>
      </c>
      <c r="BQ57" s="2892"/>
      <c r="BR57" s="2892">
        <v>200</v>
      </c>
      <c r="BS57" s="3057">
        <f>SUM(BT57:CG57)</f>
        <v>500</v>
      </c>
      <c r="BT57" s="3057">
        <v>50</v>
      </c>
      <c r="BU57" s="3057">
        <v>40</v>
      </c>
      <c r="BV57" s="3057">
        <v>38</v>
      </c>
      <c r="BW57" s="3057">
        <v>32</v>
      </c>
      <c r="BX57" s="3057">
        <v>36</v>
      </c>
      <c r="BY57" s="3057">
        <v>30</v>
      </c>
      <c r="BZ57" s="3057">
        <v>35</v>
      </c>
      <c r="CA57" s="3057">
        <v>35</v>
      </c>
      <c r="CB57" s="3057">
        <v>30</v>
      </c>
      <c r="CC57" s="3057">
        <v>30</v>
      </c>
      <c r="CD57" s="3057">
        <v>35</v>
      </c>
      <c r="CE57" s="3057">
        <v>35</v>
      </c>
      <c r="CF57" s="3057">
        <v>36</v>
      </c>
      <c r="CG57" s="3057">
        <v>38</v>
      </c>
      <c r="CH57" s="3096">
        <f>SUM(CI57:CV57)</f>
        <v>762</v>
      </c>
      <c r="CI57" s="3057">
        <v>25</v>
      </c>
      <c r="CJ57" s="2892">
        <v>45</v>
      </c>
      <c r="CK57" s="2892">
        <v>42</v>
      </c>
      <c r="CL57" s="2892">
        <v>25</v>
      </c>
      <c r="CM57" s="2892">
        <v>65</v>
      </c>
      <c r="CN57" s="2892">
        <v>50</v>
      </c>
      <c r="CO57" s="2892">
        <v>78</v>
      </c>
      <c r="CP57" s="2892">
        <v>45</v>
      </c>
      <c r="CQ57" s="2892">
        <v>50</v>
      </c>
      <c r="CR57" s="2892">
        <v>74</v>
      </c>
      <c r="CS57" s="2892">
        <v>76</v>
      </c>
      <c r="CT57" s="2892">
        <v>75</v>
      </c>
      <c r="CU57" s="2892">
        <v>44</v>
      </c>
      <c r="CV57" s="2892">
        <v>68</v>
      </c>
      <c r="CW57" s="3064">
        <v>259</v>
      </c>
      <c r="CX57" s="3189">
        <v>440</v>
      </c>
      <c r="CY57" s="3096">
        <v>780</v>
      </c>
      <c r="CZ57" s="3164">
        <f>SUM(DA57:DN57)</f>
        <v>670</v>
      </c>
      <c r="DA57" s="3096">
        <v>35</v>
      </c>
      <c r="DB57" s="3096">
        <v>44</v>
      </c>
      <c r="DC57" s="3096">
        <v>16</v>
      </c>
      <c r="DD57" s="3096">
        <v>40</v>
      </c>
      <c r="DE57" s="3096">
        <v>75</v>
      </c>
      <c r="DF57" s="3096">
        <v>70</v>
      </c>
      <c r="DG57" s="3096">
        <v>40</v>
      </c>
      <c r="DH57" s="3096">
        <v>40</v>
      </c>
      <c r="DI57" s="3096">
        <v>50</v>
      </c>
      <c r="DJ57" s="3096">
        <v>35</v>
      </c>
      <c r="DK57" s="3096">
        <v>50</v>
      </c>
      <c r="DL57" s="3096">
        <v>70</v>
      </c>
      <c r="DM57" s="3096">
        <v>30</v>
      </c>
      <c r="DN57" s="3096">
        <v>75</v>
      </c>
      <c r="DO57" s="3096">
        <v>418</v>
      </c>
      <c r="DP57" s="3190">
        <v>495</v>
      </c>
      <c r="DQ57" s="3164">
        <f>SUM(DR57:EE57)</f>
        <v>670</v>
      </c>
      <c r="DR57" s="3127">
        <v>35</v>
      </c>
      <c r="DS57" s="3127">
        <v>44</v>
      </c>
      <c r="DT57" s="3127">
        <v>16</v>
      </c>
      <c r="DU57" s="3127">
        <v>40</v>
      </c>
      <c r="DV57" s="3127">
        <v>75</v>
      </c>
      <c r="DW57" s="3127">
        <v>70</v>
      </c>
      <c r="DX57" s="3127">
        <v>40</v>
      </c>
      <c r="DY57" s="3127">
        <v>40</v>
      </c>
      <c r="DZ57" s="3127">
        <v>50</v>
      </c>
      <c r="EA57" s="3127">
        <v>35</v>
      </c>
      <c r="EB57" s="3127">
        <v>50</v>
      </c>
      <c r="EC57" s="3127">
        <v>70</v>
      </c>
      <c r="ED57" s="3127">
        <v>30</v>
      </c>
      <c r="EE57" s="2261">
        <v>75</v>
      </c>
      <c r="EF57" s="3164">
        <f>SUM(EG57:ET57)</f>
        <v>670</v>
      </c>
      <c r="EG57" s="2248">
        <v>55</v>
      </c>
      <c r="EH57" s="2248">
        <v>57</v>
      </c>
      <c r="EI57" s="2248">
        <v>63</v>
      </c>
      <c r="EJ57" s="2248">
        <v>40</v>
      </c>
      <c r="EK57" s="2248">
        <v>60</v>
      </c>
      <c r="EL57" s="2248">
        <v>50</v>
      </c>
      <c r="EM57" s="2248">
        <v>40</v>
      </c>
      <c r="EN57" s="2248">
        <v>40</v>
      </c>
      <c r="EO57" s="2248">
        <v>45</v>
      </c>
      <c r="EP57" s="2248">
        <v>30</v>
      </c>
      <c r="EQ57" s="2248">
        <v>55</v>
      </c>
      <c r="ER57" s="2248">
        <v>50</v>
      </c>
      <c r="ES57" s="2248">
        <v>40</v>
      </c>
      <c r="ET57" s="2248">
        <v>45</v>
      </c>
      <c r="EU57" s="3070">
        <f t="shared" si="84"/>
        <v>85.897435897435898</v>
      </c>
      <c r="EV57" s="3070">
        <f t="shared" si="85"/>
        <v>100</v>
      </c>
      <c r="EW57" s="3070">
        <f t="shared" si="86"/>
        <v>100</v>
      </c>
      <c r="EX57" s="3065"/>
      <c r="EY57" s="3096"/>
      <c r="EZ57" s="402">
        <f t="shared" si="75"/>
        <v>156</v>
      </c>
      <c r="FA57" s="402">
        <f t="shared" si="76"/>
        <v>102.36220472440945</v>
      </c>
      <c r="FB57" s="402">
        <f t="shared" si="77"/>
        <v>85.897435897435898</v>
      </c>
      <c r="FC57" s="973">
        <v>660</v>
      </c>
      <c r="FD57" s="978"/>
      <c r="FE57" s="737"/>
      <c r="FF57" s="726"/>
      <c r="FG57" s="1157">
        <v>670</v>
      </c>
      <c r="FH57" s="856">
        <v>695</v>
      </c>
      <c r="FI57" s="728"/>
      <c r="FJ57" s="1306">
        <f>31-18</f>
        <v>13</v>
      </c>
      <c r="FK57" s="856">
        <f>43-21</f>
        <v>22</v>
      </c>
    </row>
    <row r="58" spans="1:167" s="1301" customFormat="1" ht="21" customHeight="1">
      <c r="A58" s="3191"/>
      <c r="B58" s="3192" t="s">
        <v>412</v>
      </c>
      <c r="C58" s="3193" t="s">
        <v>94</v>
      </c>
      <c r="D58" s="3194"/>
      <c r="E58" s="3194"/>
      <c r="F58" s="3194">
        <v>341</v>
      </c>
      <c r="G58" s="3195"/>
      <c r="H58" s="3195"/>
      <c r="I58" s="3195"/>
      <c r="J58" s="3195"/>
      <c r="K58" s="3195"/>
      <c r="L58" s="3195"/>
      <c r="M58" s="3195"/>
      <c r="N58" s="3195"/>
      <c r="O58" s="3195"/>
      <c r="P58" s="3195"/>
      <c r="Q58" s="3195"/>
      <c r="R58" s="3195"/>
      <c r="S58" s="3195"/>
      <c r="T58" s="3195"/>
      <c r="U58" s="3195">
        <f>SUM(V58:AI58)</f>
        <v>307</v>
      </c>
      <c r="V58" s="3195">
        <v>13</v>
      </c>
      <c r="W58" s="3195">
        <v>20</v>
      </c>
      <c r="X58" s="3195">
        <v>15</v>
      </c>
      <c r="Y58" s="3195">
        <v>28</v>
      </c>
      <c r="Z58" s="3195">
        <v>18</v>
      </c>
      <c r="AA58" s="3195">
        <v>29</v>
      </c>
      <c r="AB58" s="3195">
        <v>14</v>
      </c>
      <c r="AC58" s="3195">
        <v>25</v>
      </c>
      <c r="AD58" s="3195">
        <v>30</v>
      </c>
      <c r="AE58" s="3195">
        <v>25</v>
      </c>
      <c r="AF58" s="3195">
        <v>20</v>
      </c>
      <c r="AG58" s="3195">
        <v>25</v>
      </c>
      <c r="AH58" s="3195">
        <v>25</v>
      </c>
      <c r="AI58" s="3195">
        <v>20</v>
      </c>
      <c r="AJ58" s="3195"/>
      <c r="AK58" s="3195"/>
      <c r="AL58" s="3195"/>
      <c r="AM58" s="3195">
        <f>SUM(AN58:BA58)</f>
        <v>307</v>
      </c>
      <c r="AN58" s="3195">
        <v>13</v>
      </c>
      <c r="AO58" s="3195">
        <v>20</v>
      </c>
      <c r="AP58" s="3195">
        <v>15</v>
      </c>
      <c r="AQ58" s="3195">
        <v>28</v>
      </c>
      <c r="AR58" s="3195">
        <v>18</v>
      </c>
      <c r="AS58" s="3195">
        <v>29</v>
      </c>
      <c r="AT58" s="3195">
        <v>14</v>
      </c>
      <c r="AU58" s="3195">
        <v>25</v>
      </c>
      <c r="AV58" s="3195">
        <v>30</v>
      </c>
      <c r="AW58" s="3195">
        <v>25</v>
      </c>
      <c r="AX58" s="3135">
        <v>20</v>
      </c>
      <c r="AY58" s="3195">
        <v>25</v>
      </c>
      <c r="AZ58" s="3195">
        <v>25</v>
      </c>
      <c r="BA58" s="3195">
        <v>20</v>
      </c>
      <c r="BB58" s="3195">
        <f>SUM(BC58:BP58)</f>
        <v>146</v>
      </c>
      <c r="BC58" s="3195">
        <v>13</v>
      </c>
      <c r="BD58" s="3195">
        <v>10</v>
      </c>
      <c r="BE58" s="3195">
        <v>12</v>
      </c>
      <c r="BF58" s="3195">
        <v>9</v>
      </c>
      <c r="BG58" s="3195">
        <v>10</v>
      </c>
      <c r="BH58" s="3195">
        <v>8</v>
      </c>
      <c r="BI58" s="3195">
        <v>9</v>
      </c>
      <c r="BJ58" s="3195">
        <v>12</v>
      </c>
      <c r="BK58" s="3195">
        <v>14</v>
      </c>
      <c r="BL58" s="3195">
        <v>13</v>
      </c>
      <c r="BM58" s="3195">
        <v>10</v>
      </c>
      <c r="BN58" s="3195">
        <v>9</v>
      </c>
      <c r="BO58" s="3195">
        <v>8</v>
      </c>
      <c r="BP58" s="3195">
        <v>9</v>
      </c>
      <c r="BQ58" s="3195"/>
      <c r="BR58" s="3195"/>
      <c r="BS58" s="3085">
        <f>SUM(BT58:CG58)</f>
        <v>146</v>
      </c>
      <c r="BT58" s="3195">
        <v>13</v>
      </c>
      <c r="BU58" s="3195">
        <v>10</v>
      </c>
      <c r="BV58" s="3195">
        <v>12</v>
      </c>
      <c r="BW58" s="3195">
        <v>9</v>
      </c>
      <c r="BX58" s="3195">
        <v>10</v>
      </c>
      <c r="BY58" s="3195">
        <v>8</v>
      </c>
      <c r="BZ58" s="3195">
        <v>9</v>
      </c>
      <c r="CA58" s="3195">
        <v>12</v>
      </c>
      <c r="CB58" s="3195">
        <v>14</v>
      </c>
      <c r="CC58" s="3195">
        <v>13</v>
      </c>
      <c r="CD58" s="3195">
        <v>10</v>
      </c>
      <c r="CE58" s="3195">
        <v>9</v>
      </c>
      <c r="CF58" s="3195">
        <v>8</v>
      </c>
      <c r="CG58" s="3195">
        <v>9</v>
      </c>
      <c r="CH58" s="3195">
        <f>SUM(CI58:CV58)</f>
        <v>395</v>
      </c>
      <c r="CI58" s="3195">
        <v>16</v>
      </c>
      <c r="CJ58" s="3195">
        <v>25</v>
      </c>
      <c r="CK58" s="3195">
        <v>23</v>
      </c>
      <c r="CL58" s="3195">
        <v>16</v>
      </c>
      <c r="CM58" s="3195">
        <v>37</v>
      </c>
      <c r="CN58" s="3195">
        <v>26</v>
      </c>
      <c r="CO58" s="3195">
        <v>33</v>
      </c>
      <c r="CP58" s="3195">
        <v>27</v>
      </c>
      <c r="CQ58" s="3195">
        <v>25</v>
      </c>
      <c r="CR58" s="3195">
        <v>38</v>
      </c>
      <c r="CS58" s="3195">
        <v>34</v>
      </c>
      <c r="CT58" s="3195">
        <v>35</v>
      </c>
      <c r="CU58" s="3195">
        <v>24</v>
      </c>
      <c r="CV58" s="3195">
        <v>36</v>
      </c>
      <c r="CW58" s="3142">
        <v>177</v>
      </c>
      <c r="CX58" s="3196">
        <v>205</v>
      </c>
      <c r="CY58" s="3195">
        <v>305</v>
      </c>
      <c r="CZ58" s="3195">
        <f>SUM(DA58:DN58)</f>
        <v>310</v>
      </c>
      <c r="DA58" s="3195">
        <v>20</v>
      </c>
      <c r="DB58" s="3195">
        <v>20</v>
      </c>
      <c r="DC58" s="3195">
        <v>15</v>
      </c>
      <c r="DD58" s="3195">
        <v>25</v>
      </c>
      <c r="DE58" s="3195">
        <v>20</v>
      </c>
      <c r="DF58" s="3195">
        <v>40</v>
      </c>
      <c r="DG58" s="3195">
        <v>20</v>
      </c>
      <c r="DH58" s="3195">
        <v>20</v>
      </c>
      <c r="DI58" s="3195">
        <v>15</v>
      </c>
      <c r="DJ58" s="3195">
        <v>15</v>
      </c>
      <c r="DK58" s="3195">
        <v>25</v>
      </c>
      <c r="DL58" s="3195">
        <v>30</v>
      </c>
      <c r="DM58" s="3195">
        <v>10</v>
      </c>
      <c r="DN58" s="3195">
        <v>35</v>
      </c>
      <c r="DO58" s="3188">
        <v>196</v>
      </c>
      <c r="DP58" s="3197">
        <v>231</v>
      </c>
      <c r="DQ58" s="3195">
        <f>SUM(DR58:EE58)</f>
        <v>310</v>
      </c>
      <c r="DR58" s="3127">
        <v>20</v>
      </c>
      <c r="DS58" s="3127">
        <v>20</v>
      </c>
      <c r="DT58" s="3127">
        <v>15</v>
      </c>
      <c r="DU58" s="3127">
        <v>25</v>
      </c>
      <c r="DV58" s="3127">
        <v>20</v>
      </c>
      <c r="DW58" s="3127">
        <v>40</v>
      </c>
      <c r="DX58" s="3127">
        <v>20</v>
      </c>
      <c r="DY58" s="3127">
        <v>20</v>
      </c>
      <c r="DZ58" s="3127">
        <v>15</v>
      </c>
      <c r="EA58" s="3127">
        <v>15</v>
      </c>
      <c r="EB58" s="3127">
        <v>25</v>
      </c>
      <c r="EC58" s="3127">
        <v>30</v>
      </c>
      <c r="ED58" s="3127">
        <v>10</v>
      </c>
      <c r="EE58" s="2261">
        <v>35</v>
      </c>
      <c r="EF58" s="3195">
        <f>SUM(EG58:ET58)</f>
        <v>320</v>
      </c>
      <c r="EG58" s="2248">
        <v>25</v>
      </c>
      <c r="EH58" s="2248">
        <v>27</v>
      </c>
      <c r="EI58" s="2248">
        <v>35</v>
      </c>
      <c r="EJ58" s="2248">
        <v>25</v>
      </c>
      <c r="EK58" s="2248">
        <v>30</v>
      </c>
      <c r="EL58" s="2248">
        <v>20</v>
      </c>
      <c r="EM58" s="2248">
        <v>23</v>
      </c>
      <c r="EN58" s="2248">
        <v>25</v>
      </c>
      <c r="EO58" s="2248">
        <v>20</v>
      </c>
      <c r="EP58" s="2248">
        <v>15</v>
      </c>
      <c r="EQ58" s="2248">
        <v>25</v>
      </c>
      <c r="ER58" s="2248">
        <v>20</v>
      </c>
      <c r="ES58" s="2248">
        <v>15</v>
      </c>
      <c r="ET58" s="2248">
        <v>15</v>
      </c>
      <c r="EU58" s="3070">
        <f t="shared" si="84"/>
        <v>101.63934426229508</v>
      </c>
      <c r="EV58" s="3070">
        <f t="shared" si="85"/>
        <v>100</v>
      </c>
      <c r="EW58" s="3070">
        <f t="shared" si="86"/>
        <v>103.2258064516129</v>
      </c>
      <c r="EX58" s="3085"/>
      <c r="EY58" s="3195"/>
      <c r="EZ58" s="1345">
        <f t="shared" si="75"/>
        <v>208.9041095890411</v>
      </c>
      <c r="FA58" s="1345">
        <f t="shared" si="76"/>
        <v>77.215189873417728</v>
      </c>
      <c r="FB58" s="394">
        <f t="shared" si="77"/>
        <v>101.63934426229508</v>
      </c>
      <c r="FC58" s="1297">
        <v>360</v>
      </c>
      <c r="FD58" s="1298"/>
      <c r="FE58" s="1299"/>
      <c r="FF58" s="1300"/>
      <c r="FG58" s="1346">
        <v>310</v>
      </c>
      <c r="FH58" s="1301">
        <v>320</v>
      </c>
      <c r="FI58" s="1302"/>
      <c r="FJ58" s="1347"/>
    </row>
    <row r="59" spans="1:167" s="255" customFormat="1" ht="23.25" customHeight="1">
      <c r="A59" s="3059">
        <v>5</v>
      </c>
      <c r="B59" s="3170" t="s">
        <v>413</v>
      </c>
      <c r="C59" s="3181" t="s">
        <v>32</v>
      </c>
      <c r="D59" s="3086"/>
      <c r="E59" s="3086"/>
      <c r="F59" s="3086">
        <v>3</v>
      </c>
      <c r="G59" s="2722"/>
      <c r="H59" s="2722"/>
      <c r="I59" s="2722"/>
      <c r="J59" s="2722"/>
      <c r="K59" s="2722"/>
      <c r="L59" s="2722"/>
      <c r="M59" s="2722"/>
      <c r="N59" s="2722"/>
      <c r="O59" s="2722"/>
      <c r="P59" s="2722"/>
      <c r="Q59" s="2722"/>
      <c r="R59" s="2722"/>
      <c r="S59" s="2722"/>
      <c r="T59" s="2722"/>
      <c r="U59" s="2460">
        <v>3</v>
      </c>
      <c r="V59" s="2722"/>
      <c r="W59" s="2722"/>
      <c r="X59" s="2722"/>
      <c r="Y59" s="2722"/>
      <c r="Z59" s="2722"/>
      <c r="AA59" s="2722"/>
      <c r="AB59" s="2722"/>
      <c r="AC59" s="2722"/>
      <c r="AD59" s="2722"/>
      <c r="AE59" s="2722"/>
      <c r="AF59" s="2722"/>
      <c r="AG59" s="2722"/>
      <c r="AH59" s="2722"/>
      <c r="AI59" s="2722"/>
      <c r="AJ59" s="2722"/>
      <c r="AK59" s="2722"/>
      <c r="AL59" s="3186"/>
      <c r="AM59" s="2722">
        <f>AN59</f>
        <v>3</v>
      </c>
      <c r="AN59" s="3198">
        <v>3</v>
      </c>
      <c r="AO59" s="3199"/>
      <c r="AP59" s="3199"/>
      <c r="AQ59" s="3199"/>
      <c r="AR59" s="3199"/>
      <c r="AS59" s="3199"/>
      <c r="AT59" s="3199"/>
      <c r="AU59" s="3199"/>
      <c r="AV59" s="3199"/>
      <c r="AW59" s="3199"/>
      <c r="AX59" s="3199"/>
      <c r="AY59" s="3199"/>
      <c r="AZ59" s="3199"/>
      <c r="BA59" s="3200"/>
      <c r="BB59" s="3201">
        <v>3.8</v>
      </c>
      <c r="BC59" s="2722"/>
      <c r="BD59" s="2722"/>
      <c r="BE59" s="2722"/>
      <c r="BF59" s="2722"/>
      <c r="BG59" s="2722"/>
      <c r="BH59" s="2722"/>
      <c r="BI59" s="2722"/>
      <c r="BJ59" s="2722"/>
      <c r="BK59" s="2722"/>
      <c r="BL59" s="2722"/>
      <c r="BM59" s="2722"/>
      <c r="BN59" s="2722"/>
      <c r="BO59" s="2722"/>
      <c r="BP59" s="2722"/>
      <c r="BQ59" s="2722"/>
      <c r="BR59" s="2722"/>
      <c r="BS59" s="2722">
        <f>BB59</f>
        <v>3.8</v>
      </c>
      <c r="BT59" s="2722"/>
      <c r="BU59" s="2722"/>
      <c r="BV59" s="2722"/>
      <c r="BW59" s="2722"/>
      <c r="BX59" s="2722"/>
      <c r="BY59" s="2722"/>
      <c r="BZ59" s="2722"/>
      <c r="CA59" s="2722"/>
      <c r="CB59" s="2722"/>
      <c r="CC59" s="2722"/>
      <c r="CD59" s="2722"/>
      <c r="CE59" s="2722"/>
      <c r="CF59" s="2722"/>
      <c r="CG59" s="2722"/>
      <c r="CH59" s="2679">
        <v>3.5</v>
      </c>
      <c r="CI59" s="2722"/>
      <c r="CJ59" s="2722"/>
      <c r="CK59" s="2722"/>
      <c r="CL59" s="2722"/>
      <c r="CM59" s="2722"/>
      <c r="CN59" s="2722"/>
      <c r="CO59" s="2722"/>
      <c r="CP59" s="2722"/>
      <c r="CQ59" s="2722"/>
      <c r="CR59" s="2722"/>
      <c r="CS59" s="2722"/>
      <c r="CT59" s="2722"/>
      <c r="CU59" s="2722"/>
      <c r="CV59" s="2722"/>
      <c r="CW59" s="3064"/>
      <c r="CX59" s="3064"/>
      <c r="CY59" s="3202">
        <v>3.8</v>
      </c>
      <c r="CZ59" s="3173">
        <f>DA59</f>
        <v>3.8363171355498724</v>
      </c>
      <c r="DA59" s="3173">
        <f>150/DA45*100</f>
        <v>3.8363171355498724</v>
      </c>
      <c r="DB59" s="3064"/>
      <c r="DC59" s="3064"/>
      <c r="DD59" s="3064"/>
      <c r="DE59" s="3064"/>
      <c r="DF59" s="3064"/>
      <c r="DG59" s="3064"/>
      <c r="DH59" s="3064"/>
      <c r="DI59" s="3064"/>
      <c r="DJ59" s="3064"/>
      <c r="DK59" s="3064"/>
      <c r="DL59" s="3064"/>
      <c r="DM59" s="3064"/>
      <c r="DN59" s="3064"/>
      <c r="DO59" s="3173">
        <v>3.6</v>
      </c>
      <c r="DP59" s="3203">
        <v>3.6</v>
      </c>
      <c r="DQ59" s="3173">
        <f>DR59</f>
        <v>3.8</v>
      </c>
      <c r="DR59" s="2269">
        <v>3.8</v>
      </c>
      <c r="DS59" s="2269"/>
      <c r="DT59" s="2269"/>
      <c r="DU59" s="2269"/>
      <c r="DV59" s="2269"/>
      <c r="DW59" s="2269"/>
      <c r="DX59" s="2269"/>
      <c r="DY59" s="2269"/>
      <c r="DZ59" s="2269"/>
      <c r="EA59" s="2269"/>
      <c r="EB59" s="2269"/>
      <c r="EC59" s="2269"/>
      <c r="ED59" s="2269"/>
      <c r="EE59" s="2248"/>
      <c r="EF59" s="3173">
        <f>EG59</f>
        <v>3.8</v>
      </c>
      <c r="EG59" s="2248">
        <v>3.8</v>
      </c>
      <c r="EH59" s="2248"/>
      <c r="EI59" s="2248"/>
      <c r="EJ59" s="2248"/>
      <c r="EK59" s="2248"/>
      <c r="EL59" s="2248"/>
      <c r="EM59" s="2248"/>
      <c r="EN59" s="2248"/>
      <c r="EO59" s="2248"/>
      <c r="EP59" s="2248"/>
      <c r="EQ59" s="2248"/>
      <c r="ER59" s="2248"/>
      <c r="ES59" s="2248"/>
      <c r="ET59" s="2248"/>
      <c r="EU59" s="3070">
        <f t="shared" si="84"/>
        <v>100</v>
      </c>
      <c r="EV59" s="3070">
        <f t="shared" si="85"/>
        <v>99.053333333333327</v>
      </c>
      <c r="EW59" s="3070">
        <f t="shared" si="86"/>
        <v>100</v>
      </c>
      <c r="EX59" s="3065"/>
      <c r="EY59" s="3064"/>
      <c r="EZ59" s="402">
        <f t="shared" si="75"/>
        <v>100</v>
      </c>
      <c r="FA59" s="402">
        <f t="shared" si="76"/>
        <v>108.57142857142857</v>
      </c>
      <c r="FB59" s="402">
        <f t="shared" si="77"/>
        <v>100.9557140934177</v>
      </c>
      <c r="FC59" s="973"/>
      <c r="FD59" s="978"/>
      <c r="FE59" s="737"/>
      <c r="FF59" s="726"/>
      <c r="FG59" s="494"/>
      <c r="FH59" s="856"/>
      <c r="FI59" s="728"/>
      <c r="FJ59" s="1306"/>
      <c r="FK59" s="856"/>
    </row>
    <row r="60" spans="1:167" s="294" customFormat="1" ht="30.75" customHeight="1">
      <c r="A60" s="3074"/>
      <c r="B60" s="3178" t="s">
        <v>414</v>
      </c>
      <c r="C60" s="3185" t="s">
        <v>32</v>
      </c>
      <c r="D60" s="3077"/>
      <c r="E60" s="3077"/>
      <c r="F60" s="3077">
        <v>4.3</v>
      </c>
      <c r="G60" s="3079"/>
      <c r="H60" s="3079"/>
      <c r="I60" s="3079"/>
      <c r="J60" s="3079"/>
      <c r="K60" s="3079"/>
      <c r="L60" s="3079"/>
      <c r="M60" s="3079"/>
      <c r="N60" s="3079"/>
      <c r="O60" s="3079"/>
      <c r="P60" s="3079"/>
      <c r="Q60" s="3079"/>
      <c r="R60" s="3079"/>
      <c r="S60" s="3079"/>
      <c r="T60" s="3079"/>
      <c r="U60" s="3078">
        <v>4</v>
      </c>
      <c r="V60" s="3079"/>
      <c r="W60" s="3079"/>
      <c r="X60" s="3079"/>
      <c r="Y60" s="3079"/>
      <c r="Z60" s="3079"/>
      <c r="AA60" s="3079"/>
      <c r="AB60" s="3079"/>
      <c r="AC60" s="3079"/>
      <c r="AD60" s="3079"/>
      <c r="AE60" s="3079"/>
      <c r="AF60" s="3079"/>
      <c r="AG60" s="3079"/>
      <c r="AH60" s="3079"/>
      <c r="AI60" s="3079"/>
      <c r="AJ60" s="3079"/>
      <c r="AK60" s="3079"/>
      <c r="AL60" s="3204"/>
      <c r="AM60" s="3079">
        <f>AN60</f>
        <v>4</v>
      </c>
      <c r="AN60" s="3205">
        <v>4</v>
      </c>
      <c r="AO60" s="3205"/>
      <c r="AP60" s="3205"/>
      <c r="AQ60" s="3205"/>
      <c r="AR60" s="3205"/>
      <c r="AS60" s="3205"/>
      <c r="AT60" s="3205"/>
      <c r="AU60" s="3205"/>
      <c r="AV60" s="3205"/>
      <c r="AW60" s="3205"/>
      <c r="AX60" s="3205"/>
      <c r="AY60" s="3205"/>
      <c r="AZ60" s="3205"/>
      <c r="BA60" s="3206"/>
      <c r="BB60" s="3135">
        <v>3.5</v>
      </c>
      <c r="BC60" s="3079"/>
      <c r="BD60" s="3079"/>
      <c r="BE60" s="3079"/>
      <c r="BF60" s="3079"/>
      <c r="BG60" s="3079"/>
      <c r="BH60" s="3079"/>
      <c r="BI60" s="3079"/>
      <c r="BJ60" s="3079"/>
      <c r="BK60" s="3079"/>
      <c r="BL60" s="3079"/>
      <c r="BM60" s="3079"/>
      <c r="BN60" s="3079"/>
      <c r="BO60" s="3079"/>
      <c r="BP60" s="3079"/>
      <c r="BQ60" s="3079"/>
      <c r="BR60" s="3079"/>
      <c r="BS60" s="3079">
        <f>BB60</f>
        <v>3.5</v>
      </c>
      <c r="BT60" s="3079"/>
      <c r="BU60" s="3079"/>
      <c r="BV60" s="3079"/>
      <c r="BW60" s="3079"/>
      <c r="BX60" s="3079"/>
      <c r="BY60" s="3079"/>
      <c r="BZ60" s="3079"/>
      <c r="CA60" s="3079"/>
      <c r="CB60" s="3079"/>
      <c r="CC60" s="3079"/>
      <c r="CD60" s="3079"/>
      <c r="CE60" s="3079"/>
      <c r="CF60" s="3079"/>
      <c r="CG60" s="3079"/>
      <c r="CH60" s="3138">
        <v>3.1</v>
      </c>
      <c r="CI60" s="3079"/>
      <c r="CJ60" s="3079"/>
      <c r="CK60" s="3079"/>
      <c r="CL60" s="3079"/>
      <c r="CM60" s="3079"/>
      <c r="CN60" s="3079"/>
      <c r="CO60" s="3079"/>
      <c r="CP60" s="3079"/>
      <c r="CQ60" s="3079"/>
      <c r="CR60" s="3079"/>
      <c r="CS60" s="3079"/>
      <c r="CT60" s="3079"/>
      <c r="CU60" s="3079"/>
      <c r="CV60" s="3079"/>
      <c r="CW60" s="3095"/>
      <c r="CX60" s="3095"/>
      <c r="CY60" s="3207">
        <v>3.5</v>
      </c>
      <c r="CZ60" s="3208">
        <f>DA60</f>
        <v>3.5135135135135136</v>
      </c>
      <c r="DA60" s="3208">
        <f>65/1850*100</f>
        <v>3.5135135135135136</v>
      </c>
      <c r="DB60" s="3095"/>
      <c r="DC60" s="3095"/>
      <c r="DD60" s="3095"/>
      <c r="DE60" s="3095"/>
      <c r="DF60" s="3095"/>
      <c r="DG60" s="3095"/>
      <c r="DH60" s="3095"/>
      <c r="DI60" s="3095"/>
      <c r="DJ60" s="3095"/>
      <c r="DK60" s="3095"/>
      <c r="DL60" s="3095"/>
      <c r="DM60" s="3095"/>
      <c r="DN60" s="3095"/>
      <c r="DO60" s="3208">
        <v>3.6</v>
      </c>
      <c r="DP60" s="3209">
        <v>3.6</v>
      </c>
      <c r="DQ60" s="3208">
        <f>DR60</f>
        <v>3.5</v>
      </c>
      <c r="DR60" s="2269">
        <v>3.5</v>
      </c>
      <c r="DS60" s="2269"/>
      <c r="DT60" s="2269"/>
      <c r="DU60" s="2269"/>
      <c r="DV60" s="2269"/>
      <c r="DW60" s="2269"/>
      <c r="DX60" s="2269"/>
      <c r="DY60" s="2269"/>
      <c r="DZ60" s="2269"/>
      <c r="EA60" s="2269"/>
      <c r="EB60" s="2269"/>
      <c r="EC60" s="2269"/>
      <c r="ED60" s="2269"/>
      <c r="EE60" s="2248"/>
      <c r="EF60" s="3208">
        <f>EG60</f>
        <v>3.5</v>
      </c>
      <c r="EG60" s="2248">
        <v>3.5</v>
      </c>
      <c r="EH60" s="2248"/>
      <c r="EI60" s="2248"/>
      <c r="EJ60" s="2248"/>
      <c r="EK60" s="2248"/>
      <c r="EL60" s="2248"/>
      <c r="EM60" s="2248"/>
      <c r="EN60" s="2248"/>
      <c r="EO60" s="2248"/>
      <c r="EP60" s="2248"/>
      <c r="EQ60" s="2248"/>
      <c r="ER60" s="2248"/>
      <c r="ES60" s="2248"/>
      <c r="ET60" s="2248"/>
      <c r="EU60" s="3070">
        <f t="shared" ref="EU60:EU78" si="88">DQ60/CY60%</f>
        <v>99.999999999999986</v>
      </c>
      <c r="EV60" s="3070">
        <f t="shared" ref="EV60:EV78" si="89">DQ60/CZ60%</f>
        <v>99.615384615384613</v>
      </c>
      <c r="EW60" s="3070">
        <f t="shared" ref="EW60:EW78" si="90">EF60/DQ60%</f>
        <v>99.999999999999986</v>
      </c>
      <c r="EX60" s="3085"/>
      <c r="EY60" s="3095"/>
      <c r="EZ60" s="394">
        <f t="shared" si="75"/>
        <v>100</v>
      </c>
      <c r="FA60" s="394">
        <f t="shared" si="76"/>
        <v>112.9032258064516</v>
      </c>
      <c r="FB60" s="394">
        <f t="shared" si="77"/>
        <v>100.38610038610038</v>
      </c>
      <c r="FC60" s="976"/>
      <c r="FD60" s="979"/>
      <c r="FE60" s="718"/>
      <c r="FF60" s="797"/>
      <c r="FG60" s="3037"/>
      <c r="FH60" s="3028"/>
      <c r="FI60" s="3032"/>
      <c r="FJ60" s="517"/>
      <c r="FK60" s="3028"/>
    </row>
    <row r="61" spans="1:167" s="255" customFormat="1" ht="26.25" customHeight="1">
      <c r="A61" s="3059">
        <v>6</v>
      </c>
      <c r="B61" s="3170" t="s">
        <v>415</v>
      </c>
      <c r="C61" s="3181" t="s">
        <v>32</v>
      </c>
      <c r="D61" s="3062"/>
      <c r="E61" s="3062"/>
      <c r="F61" s="2460">
        <v>4.99</v>
      </c>
      <c r="G61" s="3057"/>
      <c r="H61" s="3057"/>
      <c r="I61" s="3057"/>
      <c r="J61" s="3057"/>
      <c r="K61" s="3057"/>
      <c r="L61" s="3057"/>
      <c r="M61" s="3057"/>
      <c r="N61" s="3057"/>
      <c r="O61" s="3057"/>
      <c r="P61" s="3057"/>
      <c r="Q61" s="3057"/>
      <c r="R61" s="3057"/>
      <c r="S61" s="3057"/>
      <c r="T61" s="3057"/>
      <c r="U61" s="2460">
        <v>5</v>
      </c>
      <c r="V61" s="3057"/>
      <c r="W61" s="3057"/>
      <c r="X61" s="3057"/>
      <c r="Y61" s="3057"/>
      <c r="Z61" s="3057"/>
      <c r="AA61" s="3057"/>
      <c r="AB61" s="3057"/>
      <c r="AC61" s="3057"/>
      <c r="AD61" s="3057"/>
      <c r="AE61" s="3057"/>
      <c r="AF61" s="3057"/>
      <c r="AG61" s="3057"/>
      <c r="AH61" s="3057"/>
      <c r="AI61" s="3057"/>
      <c r="AJ61" s="3057"/>
      <c r="AK61" s="3057"/>
      <c r="AL61" s="3210"/>
      <c r="AM61" s="2722">
        <f>SUM(AN61:BA61)/13</f>
        <v>5.0361538461538462</v>
      </c>
      <c r="AN61" s="3211"/>
      <c r="AO61" s="3211">
        <v>5</v>
      </c>
      <c r="AP61" s="3211">
        <v>5.0999999999999996</v>
      </c>
      <c r="AQ61" s="3211">
        <v>5</v>
      </c>
      <c r="AR61" s="3211">
        <v>5.25</v>
      </c>
      <c r="AS61" s="3211">
        <v>5.5</v>
      </c>
      <c r="AT61" s="3211">
        <v>5.4</v>
      </c>
      <c r="AU61" s="3211">
        <v>4.5</v>
      </c>
      <c r="AV61" s="3211">
        <v>4.7</v>
      </c>
      <c r="AW61" s="3211">
        <v>4.8</v>
      </c>
      <c r="AX61" s="3211">
        <v>5.3</v>
      </c>
      <c r="AY61" s="3211">
        <v>5</v>
      </c>
      <c r="AZ61" s="3211">
        <v>4.8</v>
      </c>
      <c r="BA61" s="3212">
        <v>5.12</v>
      </c>
      <c r="BB61" s="3201">
        <v>4</v>
      </c>
      <c r="BC61" s="3057"/>
      <c r="BD61" s="3057"/>
      <c r="BE61" s="3057"/>
      <c r="BF61" s="3057"/>
      <c r="BG61" s="3057"/>
      <c r="BH61" s="3057"/>
      <c r="BI61" s="3057"/>
      <c r="BJ61" s="3057"/>
      <c r="BK61" s="3057"/>
      <c r="BL61" s="3057"/>
      <c r="BM61" s="3057"/>
      <c r="BN61" s="3057"/>
      <c r="BO61" s="3057"/>
      <c r="BP61" s="3057"/>
      <c r="BQ61" s="3057"/>
      <c r="BR61" s="3057"/>
      <c r="BS61" s="2722">
        <f>BB61</f>
        <v>4</v>
      </c>
      <c r="BT61" s="2722"/>
      <c r="BU61" s="2722"/>
      <c r="BV61" s="2722"/>
      <c r="BW61" s="2722"/>
      <c r="BX61" s="2722"/>
      <c r="BY61" s="2722"/>
      <c r="BZ61" s="2722"/>
      <c r="CA61" s="2722"/>
      <c r="CB61" s="2722"/>
      <c r="CC61" s="2722"/>
      <c r="CD61" s="2722"/>
      <c r="CE61" s="2722"/>
      <c r="CF61" s="2722"/>
      <c r="CG61" s="2722"/>
      <c r="CH61" s="2679">
        <v>7.3</v>
      </c>
      <c r="CI61" s="3057"/>
      <c r="CJ61" s="3057"/>
      <c r="CK61" s="3057"/>
      <c r="CL61" s="3057"/>
      <c r="CM61" s="3057"/>
      <c r="CN61" s="3057"/>
      <c r="CO61" s="3057"/>
      <c r="CP61" s="3057"/>
      <c r="CQ61" s="3057"/>
      <c r="CR61" s="3057"/>
      <c r="CS61" s="3057"/>
      <c r="CT61" s="3057"/>
      <c r="CU61" s="3057"/>
      <c r="CV61" s="3057"/>
      <c r="CW61" s="3064"/>
      <c r="CX61" s="3064"/>
      <c r="CY61" s="3202">
        <v>3.9384615384615382</v>
      </c>
      <c r="CZ61" s="3213">
        <f>SUM(DB61:DN61)/14</f>
        <v>3.6547862300120109</v>
      </c>
      <c r="DA61" s="3064"/>
      <c r="DB61" s="3173">
        <f>70/DB45*100</f>
        <v>2.7450980392156863</v>
      </c>
      <c r="DC61" s="3173">
        <f t="shared" ref="DC61:DL61" si="91">70/DC45*100</f>
        <v>3.3333333333333335</v>
      </c>
      <c r="DD61" s="3173">
        <f>50/DD45*100</f>
        <v>4.4642857142857144</v>
      </c>
      <c r="DE61" s="3173">
        <f t="shared" si="91"/>
        <v>2.422145328719723</v>
      </c>
      <c r="DF61" s="3173">
        <f t="shared" si="91"/>
        <v>4.5161290322580641</v>
      </c>
      <c r="DG61" s="3173">
        <f>90/DG45*100</f>
        <v>5.0561797752808983</v>
      </c>
      <c r="DH61" s="3173">
        <f>110/DH45*100</f>
        <v>5.1162790697674421</v>
      </c>
      <c r="DI61" s="3173">
        <f>90/DI45*100</f>
        <v>4.1860465116279073</v>
      </c>
      <c r="DJ61" s="3173">
        <f t="shared" si="91"/>
        <v>4.9645390070921991</v>
      </c>
      <c r="DK61" s="3173">
        <f>70/DK45*100</f>
        <v>4.666666666666667</v>
      </c>
      <c r="DL61" s="3173">
        <f t="shared" si="91"/>
        <v>3.9106145251396649</v>
      </c>
      <c r="DM61" s="3173">
        <f>65/DM45*100</f>
        <v>4.4827586206896548</v>
      </c>
      <c r="DN61" s="3173">
        <f>60/DN45*100</f>
        <v>1.3029315960912053</v>
      </c>
      <c r="DO61" s="3173">
        <v>3.7</v>
      </c>
      <c r="DP61" s="3203">
        <v>3.7</v>
      </c>
      <c r="DQ61" s="3213">
        <f>SUM(DS61:EE61)/14</f>
        <v>3.3857142857142857</v>
      </c>
      <c r="DR61" s="2269"/>
      <c r="DS61" s="2269">
        <v>2.7</v>
      </c>
      <c r="DT61" s="2269">
        <v>3</v>
      </c>
      <c r="DU61" s="2269">
        <v>4.3</v>
      </c>
      <c r="DV61" s="2269">
        <v>2.4</v>
      </c>
      <c r="DW61" s="2269">
        <v>4.2</v>
      </c>
      <c r="DX61" s="2269">
        <v>4.8</v>
      </c>
      <c r="DY61" s="2269">
        <v>4.9000000000000004</v>
      </c>
      <c r="DZ61" s="2269">
        <v>4.0999999999999996</v>
      </c>
      <c r="EA61" s="2269">
        <v>4.9000000000000004</v>
      </c>
      <c r="EB61" s="2269">
        <v>3.5</v>
      </c>
      <c r="EC61" s="2269">
        <v>3.8</v>
      </c>
      <c r="ED61" s="2269">
        <v>3.5</v>
      </c>
      <c r="EE61" s="2248">
        <v>1.3</v>
      </c>
      <c r="EF61" s="3213">
        <f>SUM(EH61:ET61)/14</f>
        <v>3.4785714285714286</v>
      </c>
      <c r="EG61" s="2248"/>
      <c r="EH61" s="2248">
        <v>2.5</v>
      </c>
      <c r="EI61" s="2248">
        <v>3</v>
      </c>
      <c r="EJ61" s="2248">
        <v>4.3</v>
      </c>
      <c r="EK61" s="2248">
        <v>2.4</v>
      </c>
      <c r="EL61" s="2248">
        <v>4.2</v>
      </c>
      <c r="EM61" s="2248">
        <v>5</v>
      </c>
      <c r="EN61" s="2248">
        <v>5</v>
      </c>
      <c r="EO61" s="2248">
        <v>4.2</v>
      </c>
      <c r="EP61" s="2248">
        <v>4.5</v>
      </c>
      <c r="EQ61" s="2248">
        <v>4</v>
      </c>
      <c r="ER61" s="2248">
        <v>4</v>
      </c>
      <c r="ES61" s="2248">
        <v>4.0999999999999996</v>
      </c>
      <c r="ET61" s="2248">
        <v>1.5</v>
      </c>
      <c r="EU61" s="3070">
        <f t="shared" si="88"/>
        <v>85.965401785714292</v>
      </c>
      <c r="EV61" s="3070">
        <f t="shared" si="89"/>
        <v>92.637819906177086</v>
      </c>
      <c r="EW61" s="3070">
        <f t="shared" si="90"/>
        <v>102.74261603375528</v>
      </c>
      <c r="EX61" s="3085"/>
      <c r="EY61" s="3173"/>
      <c r="EZ61" s="402">
        <f t="shared" si="75"/>
        <v>98.461538461538453</v>
      </c>
      <c r="FA61" s="402">
        <f t="shared" si="76"/>
        <v>53.951527924130659</v>
      </c>
      <c r="FB61" s="402">
        <f t="shared" si="77"/>
        <v>92.797306621398718</v>
      </c>
      <c r="FC61" s="973"/>
      <c r="FD61" s="978"/>
      <c r="FE61" s="737"/>
      <c r="FF61" s="726"/>
      <c r="FG61" s="494"/>
      <c r="FH61" s="856"/>
      <c r="FI61" s="728"/>
      <c r="FJ61" s="1306"/>
      <c r="FK61" s="856"/>
    </row>
    <row r="62" spans="1:167" s="294" customFormat="1" ht="31.5" customHeight="1">
      <c r="A62" s="3074"/>
      <c r="B62" s="3178" t="s">
        <v>416</v>
      </c>
      <c r="C62" s="3185" t="s">
        <v>32</v>
      </c>
      <c r="D62" s="3123"/>
      <c r="E62" s="3123"/>
      <c r="F62" s="3078">
        <v>4.99</v>
      </c>
      <c r="G62" s="3110"/>
      <c r="H62" s="3110"/>
      <c r="I62" s="3110"/>
      <c r="J62" s="3110"/>
      <c r="K62" s="3110"/>
      <c r="L62" s="3110"/>
      <c r="M62" s="3110"/>
      <c r="N62" s="3110"/>
      <c r="O62" s="3110"/>
      <c r="P62" s="3110"/>
      <c r="Q62" s="3110"/>
      <c r="R62" s="3110"/>
      <c r="S62" s="3110"/>
      <c r="T62" s="3110"/>
      <c r="U62" s="3078">
        <v>5</v>
      </c>
      <c r="V62" s="3110"/>
      <c r="W62" s="3110"/>
      <c r="X62" s="3110"/>
      <c r="Y62" s="3110"/>
      <c r="Z62" s="3110"/>
      <c r="AA62" s="3110"/>
      <c r="AB62" s="3110"/>
      <c r="AC62" s="3110"/>
      <c r="AD62" s="3110"/>
      <c r="AE62" s="3110"/>
      <c r="AF62" s="3110"/>
      <c r="AG62" s="3110"/>
      <c r="AH62" s="3110"/>
      <c r="AI62" s="3110"/>
      <c r="AJ62" s="3110"/>
      <c r="AK62" s="3110"/>
      <c r="AL62" s="3214"/>
      <c r="AM62" s="3079">
        <f>SUM(AN62:BA62)/13</f>
        <v>4.0384615384615383</v>
      </c>
      <c r="AN62" s="3215"/>
      <c r="AO62" s="3211">
        <v>4</v>
      </c>
      <c r="AP62" s="3211">
        <v>3.8</v>
      </c>
      <c r="AQ62" s="3211">
        <v>3.8</v>
      </c>
      <c r="AR62" s="3211">
        <v>4</v>
      </c>
      <c r="AS62" s="3211">
        <v>4.2</v>
      </c>
      <c r="AT62" s="3211">
        <v>3.7</v>
      </c>
      <c r="AU62" s="3211">
        <v>4</v>
      </c>
      <c r="AV62" s="3211">
        <v>4.7</v>
      </c>
      <c r="AW62" s="3211">
        <v>4.8</v>
      </c>
      <c r="AX62" s="3211">
        <v>4</v>
      </c>
      <c r="AY62" s="3211">
        <v>4</v>
      </c>
      <c r="AZ62" s="3211">
        <v>4</v>
      </c>
      <c r="BA62" s="3212">
        <v>3.5</v>
      </c>
      <c r="BB62" s="3135">
        <v>3.5</v>
      </c>
      <c r="BC62" s="3110"/>
      <c r="BD62" s="3110"/>
      <c r="BE62" s="3110"/>
      <c r="BF62" s="3110"/>
      <c r="BG62" s="3110"/>
      <c r="BH62" s="3110"/>
      <c r="BI62" s="3110"/>
      <c r="BJ62" s="3110"/>
      <c r="BK62" s="3110"/>
      <c r="BL62" s="3110"/>
      <c r="BM62" s="3110"/>
      <c r="BN62" s="3110"/>
      <c r="BO62" s="3110"/>
      <c r="BP62" s="3110"/>
      <c r="BQ62" s="3110"/>
      <c r="BR62" s="3110"/>
      <c r="BS62" s="3079">
        <f>BB62</f>
        <v>3.5</v>
      </c>
      <c r="BT62" s="3079"/>
      <c r="BU62" s="3079"/>
      <c r="BV62" s="3079"/>
      <c r="BW62" s="3079"/>
      <c r="BX62" s="3079"/>
      <c r="BY62" s="3079"/>
      <c r="BZ62" s="3079"/>
      <c r="CA62" s="3079"/>
      <c r="CB62" s="3079"/>
      <c r="CC62" s="3079"/>
      <c r="CD62" s="3079"/>
      <c r="CE62" s="3079"/>
      <c r="CF62" s="3079"/>
      <c r="CG62" s="3079"/>
      <c r="CH62" s="3138">
        <v>7.3</v>
      </c>
      <c r="CI62" s="3110"/>
      <c r="CJ62" s="3110"/>
      <c r="CK62" s="3110"/>
      <c r="CL62" s="3110"/>
      <c r="CM62" s="3110"/>
      <c r="CN62" s="3110"/>
      <c r="CO62" s="3110"/>
      <c r="CP62" s="3110"/>
      <c r="CQ62" s="3110"/>
      <c r="CR62" s="3110"/>
      <c r="CS62" s="3110"/>
      <c r="CT62" s="3110"/>
      <c r="CU62" s="3110"/>
      <c r="CV62" s="3110"/>
      <c r="CW62" s="3095"/>
      <c r="CX62" s="3095"/>
      <c r="CY62" s="3207">
        <v>3.1230769230769235</v>
      </c>
      <c r="CZ62" s="3216">
        <f>SUM(DB62:DN62)/14</f>
        <v>2.9010088272383898</v>
      </c>
      <c r="DA62" s="3095"/>
      <c r="DB62" s="3208">
        <f>16/1260*100</f>
        <v>1.2698412698412698</v>
      </c>
      <c r="DC62" s="3208">
        <f>25/1000*100</f>
        <v>2.5</v>
      </c>
      <c r="DD62" s="3208">
        <f>15/490*100</f>
        <v>3.0612244897959182</v>
      </c>
      <c r="DE62" s="3208">
        <f>25/1360*100</f>
        <v>1.8382352941176472</v>
      </c>
      <c r="DF62" s="3208">
        <f>22/600*100</f>
        <v>3.6666666666666665</v>
      </c>
      <c r="DG62" s="3208">
        <f>33/870*100</f>
        <v>3.7931034482758621</v>
      </c>
      <c r="DH62" s="3208">
        <f>39/990*100</f>
        <v>3.939393939393939</v>
      </c>
      <c r="DI62" s="3208">
        <f>40/1220*100</f>
        <v>3.278688524590164</v>
      </c>
      <c r="DJ62" s="3208">
        <f>23/480*100</f>
        <v>4.791666666666667</v>
      </c>
      <c r="DK62" s="3208">
        <f>35/880*100</f>
        <v>3.9772727272727271</v>
      </c>
      <c r="DL62" s="3208">
        <f>27/860*100</f>
        <v>3.1395348837209305</v>
      </c>
      <c r="DM62" s="3208">
        <f>28/660*100</f>
        <v>4.2424242424242431</v>
      </c>
      <c r="DN62" s="3208">
        <f>25/2240*100</f>
        <v>1.1160714285714286</v>
      </c>
      <c r="DO62" s="3208">
        <v>3</v>
      </c>
      <c r="DP62" s="3209">
        <v>2.9</v>
      </c>
      <c r="DQ62" s="3216">
        <f>SUM(DS62:EE62)/14</f>
        <v>2.6928571428571431</v>
      </c>
      <c r="DR62" s="2269"/>
      <c r="DS62" s="2269">
        <v>1.3</v>
      </c>
      <c r="DT62" s="2269">
        <v>2.2999999999999998</v>
      </c>
      <c r="DU62" s="2269">
        <v>3.1</v>
      </c>
      <c r="DV62" s="2269">
        <v>1.8</v>
      </c>
      <c r="DW62" s="2269">
        <v>3.7</v>
      </c>
      <c r="DX62" s="2269">
        <v>3.6</v>
      </c>
      <c r="DY62" s="2269">
        <v>3.8</v>
      </c>
      <c r="DZ62" s="2269">
        <v>3.3</v>
      </c>
      <c r="EA62" s="2269">
        <v>4.0999999999999996</v>
      </c>
      <c r="EB62" s="2269">
        <v>3.3</v>
      </c>
      <c r="EC62" s="2269">
        <v>3.1</v>
      </c>
      <c r="ED62" s="2269">
        <v>3.2</v>
      </c>
      <c r="EE62" s="2248">
        <v>1.1000000000000001</v>
      </c>
      <c r="EF62" s="3216">
        <f>SUM(EH62:ET62)/14</f>
        <v>2.7285714285714282</v>
      </c>
      <c r="EG62" s="2248"/>
      <c r="EH62" s="2248">
        <v>1.3</v>
      </c>
      <c r="EI62" s="2248">
        <v>2.2999999999999998</v>
      </c>
      <c r="EJ62" s="2248">
        <v>2.9</v>
      </c>
      <c r="EK62" s="2248">
        <v>1.8</v>
      </c>
      <c r="EL62" s="2248">
        <v>3.7</v>
      </c>
      <c r="EM62" s="2248">
        <v>3.6</v>
      </c>
      <c r="EN62" s="2248">
        <v>3.7</v>
      </c>
      <c r="EO62" s="2248">
        <v>3.1</v>
      </c>
      <c r="EP62" s="2248">
        <v>4.2</v>
      </c>
      <c r="EQ62" s="2248">
        <v>3.2</v>
      </c>
      <c r="ER62" s="2248">
        <v>3</v>
      </c>
      <c r="ES62" s="2248">
        <v>4</v>
      </c>
      <c r="ET62" s="2248">
        <v>1.4</v>
      </c>
      <c r="EU62" s="3070">
        <f t="shared" si="88"/>
        <v>86.224489795918359</v>
      </c>
      <c r="EV62" s="3070">
        <f t="shared" si="89"/>
        <v>92.824851740303174</v>
      </c>
      <c r="EW62" s="3070">
        <f t="shared" si="90"/>
        <v>101.32625994694958</v>
      </c>
      <c r="EX62" s="3085"/>
      <c r="EY62" s="3208"/>
      <c r="EZ62" s="394">
        <f t="shared" si="75"/>
        <v>89.230769230769241</v>
      </c>
      <c r="FA62" s="394">
        <f t="shared" si="76"/>
        <v>42.781875658587992</v>
      </c>
      <c r="FB62" s="394">
        <f t="shared" si="77"/>
        <v>92.88944520714054</v>
      </c>
      <c r="FC62" s="976"/>
      <c r="FD62" s="979"/>
      <c r="FE62" s="718"/>
      <c r="FF62" s="797"/>
      <c r="FG62" s="3037"/>
      <c r="FH62" s="3028"/>
      <c r="FI62" s="3032"/>
      <c r="FJ62" s="517"/>
      <c r="FK62" s="3028"/>
    </row>
    <row r="63" spans="1:167" s="1296" customFormat="1" ht="38.25" customHeight="1">
      <c r="A63" s="3217">
        <v>7</v>
      </c>
      <c r="B63" s="3159" t="s">
        <v>417</v>
      </c>
      <c r="C63" s="3218" t="s">
        <v>94</v>
      </c>
      <c r="D63" s="3160">
        <v>1</v>
      </c>
      <c r="E63" s="3160">
        <v>1</v>
      </c>
      <c r="F63" s="3160">
        <v>1</v>
      </c>
      <c r="G63" s="3219"/>
      <c r="H63" s="3219"/>
      <c r="I63" s="3219"/>
      <c r="J63" s="3219"/>
      <c r="K63" s="3219"/>
      <c r="L63" s="3219"/>
      <c r="M63" s="3219"/>
      <c r="N63" s="3219"/>
      <c r="O63" s="3219"/>
      <c r="P63" s="3219"/>
      <c r="Q63" s="3219"/>
      <c r="R63" s="3219"/>
      <c r="S63" s="3219"/>
      <c r="T63" s="3219"/>
      <c r="U63" s="3219">
        <f>SUM(V63:AI63)</f>
        <v>5</v>
      </c>
      <c r="V63" s="3219">
        <v>1</v>
      </c>
      <c r="W63" s="3219">
        <v>1</v>
      </c>
      <c r="X63" s="3219"/>
      <c r="Y63" s="3219"/>
      <c r="Z63" s="3219"/>
      <c r="AA63" s="3219"/>
      <c r="AB63" s="3219"/>
      <c r="AC63" s="3219"/>
      <c r="AD63" s="3219"/>
      <c r="AE63" s="3219"/>
      <c r="AF63" s="3219">
        <v>1</v>
      </c>
      <c r="AG63" s="3219">
        <v>2</v>
      </c>
      <c r="AH63" s="3219"/>
      <c r="AI63" s="3219"/>
      <c r="AJ63" s="3219"/>
      <c r="AK63" s="3219"/>
      <c r="AL63" s="3219"/>
      <c r="AM63" s="3219">
        <f>SUM(AN63:BA63)</f>
        <v>2</v>
      </c>
      <c r="AN63" s="3220">
        <v>1</v>
      </c>
      <c r="AO63" s="3220"/>
      <c r="AP63" s="3220">
        <v>1</v>
      </c>
      <c r="AQ63" s="3220"/>
      <c r="AR63" s="3220"/>
      <c r="AS63" s="3220"/>
      <c r="AT63" s="3220"/>
      <c r="AU63" s="3220"/>
      <c r="AV63" s="3220"/>
      <c r="AW63" s="3220"/>
      <c r="AX63" s="3220"/>
      <c r="AY63" s="3220"/>
      <c r="AZ63" s="3220"/>
      <c r="BA63" s="3221"/>
      <c r="BB63" s="3219">
        <v>8</v>
      </c>
      <c r="BC63" s="3219"/>
      <c r="BD63" s="3219"/>
      <c r="BE63" s="3219"/>
      <c r="BF63" s="3219"/>
      <c r="BG63" s="3219"/>
      <c r="BH63" s="3219"/>
      <c r="BI63" s="3219"/>
      <c r="BJ63" s="3219"/>
      <c r="BK63" s="3219"/>
      <c r="BL63" s="3219"/>
      <c r="BM63" s="3219"/>
      <c r="BN63" s="3219"/>
      <c r="BO63" s="3219"/>
      <c r="BP63" s="3219"/>
      <c r="BQ63" s="3219"/>
      <c r="BR63" s="3219"/>
      <c r="BS63" s="3065">
        <v>2</v>
      </c>
      <c r="BT63" s="3065"/>
      <c r="BU63" s="3065"/>
      <c r="BV63" s="3065"/>
      <c r="BW63" s="3065"/>
      <c r="BX63" s="3065"/>
      <c r="BY63" s="3065"/>
      <c r="BZ63" s="3065"/>
      <c r="CA63" s="3065"/>
      <c r="CB63" s="3065"/>
      <c r="CC63" s="3065"/>
      <c r="CD63" s="3065"/>
      <c r="CE63" s="3065"/>
      <c r="CF63" s="3065"/>
      <c r="CG63" s="3065"/>
      <c r="CH63" s="3219">
        <v>10</v>
      </c>
      <c r="CI63" s="3219"/>
      <c r="CJ63" s="3219"/>
      <c r="CK63" s="3219"/>
      <c r="CL63" s="3219"/>
      <c r="CM63" s="3219"/>
      <c r="CN63" s="3219"/>
      <c r="CO63" s="3219"/>
      <c r="CP63" s="3219"/>
      <c r="CQ63" s="3219"/>
      <c r="CR63" s="3219"/>
      <c r="CS63" s="3219"/>
      <c r="CT63" s="3219"/>
      <c r="CU63" s="3219"/>
      <c r="CV63" s="3219"/>
      <c r="CW63" s="3174">
        <v>0</v>
      </c>
      <c r="CX63" s="3174"/>
      <c r="CY63" s="3219">
        <v>0</v>
      </c>
      <c r="CZ63" s="3219">
        <v>10</v>
      </c>
      <c r="DA63" s="3219"/>
      <c r="DB63" s="3219"/>
      <c r="DC63" s="3219">
        <v>10</v>
      </c>
      <c r="DD63" s="3219"/>
      <c r="DE63" s="3219"/>
      <c r="DF63" s="3219"/>
      <c r="DG63" s="3219"/>
      <c r="DH63" s="3219"/>
      <c r="DI63" s="3219"/>
      <c r="DJ63" s="3219"/>
      <c r="DK63" s="3219"/>
      <c r="DL63" s="3219"/>
      <c r="DM63" s="3219"/>
      <c r="DN63" s="3219"/>
      <c r="DO63" s="3101">
        <v>5</v>
      </c>
      <c r="DP63" s="3222">
        <v>10</v>
      </c>
      <c r="DQ63" s="3219">
        <v>10</v>
      </c>
      <c r="DR63" s="2269"/>
      <c r="DS63" s="2269"/>
      <c r="DT63" s="3127">
        <v>9</v>
      </c>
      <c r="DU63" s="3127"/>
      <c r="DV63" s="3127"/>
      <c r="DW63" s="3127">
        <v>1</v>
      </c>
      <c r="DX63" s="2269"/>
      <c r="DY63" s="2269"/>
      <c r="DZ63" s="2269"/>
      <c r="EA63" s="2269"/>
      <c r="EB63" s="2269"/>
      <c r="EC63" s="2269"/>
      <c r="ED63" s="2269"/>
      <c r="EE63" s="2248"/>
      <c r="EF63" s="3223">
        <f>SUM(EG63:ET63)</f>
        <v>14</v>
      </c>
      <c r="EG63" s="2261">
        <v>1</v>
      </c>
      <c r="EH63" s="2261">
        <v>2</v>
      </c>
      <c r="EI63" s="2261">
        <v>10</v>
      </c>
      <c r="EJ63" s="2261"/>
      <c r="EK63" s="2261"/>
      <c r="EL63" s="2261"/>
      <c r="EM63" s="2261"/>
      <c r="EN63" s="2261"/>
      <c r="EO63" s="2261"/>
      <c r="EP63" s="2261"/>
      <c r="EQ63" s="2261"/>
      <c r="ER63" s="2261">
        <v>1</v>
      </c>
      <c r="ES63" s="2261"/>
      <c r="ET63" s="2261"/>
      <c r="EU63" s="3070"/>
      <c r="EV63" s="3070">
        <f t="shared" si="89"/>
        <v>100</v>
      </c>
      <c r="EW63" s="3070">
        <f t="shared" si="90"/>
        <v>140</v>
      </c>
      <c r="EX63" s="3065"/>
      <c r="EY63" s="3219"/>
      <c r="EZ63" s="1290">
        <f t="shared" si="75"/>
        <v>0</v>
      </c>
      <c r="FA63" s="1290">
        <f t="shared" si="76"/>
        <v>0</v>
      </c>
      <c r="FB63" s="1290">
        <f>CY63/CZ63*100</f>
        <v>0</v>
      </c>
      <c r="FC63" s="974">
        <v>10</v>
      </c>
      <c r="FD63" s="1291"/>
      <c r="FE63" s="1292"/>
      <c r="FF63" s="1293"/>
      <c r="FG63" s="1294">
        <v>10</v>
      </c>
      <c r="FH63" s="1296">
        <v>17</v>
      </c>
      <c r="FI63" s="1295"/>
    </row>
    <row r="64" spans="1:167" s="261" customFormat="1" ht="25.5">
      <c r="A64" s="1481">
        <v>8</v>
      </c>
      <c r="B64" s="2253" t="s">
        <v>1088</v>
      </c>
      <c r="C64" s="3069" t="s">
        <v>94</v>
      </c>
      <c r="D64" s="3062"/>
      <c r="E64" s="3062"/>
      <c r="F64" s="3062"/>
      <c r="G64" s="3101"/>
      <c r="H64" s="3101"/>
      <c r="I64" s="3101"/>
      <c r="J64" s="3101"/>
      <c r="K64" s="3101"/>
      <c r="L64" s="3101"/>
      <c r="M64" s="3101"/>
      <c r="N64" s="3101"/>
      <c r="O64" s="3101"/>
      <c r="P64" s="3101"/>
      <c r="Q64" s="3101"/>
      <c r="R64" s="3101"/>
      <c r="S64" s="3101"/>
      <c r="T64" s="3101"/>
      <c r="U64" s="3101">
        <f>SUM(V64:AI64)</f>
        <v>0</v>
      </c>
      <c r="V64" s="3101"/>
      <c r="W64" s="3101"/>
      <c r="X64" s="3101"/>
      <c r="Y64" s="3101"/>
      <c r="Z64" s="3101"/>
      <c r="AA64" s="3101"/>
      <c r="AB64" s="3101"/>
      <c r="AC64" s="3101"/>
      <c r="AD64" s="3101"/>
      <c r="AE64" s="3101"/>
      <c r="AF64" s="3101"/>
      <c r="AG64" s="3101"/>
      <c r="AH64" s="3101"/>
      <c r="AI64" s="3101"/>
      <c r="AJ64" s="3101"/>
      <c r="AK64" s="3101"/>
      <c r="AL64" s="3101"/>
      <c r="AM64" s="3101"/>
      <c r="AN64" s="3101"/>
      <c r="AO64" s="3101"/>
      <c r="AP64" s="3101"/>
      <c r="AQ64" s="3101"/>
      <c r="AR64" s="3101"/>
      <c r="AS64" s="3101"/>
      <c r="AT64" s="3101"/>
      <c r="AU64" s="3101"/>
      <c r="AV64" s="3101"/>
      <c r="AW64" s="3101"/>
      <c r="AX64" s="3096"/>
      <c r="AY64" s="3101"/>
      <c r="AZ64" s="3101"/>
      <c r="BA64" s="3101"/>
      <c r="BB64" s="3101"/>
      <c r="BC64" s="3101"/>
      <c r="BD64" s="3101"/>
      <c r="BE64" s="3101"/>
      <c r="BF64" s="3101"/>
      <c r="BG64" s="3101"/>
      <c r="BH64" s="3101"/>
      <c r="BI64" s="3101"/>
      <c r="BJ64" s="3101"/>
      <c r="BK64" s="3101"/>
      <c r="BL64" s="3101"/>
      <c r="BM64" s="3101"/>
      <c r="BN64" s="3101"/>
      <c r="BO64" s="3101"/>
      <c r="BP64" s="3101"/>
      <c r="BQ64" s="3101"/>
      <c r="BR64" s="3101"/>
      <c r="BS64" s="3101"/>
      <c r="BT64" s="3101"/>
      <c r="BU64" s="3101"/>
      <c r="BV64" s="3101"/>
      <c r="BW64" s="3101"/>
      <c r="BX64" s="3101"/>
      <c r="BY64" s="3101"/>
      <c r="BZ64" s="3101"/>
      <c r="CA64" s="3101"/>
      <c r="CB64" s="3101"/>
      <c r="CC64" s="3101"/>
      <c r="CD64" s="3101"/>
      <c r="CE64" s="3101"/>
      <c r="CF64" s="3101"/>
      <c r="CG64" s="3101"/>
      <c r="CH64" s="3101"/>
      <c r="CI64" s="3101"/>
      <c r="CJ64" s="3101"/>
      <c r="CK64" s="3101"/>
      <c r="CL64" s="3101"/>
      <c r="CM64" s="3101"/>
      <c r="CN64" s="3101"/>
      <c r="CO64" s="3101"/>
      <c r="CP64" s="3101"/>
      <c r="CQ64" s="3101"/>
      <c r="CR64" s="3101"/>
      <c r="CS64" s="3101"/>
      <c r="CT64" s="3101"/>
      <c r="CU64" s="3101"/>
      <c r="CV64" s="3101"/>
      <c r="CW64" s="3064"/>
      <c r="CX64" s="3064"/>
      <c r="CY64" s="3064"/>
      <c r="CZ64" s="3064"/>
      <c r="DA64" s="3064"/>
      <c r="DB64" s="3064"/>
      <c r="DC64" s="3064"/>
      <c r="DD64" s="3064"/>
      <c r="DE64" s="3064"/>
      <c r="DF64" s="3064"/>
      <c r="DG64" s="3064"/>
      <c r="DH64" s="3064"/>
      <c r="DI64" s="3064"/>
      <c r="DJ64" s="3064"/>
      <c r="DK64" s="3064"/>
      <c r="DL64" s="3064"/>
      <c r="DM64" s="3064"/>
      <c r="DN64" s="3064"/>
      <c r="DO64" s="3064"/>
      <c r="DP64" s="3064"/>
      <c r="DQ64" s="3064"/>
      <c r="DR64" s="2248"/>
      <c r="DS64" s="2248"/>
      <c r="DT64" s="2248"/>
      <c r="DU64" s="2248"/>
      <c r="DV64" s="2248"/>
      <c r="DW64" s="2248"/>
      <c r="DX64" s="2248"/>
      <c r="DY64" s="2248"/>
      <c r="DZ64" s="2248"/>
      <c r="EA64" s="2248"/>
      <c r="EB64" s="2248"/>
      <c r="EC64" s="2248"/>
      <c r="ED64" s="2248"/>
      <c r="EE64" s="2248"/>
      <c r="EF64" s="3223">
        <f>SUM(EG64:ET64)</f>
        <v>50</v>
      </c>
      <c r="EG64" s="2248">
        <v>3</v>
      </c>
      <c r="EH64" s="2248">
        <v>3</v>
      </c>
      <c r="EI64" s="2248">
        <v>3</v>
      </c>
      <c r="EJ64" s="2248">
        <v>3</v>
      </c>
      <c r="EK64" s="2248">
        <v>4</v>
      </c>
      <c r="EL64" s="2248">
        <v>3</v>
      </c>
      <c r="EM64" s="2248">
        <v>3</v>
      </c>
      <c r="EN64" s="2248">
        <v>3</v>
      </c>
      <c r="EO64" s="2248">
        <v>3</v>
      </c>
      <c r="EP64" s="2248">
        <v>3</v>
      </c>
      <c r="EQ64" s="2248">
        <v>3</v>
      </c>
      <c r="ER64" s="2248">
        <v>3</v>
      </c>
      <c r="ES64" s="2248">
        <v>3</v>
      </c>
      <c r="ET64" s="2248">
        <v>10</v>
      </c>
      <c r="EU64" s="3070"/>
      <c r="EV64" s="3070"/>
      <c r="EW64" s="3070"/>
      <c r="EX64" s="3064"/>
      <c r="EY64" s="3064"/>
      <c r="EZ64" s="402" t="e">
        <f t="shared" si="75"/>
        <v>#DIV/0!</v>
      </c>
      <c r="FA64" s="402" t="e">
        <f t="shared" si="76"/>
        <v>#DIV/0!</v>
      </c>
      <c r="FB64" s="402" t="e">
        <f>CY64/CZ64*100</f>
        <v>#DIV/0!</v>
      </c>
      <c r="FC64" s="507"/>
      <c r="FD64" s="982"/>
      <c r="FE64" s="800"/>
      <c r="FF64" s="801"/>
      <c r="FG64" s="494"/>
      <c r="FH64" s="517"/>
      <c r="FI64" s="3031"/>
      <c r="FJ64" s="1306"/>
      <c r="FK64" s="517"/>
    </row>
    <row r="65" spans="1:167" s="255" customFormat="1" ht="22.5" customHeight="1">
      <c r="A65" s="3167" t="s">
        <v>418</v>
      </c>
      <c r="B65" s="3224" t="s">
        <v>419</v>
      </c>
      <c r="C65" s="3225"/>
      <c r="D65" s="3096"/>
      <c r="E65" s="3096"/>
      <c r="F65" s="3096"/>
      <c r="G65" s="3096"/>
      <c r="H65" s="3096"/>
      <c r="I65" s="3096"/>
      <c r="J65" s="3096"/>
      <c r="K65" s="3096"/>
      <c r="L65" s="3096"/>
      <c r="M65" s="3096"/>
      <c r="N65" s="3096"/>
      <c r="O65" s="3096"/>
      <c r="P65" s="3096"/>
      <c r="Q65" s="3096"/>
      <c r="R65" s="3096"/>
      <c r="S65" s="3096"/>
      <c r="T65" s="3096"/>
      <c r="U65" s="3101"/>
      <c r="V65" s="3096"/>
      <c r="W65" s="3096"/>
      <c r="X65" s="3096"/>
      <c r="Y65" s="3096"/>
      <c r="Z65" s="3096"/>
      <c r="AA65" s="3096"/>
      <c r="AB65" s="3096"/>
      <c r="AC65" s="3096"/>
      <c r="AD65" s="3096"/>
      <c r="AE65" s="3096"/>
      <c r="AF65" s="3096"/>
      <c r="AG65" s="3096"/>
      <c r="AH65" s="3096"/>
      <c r="AI65" s="3096"/>
      <c r="AJ65" s="3096"/>
      <c r="AK65" s="3096"/>
      <c r="AL65" s="3096"/>
      <c r="AM65" s="3096"/>
      <c r="AN65" s="3096"/>
      <c r="AO65" s="3096"/>
      <c r="AP65" s="3096"/>
      <c r="AQ65" s="3096"/>
      <c r="AR65" s="3096"/>
      <c r="AS65" s="3096"/>
      <c r="AT65" s="3096"/>
      <c r="AU65" s="3096"/>
      <c r="AV65" s="3096"/>
      <c r="AW65" s="3096"/>
      <c r="AX65" s="3096"/>
      <c r="AY65" s="3096"/>
      <c r="AZ65" s="3096"/>
      <c r="BA65" s="3096"/>
      <c r="BB65" s="3096"/>
      <c r="BC65" s="3096"/>
      <c r="BD65" s="3096"/>
      <c r="BE65" s="3096"/>
      <c r="BF65" s="3096"/>
      <c r="BG65" s="3096"/>
      <c r="BH65" s="3096"/>
      <c r="BI65" s="3096"/>
      <c r="BJ65" s="3096"/>
      <c r="BK65" s="3096"/>
      <c r="BL65" s="3096"/>
      <c r="BM65" s="3096"/>
      <c r="BN65" s="3096"/>
      <c r="BO65" s="3096"/>
      <c r="BP65" s="3096"/>
      <c r="BQ65" s="3096"/>
      <c r="BR65" s="3096"/>
      <c r="BS65" s="3096"/>
      <c r="BT65" s="3096"/>
      <c r="BU65" s="3096"/>
      <c r="BV65" s="3096"/>
      <c r="BW65" s="3096"/>
      <c r="BX65" s="3096"/>
      <c r="BY65" s="3096"/>
      <c r="BZ65" s="3096"/>
      <c r="CA65" s="3096"/>
      <c r="CB65" s="3096"/>
      <c r="CC65" s="3096"/>
      <c r="CD65" s="3096"/>
      <c r="CE65" s="3096"/>
      <c r="CF65" s="3096"/>
      <c r="CG65" s="3096"/>
      <c r="CH65" s="3096"/>
      <c r="CI65" s="3096"/>
      <c r="CJ65" s="3096"/>
      <c r="CK65" s="3096"/>
      <c r="CL65" s="3096"/>
      <c r="CM65" s="3096"/>
      <c r="CN65" s="3096"/>
      <c r="CO65" s="3096"/>
      <c r="CP65" s="3096"/>
      <c r="CQ65" s="3096"/>
      <c r="CR65" s="3096"/>
      <c r="CS65" s="3096"/>
      <c r="CT65" s="3096"/>
      <c r="CU65" s="3096"/>
      <c r="CV65" s="3096"/>
      <c r="CW65" s="3064"/>
      <c r="CX65" s="3064"/>
      <c r="CY65" s="3064"/>
      <c r="CZ65" s="3064"/>
      <c r="DA65" s="3064"/>
      <c r="DB65" s="3064"/>
      <c r="DC65" s="3064"/>
      <c r="DD65" s="3064"/>
      <c r="DE65" s="3064"/>
      <c r="DF65" s="3064"/>
      <c r="DG65" s="3064"/>
      <c r="DH65" s="3064"/>
      <c r="DI65" s="3064"/>
      <c r="DJ65" s="3064"/>
      <c r="DK65" s="3064"/>
      <c r="DL65" s="3064"/>
      <c r="DM65" s="3064"/>
      <c r="DN65" s="3064"/>
      <c r="DO65" s="3064"/>
      <c r="DP65" s="3064"/>
      <c r="DQ65" s="3064"/>
      <c r="DR65" s="2248"/>
      <c r="DS65" s="2248"/>
      <c r="DT65" s="2248"/>
      <c r="DU65" s="2248"/>
      <c r="DV65" s="2248"/>
      <c r="DW65" s="2248"/>
      <c r="DX65" s="2248"/>
      <c r="DY65" s="2248"/>
      <c r="DZ65" s="2248"/>
      <c r="EA65" s="2248"/>
      <c r="EB65" s="2248"/>
      <c r="EC65" s="2248"/>
      <c r="ED65" s="2248"/>
      <c r="EE65" s="2248"/>
      <c r="EF65" s="2248"/>
      <c r="EG65" s="2248"/>
      <c r="EH65" s="2248"/>
      <c r="EI65" s="2248"/>
      <c r="EJ65" s="2248"/>
      <c r="EK65" s="2248"/>
      <c r="EL65" s="2248"/>
      <c r="EM65" s="2248"/>
      <c r="EN65" s="2248"/>
      <c r="EO65" s="2248"/>
      <c r="EP65" s="2248"/>
      <c r="EQ65" s="2248"/>
      <c r="ER65" s="2248"/>
      <c r="ES65" s="2248"/>
      <c r="ET65" s="2248"/>
      <c r="EU65" s="3070"/>
      <c r="EV65" s="3070"/>
      <c r="EW65" s="3070"/>
      <c r="EX65" s="3064"/>
      <c r="EY65" s="3064"/>
      <c r="EZ65" s="402"/>
      <c r="FA65" s="402"/>
      <c r="FB65" s="402"/>
      <c r="FC65" s="507"/>
      <c r="FD65" s="978"/>
      <c r="FE65" s="737"/>
      <c r="FF65" s="726"/>
      <c r="FG65" s="494"/>
      <c r="FH65" s="856"/>
      <c r="FI65" s="728"/>
      <c r="FJ65" s="1306"/>
      <c r="FK65" s="856"/>
    </row>
    <row r="66" spans="1:167" s="255" customFormat="1" ht="35.25" customHeight="1">
      <c r="A66" s="3059"/>
      <c r="B66" s="3226" t="s">
        <v>420</v>
      </c>
      <c r="C66" s="2254" t="s">
        <v>94</v>
      </c>
      <c r="D66" s="3096">
        <v>227</v>
      </c>
      <c r="E66" s="3096">
        <v>447</v>
      </c>
      <c r="F66" s="3096">
        <v>841</v>
      </c>
      <c r="G66" s="3096"/>
      <c r="H66" s="3096"/>
      <c r="I66" s="3096"/>
      <c r="J66" s="3096"/>
      <c r="K66" s="3096"/>
      <c r="L66" s="3096"/>
      <c r="M66" s="3096"/>
      <c r="N66" s="3096"/>
      <c r="O66" s="3096"/>
      <c r="P66" s="3096"/>
      <c r="Q66" s="3096"/>
      <c r="R66" s="3096"/>
      <c r="S66" s="3096"/>
      <c r="T66" s="3096"/>
      <c r="U66" s="3096">
        <f>U67+U68</f>
        <v>840</v>
      </c>
      <c r="V66" s="3096">
        <v>60</v>
      </c>
      <c r="W66" s="3096">
        <v>0</v>
      </c>
      <c r="X66" s="3096">
        <v>0</v>
      </c>
      <c r="Y66" s="3096">
        <v>60</v>
      </c>
      <c r="Z66" s="3096">
        <v>30</v>
      </c>
      <c r="AA66" s="3096">
        <v>60</v>
      </c>
      <c r="AB66" s="3096">
        <v>90</v>
      </c>
      <c r="AC66" s="3096">
        <v>60</v>
      </c>
      <c r="AD66" s="3096">
        <v>60</v>
      </c>
      <c r="AE66" s="3096">
        <v>65</v>
      </c>
      <c r="AF66" s="3096">
        <v>95</v>
      </c>
      <c r="AG66" s="3096">
        <v>60</v>
      </c>
      <c r="AH66" s="3096">
        <v>60</v>
      </c>
      <c r="AI66" s="3096">
        <v>60</v>
      </c>
      <c r="AJ66" s="3096">
        <f>AJ67+AJ68</f>
        <v>300</v>
      </c>
      <c r="AK66" s="3096">
        <f>AK67+AK68</f>
        <v>300</v>
      </c>
      <c r="AL66" s="3096">
        <f>AL67+AL68</f>
        <v>316</v>
      </c>
      <c r="AM66" s="3096">
        <f>AM67+AM68</f>
        <v>840</v>
      </c>
      <c r="AN66" s="3096">
        <v>70</v>
      </c>
      <c r="AO66" s="3096">
        <v>10</v>
      </c>
      <c r="AP66" s="3096">
        <v>5</v>
      </c>
      <c r="AQ66" s="3096">
        <v>65</v>
      </c>
      <c r="AR66" s="3096">
        <v>40</v>
      </c>
      <c r="AS66" s="3096">
        <v>65</v>
      </c>
      <c r="AT66" s="3096">
        <v>90</v>
      </c>
      <c r="AU66" s="3096">
        <v>60</v>
      </c>
      <c r="AV66" s="3096">
        <v>65</v>
      </c>
      <c r="AW66" s="3096">
        <v>65</v>
      </c>
      <c r="AX66" s="3096">
        <v>100</v>
      </c>
      <c r="AY66" s="3096">
        <v>65</v>
      </c>
      <c r="AZ66" s="3096">
        <v>70</v>
      </c>
      <c r="BA66" s="3096">
        <v>70</v>
      </c>
      <c r="BB66" s="3096">
        <f>BB67+BB68</f>
        <v>760</v>
      </c>
      <c r="BC66" s="3096">
        <f t="shared" ref="BC66:BP66" si="92">BC67+BC68</f>
        <v>60</v>
      </c>
      <c r="BD66" s="3096">
        <f t="shared" si="92"/>
        <v>0</v>
      </c>
      <c r="BE66" s="3096">
        <f t="shared" si="92"/>
        <v>0</v>
      </c>
      <c r="BF66" s="3096">
        <f t="shared" si="92"/>
        <v>60</v>
      </c>
      <c r="BG66" s="3096">
        <f t="shared" si="92"/>
        <v>30</v>
      </c>
      <c r="BH66" s="3096">
        <f t="shared" si="92"/>
        <v>60</v>
      </c>
      <c r="BI66" s="3096">
        <f t="shared" si="92"/>
        <v>90</v>
      </c>
      <c r="BJ66" s="3096">
        <f t="shared" si="92"/>
        <v>60</v>
      </c>
      <c r="BK66" s="3096">
        <f t="shared" si="92"/>
        <v>60</v>
      </c>
      <c r="BL66" s="3096">
        <f t="shared" si="92"/>
        <v>65</v>
      </c>
      <c r="BM66" s="3096">
        <f t="shared" si="92"/>
        <v>95</v>
      </c>
      <c r="BN66" s="3096">
        <f t="shared" si="92"/>
        <v>60</v>
      </c>
      <c r="BO66" s="3096">
        <f t="shared" si="92"/>
        <v>60</v>
      </c>
      <c r="BP66" s="3096">
        <f t="shared" si="92"/>
        <v>60</v>
      </c>
      <c r="BQ66" s="3096">
        <f>BQ67+BQ68</f>
        <v>181</v>
      </c>
      <c r="BR66" s="3096">
        <f>BR67+BR68</f>
        <v>434</v>
      </c>
      <c r="BS66" s="3096">
        <f>BS67+BS68</f>
        <v>799</v>
      </c>
      <c r="BT66" s="3096">
        <f t="shared" ref="BT66:CG66" si="93">BT67+BT68</f>
        <v>90</v>
      </c>
      <c r="BU66" s="3096">
        <f t="shared" si="93"/>
        <v>30</v>
      </c>
      <c r="BV66" s="3096">
        <f t="shared" si="93"/>
        <v>103</v>
      </c>
      <c r="BW66" s="3096">
        <f t="shared" si="93"/>
        <v>61</v>
      </c>
      <c r="BX66" s="3096">
        <f t="shared" si="93"/>
        <v>65</v>
      </c>
      <c r="BY66" s="3096">
        <f t="shared" si="93"/>
        <v>65</v>
      </c>
      <c r="BZ66" s="3096">
        <f t="shared" si="93"/>
        <v>65</v>
      </c>
      <c r="CA66" s="3096">
        <f t="shared" si="93"/>
        <v>65</v>
      </c>
      <c r="CB66" s="3096">
        <f t="shared" si="93"/>
        <v>60</v>
      </c>
      <c r="CC66" s="3096">
        <f t="shared" si="93"/>
        <v>35</v>
      </c>
      <c r="CD66" s="3096">
        <f t="shared" si="93"/>
        <v>35</v>
      </c>
      <c r="CE66" s="3096">
        <f t="shared" si="93"/>
        <v>30</v>
      </c>
      <c r="CF66" s="3096">
        <f t="shared" si="93"/>
        <v>35</v>
      </c>
      <c r="CG66" s="3096">
        <f t="shared" si="93"/>
        <v>60</v>
      </c>
      <c r="CH66" s="3227">
        <f>CH67+CH68</f>
        <v>1000</v>
      </c>
      <c r="CI66" s="3096">
        <v>30</v>
      </c>
      <c r="CJ66" s="3096">
        <v>60</v>
      </c>
      <c r="CK66" s="3096">
        <v>60</v>
      </c>
      <c r="CL66" s="3096">
        <v>30</v>
      </c>
      <c r="CM66" s="3096">
        <v>90</v>
      </c>
      <c r="CN66" s="3096">
        <v>60</v>
      </c>
      <c r="CO66" s="3096">
        <v>90</v>
      </c>
      <c r="CP66" s="3096">
        <v>60</v>
      </c>
      <c r="CQ66" s="3096">
        <v>60</v>
      </c>
      <c r="CR66" s="3096">
        <v>90</v>
      </c>
      <c r="CS66" s="3096">
        <v>90</v>
      </c>
      <c r="CT66" s="3096">
        <v>120</v>
      </c>
      <c r="CU66" s="3096">
        <v>60</v>
      </c>
      <c r="CV66" s="3096">
        <v>100</v>
      </c>
      <c r="CW66" s="3096">
        <v>370</v>
      </c>
      <c r="CX66" s="3096">
        <v>370</v>
      </c>
      <c r="CY66" s="3228">
        <v>1025</v>
      </c>
      <c r="CZ66" s="3228">
        <f>SUM(DA66:DN66)</f>
        <v>1000</v>
      </c>
      <c r="DA66" s="3228">
        <f>DA67+DA68</f>
        <v>60</v>
      </c>
      <c r="DB66" s="3228">
        <f t="shared" ref="DB66:DN66" si="94">DB67+DB68</f>
        <v>60</v>
      </c>
      <c r="DC66" s="3228">
        <f t="shared" si="94"/>
        <v>30</v>
      </c>
      <c r="DD66" s="3228">
        <f t="shared" si="94"/>
        <v>60</v>
      </c>
      <c r="DE66" s="3228">
        <f t="shared" si="94"/>
        <v>90</v>
      </c>
      <c r="DF66" s="3228">
        <v>150</v>
      </c>
      <c r="DG66" s="3228">
        <f t="shared" si="94"/>
        <v>60</v>
      </c>
      <c r="DH66" s="3228">
        <f t="shared" si="94"/>
        <v>60</v>
      </c>
      <c r="DI66" s="3228">
        <f t="shared" si="94"/>
        <v>60</v>
      </c>
      <c r="DJ66" s="3228">
        <f t="shared" si="94"/>
        <v>60</v>
      </c>
      <c r="DK66" s="3228">
        <f t="shared" si="94"/>
        <v>60</v>
      </c>
      <c r="DL66" s="3228">
        <f t="shared" si="94"/>
        <v>90</v>
      </c>
      <c r="DM66" s="3228">
        <f t="shared" si="94"/>
        <v>60</v>
      </c>
      <c r="DN66" s="3228">
        <f t="shared" si="94"/>
        <v>100</v>
      </c>
      <c r="DO66" s="3228">
        <v>370</v>
      </c>
      <c r="DP66" s="3228">
        <v>670</v>
      </c>
      <c r="DQ66" s="3228">
        <f>SUM(DR66:EE66)</f>
        <v>1259</v>
      </c>
      <c r="DR66" s="2261">
        <v>130</v>
      </c>
      <c r="DS66" s="2261">
        <v>60</v>
      </c>
      <c r="DT66" s="2261">
        <v>33</v>
      </c>
      <c r="DU66" s="2261">
        <v>60</v>
      </c>
      <c r="DV66" s="2261">
        <v>91</v>
      </c>
      <c r="DW66" s="2261">
        <v>125</v>
      </c>
      <c r="DX66" s="2261">
        <v>65</v>
      </c>
      <c r="DY66" s="2261">
        <v>65</v>
      </c>
      <c r="DZ66" s="2261">
        <v>65</v>
      </c>
      <c r="EA66" s="2261">
        <v>70</v>
      </c>
      <c r="EB66" s="2261">
        <v>165</v>
      </c>
      <c r="EC66" s="2261">
        <v>165</v>
      </c>
      <c r="ED66" s="2261">
        <v>65</v>
      </c>
      <c r="EE66" s="2261">
        <v>100</v>
      </c>
      <c r="EF66" s="3228">
        <f>SUM(EG66:ET66)</f>
        <v>1000</v>
      </c>
      <c r="EG66" s="2261">
        <v>60</v>
      </c>
      <c r="EH66" s="2261">
        <v>120</v>
      </c>
      <c r="EI66" s="2261">
        <v>30</v>
      </c>
      <c r="EJ66" s="2261">
        <v>90</v>
      </c>
      <c r="EK66" s="2261">
        <v>90</v>
      </c>
      <c r="EL66" s="2261">
        <v>60</v>
      </c>
      <c r="EM66" s="2261">
        <v>120</v>
      </c>
      <c r="EN66" s="2261">
        <v>35</v>
      </c>
      <c r="EO66" s="2261">
        <v>60</v>
      </c>
      <c r="EP66" s="2261">
        <v>90</v>
      </c>
      <c r="EQ66" s="2261">
        <v>60</v>
      </c>
      <c r="ER66" s="2261">
        <v>60</v>
      </c>
      <c r="ES66" s="2261">
        <v>35</v>
      </c>
      <c r="ET66" s="2261">
        <v>90</v>
      </c>
      <c r="EU66" s="3070">
        <f t="shared" si="88"/>
        <v>122.82926829268293</v>
      </c>
      <c r="EV66" s="3070">
        <f t="shared" si="89"/>
        <v>125.9</v>
      </c>
      <c r="EW66" s="3070">
        <f t="shared" si="90"/>
        <v>79.428117553613987</v>
      </c>
      <c r="EX66" s="3065"/>
      <c r="EY66" s="3228"/>
      <c r="EZ66" s="402">
        <f t="shared" si="75"/>
        <v>128.28535669586984</v>
      </c>
      <c r="FA66" s="402">
        <f t="shared" si="76"/>
        <v>102.49999999999999</v>
      </c>
      <c r="FB66" s="402">
        <f>CZ66/CY66*100</f>
        <v>97.560975609756099</v>
      </c>
      <c r="FC66" s="973">
        <v>1000</v>
      </c>
      <c r="FD66" s="978"/>
      <c r="FE66" s="737"/>
      <c r="FF66" s="726"/>
      <c r="FG66" s="1161">
        <v>1000</v>
      </c>
      <c r="FH66" s="856">
        <v>1000</v>
      </c>
      <c r="FI66" s="728"/>
      <c r="FJ66" s="1306"/>
      <c r="FK66" s="856"/>
    </row>
    <row r="67" spans="1:167" s="255" customFormat="1" ht="31.5" customHeight="1">
      <c r="A67" s="3059"/>
      <c r="B67" s="2253" t="s">
        <v>421</v>
      </c>
      <c r="C67" s="2254" t="s">
        <v>94</v>
      </c>
      <c r="D67" s="3062">
        <v>211</v>
      </c>
      <c r="E67" s="3062">
        <v>427</v>
      </c>
      <c r="F67" s="3062">
        <v>811</v>
      </c>
      <c r="G67" s="3096"/>
      <c r="H67" s="3096"/>
      <c r="I67" s="3096"/>
      <c r="J67" s="3096"/>
      <c r="K67" s="3096"/>
      <c r="L67" s="3096"/>
      <c r="M67" s="3096"/>
      <c r="N67" s="3096"/>
      <c r="O67" s="3096"/>
      <c r="P67" s="3096"/>
      <c r="Q67" s="3096"/>
      <c r="R67" s="3096"/>
      <c r="S67" s="3096"/>
      <c r="T67" s="3096"/>
      <c r="U67" s="3096">
        <f>SUM(V67:AI67)</f>
        <v>760</v>
      </c>
      <c r="V67" s="3096">
        <v>60</v>
      </c>
      <c r="W67" s="3096">
        <v>0</v>
      </c>
      <c r="X67" s="3096">
        <v>0</v>
      </c>
      <c r="Y67" s="3096">
        <v>60</v>
      </c>
      <c r="Z67" s="3096">
        <v>30</v>
      </c>
      <c r="AA67" s="3096">
        <v>60</v>
      </c>
      <c r="AB67" s="3096">
        <v>90</v>
      </c>
      <c r="AC67" s="3096">
        <v>60</v>
      </c>
      <c r="AD67" s="3096">
        <v>60</v>
      </c>
      <c r="AE67" s="3096">
        <v>65</v>
      </c>
      <c r="AF67" s="3096">
        <v>95</v>
      </c>
      <c r="AG67" s="3096">
        <v>60</v>
      </c>
      <c r="AH67" s="3096">
        <v>60</v>
      </c>
      <c r="AI67" s="3096">
        <v>60</v>
      </c>
      <c r="AJ67" s="3096">
        <v>300</v>
      </c>
      <c r="AK67" s="3096">
        <v>300</v>
      </c>
      <c r="AL67" s="3229">
        <v>300</v>
      </c>
      <c r="AM67" s="3096">
        <f>SUM(AN67:BA67)</f>
        <v>770</v>
      </c>
      <c r="AN67" s="3230">
        <v>60</v>
      </c>
      <c r="AO67" s="3230">
        <v>0</v>
      </c>
      <c r="AP67" s="3230">
        <v>0</v>
      </c>
      <c r="AQ67" s="3230">
        <v>60</v>
      </c>
      <c r="AR67" s="3230">
        <v>63</v>
      </c>
      <c r="AS67" s="3230">
        <v>90</v>
      </c>
      <c r="AT67" s="3230">
        <v>60</v>
      </c>
      <c r="AU67" s="3230">
        <v>90</v>
      </c>
      <c r="AV67" s="3230">
        <v>30</v>
      </c>
      <c r="AW67" s="3230">
        <v>65</v>
      </c>
      <c r="AX67" s="3230">
        <v>60</v>
      </c>
      <c r="AY67" s="3230">
        <v>67</v>
      </c>
      <c r="AZ67" s="3230">
        <v>65</v>
      </c>
      <c r="BA67" s="3230">
        <v>60</v>
      </c>
      <c r="BB67" s="3096">
        <f>SUM(BC67:BP67)</f>
        <v>760</v>
      </c>
      <c r="BC67" s="3096">
        <v>60</v>
      </c>
      <c r="BD67" s="3096">
        <v>0</v>
      </c>
      <c r="BE67" s="3096">
        <v>0</v>
      </c>
      <c r="BF67" s="3096">
        <v>60</v>
      </c>
      <c r="BG67" s="3096">
        <v>30</v>
      </c>
      <c r="BH67" s="3096">
        <v>60</v>
      </c>
      <c r="BI67" s="3096">
        <v>90</v>
      </c>
      <c r="BJ67" s="3096">
        <v>60</v>
      </c>
      <c r="BK67" s="3096">
        <v>60</v>
      </c>
      <c r="BL67" s="3096">
        <v>65</v>
      </c>
      <c r="BM67" s="3096">
        <v>95</v>
      </c>
      <c r="BN67" s="3096">
        <v>60</v>
      </c>
      <c r="BO67" s="3096">
        <v>60</v>
      </c>
      <c r="BP67" s="3096">
        <v>60</v>
      </c>
      <c r="BQ67" s="3096">
        <v>181</v>
      </c>
      <c r="BR67" s="3096">
        <v>434</v>
      </c>
      <c r="BS67" s="3057">
        <f>SUM(BT67:CG67)</f>
        <v>799</v>
      </c>
      <c r="BT67" s="3096">
        <v>90</v>
      </c>
      <c r="BU67" s="3096">
        <v>30</v>
      </c>
      <c r="BV67" s="3096">
        <v>103</v>
      </c>
      <c r="BW67" s="3096">
        <v>61</v>
      </c>
      <c r="BX67" s="3096">
        <v>65</v>
      </c>
      <c r="BY67" s="3096">
        <v>65</v>
      </c>
      <c r="BZ67" s="3096">
        <v>65</v>
      </c>
      <c r="CA67" s="3096">
        <v>65</v>
      </c>
      <c r="CB67" s="3096">
        <v>60</v>
      </c>
      <c r="CC67" s="3096">
        <v>35</v>
      </c>
      <c r="CD67" s="3096">
        <v>35</v>
      </c>
      <c r="CE67" s="3096">
        <v>30</v>
      </c>
      <c r="CF67" s="3096">
        <v>35</v>
      </c>
      <c r="CG67" s="3096">
        <v>60</v>
      </c>
      <c r="CH67" s="3227">
        <f>SUM(CI67:CV67)</f>
        <v>1000</v>
      </c>
      <c r="CI67" s="3096">
        <v>30</v>
      </c>
      <c r="CJ67" s="3096">
        <v>60</v>
      </c>
      <c r="CK67" s="3096">
        <v>60</v>
      </c>
      <c r="CL67" s="3096">
        <v>30</v>
      </c>
      <c r="CM67" s="3096">
        <v>90</v>
      </c>
      <c r="CN67" s="3096">
        <v>60</v>
      </c>
      <c r="CO67" s="3096">
        <v>90</v>
      </c>
      <c r="CP67" s="3096">
        <v>60</v>
      </c>
      <c r="CQ67" s="3096">
        <v>60</v>
      </c>
      <c r="CR67" s="3096">
        <v>90</v>
      </c>
      <c r="CS67" s="3096">
        <v>90</v>
      </c>
      <c r="CT67" s="3096">
        <v>120</v>
      </c>
      <c r="CU67" s="3096">
        <v>60</v>
      </c>
      <c r="CV67" s="3096">
        <v>100</v>
      </c>
      <c r="CW67" s="3096">
        <v>370</v>
      </c>
      <c r="CX67" s="3096">
        <v>370</v>
      </c>
      <c r="CY67" s="3228">
        <v>1025</v>
      </c>
      <c r="CZ67" s="3228">
        <f>SUM(DA67:DN67)</f>
        <v>1000</v>
      </c>
      <c r="DA67" s="3228">
        <f>30+30</f>
        <v>60</v>
      </c>
      <c r="DB67" s="3228">
        <f>30+30</f>
        <v>60</v>
      </c>
      <c r="DC67" s="3228">
        <f>30</f>
        <v>30</v>
      </c>
      <c r="DD67" s="3228">
        <f>30+30</f>
        <v>60</v>
      </c>
      <c r="DE67" s="3228">
        <f>30+60</f>
        <v>90</v>
      </c>
      <c r="DF67" s="3228">
        <v>150</v>
      </c>
      <c r="DG67" s="3228">
        <f>30+30</f>
        <v>60</v>
      </c>
      <c r="DH67" s="3228">
        <f>30+30</f>
        <v>60</v>
      </c>
      <c r="DI67" s="3228">
        <f>30+30</f>
        <v>60</v>
      </c>
      <c r="DJ67" s="3228">
        <f>30+30</f>
        <v>60</v>
      </c>
      <c r="DK67" s="3228">
        <f>30+30</f>
        <v>60</v>
      </c>
      <c r="DL67" s="3228">
        <f>30+30+30</f>
        <v>90</v>
      </c>
      <c r="DM67" s="3228">
        <f>30+30</f>
        <v>60</v>
      </c>
      <c r="DN67" s="3228">
        <v>100</v>
      </c>
      <c r="DO67" s="3228">
        <v>370</v>
      </c>
      <c r="DP67" s="3228">
        <v>670</v>
      </c>
      <c r="DQ67" s="3228">
        <f>SUM(DR67:EE67)</f>
        <v>1259</v>
      </c>
      <c r="DR67" s="2261">
        <v>130</v>
      </c>
      <c r="DS67" s="2261">
        <v>60</v>
      </c>
      <c r="DT67" s="2261">
        <v>33</v>
      </c>
      <c r="DU67" s="2261">
        <v>60</v>
      </c>
      <c r="DV67" s="2261">
        <v>91</v>
      </c>
      <c r="DW67" s="2261">
        <v>125</v>
      </c>
      <c r="DX67" s="2261">
        <v>65</v>
      </c>
      <c r="DY67" s="2261">
        <v>65</v>
      </c>
      <c r="DZ67" s="2261">
        <v>65</v>
      </c>
      <c r="EA67" s="2261">
        <v>70</v>
      </c>
      <c r="EB67" s="2261">
        <v>165</v>
      </c>
      <c r="EC67" s="2261">
        <v>165</v>
      </c>
      <c r="ED67" s="2261">
        <v>65</v>
      </c>
      <c r="EE67" s="2261">
        <v>100</v>
      </c>
      <c r="EF67" s="3228">
        <f>SUM(EG67:ET67)</f>
        <v>1000</v>
      </c>
      <c r="EG67" s="2261">
        <v>60</v>
      </c>
      <c r="EH67" s="2261">
        <v>120</v>
      </c>
      <c r="EI67" s="2261">
        <v>30</v>
      </c>
      <c r="EJ67" s="2261">
        <v>90</v>
      </c>
      <c r="EK67" s="2261">
        <v>90</v>
      </c>
      <c r="EL67" s="2261">
        <v>60</v>
      </c>
      <c r="EM67" s="2261">
        <v>120</v>
      </c>
      <c r="EN67" s="2261">
        <v>35</v>
      </c>
      <c r="EO67" s="2261">
        <v>60</v>
      </c>
      <c r="EP67" s="2261">
        <v>90</v>
      </c>
      <c r="EQ67" s="2261">
        <v>60</v>
      </c>
      <c r="ER67" s="2261">
        <v>60</v>
      </c>
      <c r="ES67" s="2261">
        <v>35</v>
      </c>
      <c r="ET67" s="2261">
        <v>90</v>
      </c>
      <c r="EU67" s="3070">
        <f t="shared" si="88"/>
        <v>122.82926829268293</v>
      </c>
      <c r="EV67" s="3070">
        <f t="shared" si="89"/>
        <v>125.9</v>
      </c>
      <c r="EW67" s="3070">
        <f t="shared" si="90"/>
        <v>79.428117553613987</v>
      </c>
      <c r="EX67" s="3065"/>
      <c r="EY67" s="3228"/>
      <c r="EZ67" s="402">
        <f t="shared" si="75"/>
        <v>128.28535669586984</v>
      </c>
      <c r="FA67" s="402">
        <f t="shared" si="76"/>
        <v>102.49999999999999</v>
      </c>
      <c r="FB67" s="402">
        <f>CZ67/CY67*100</f>
        <v>97.560975609756099</v>
      </c>
      <c r="FC67" s="973">
        <v>1000</v>
      </c>
      <c r="FD67" s="978"/>
      <c r="FE67" s="737"/>
      <c r="FF67" s="726"/>
      <c r="FG67" s="1150">
        <v>1000</v>
      </c>
      <c r="FH67" s="856"/>
      <c r="FI67" s="728"/>
      <c r="FJ67" s="1306"/>
      <c r="FK67" s="856"/>
    </row>
    <row r="68" spans="1:167" s="255" customFormat="1" ht="24" customHeight="1">
      <c r="A68" s="3059"/>
      <c r="B68" s="1502" t="s">
        <v>422</v>
      </c>
      <c r="C68" s="2254" t="s">
        <v>94</v>
      </c>
      <c r="D68" s="3062">
        <v>16</v>
      </c>
      <c r="E68" s="3062">
        <v>20</v>
      </c>
      <c r="F68" s="3062">
        <v>30</v>
      </c>
      <c r="G68" s="3096"/>
      <c r="H68" s="3096"/>
      <c r="I68" s="3096"/>
      <c r="J68" s="3096"/>
      <c r="K68" s="3096"/>
      <c r="L68" s="3096"/>
      <c r="M68" s="3096"/>
      <c r="N68" s="3096"/>
      <c r="O68" s="3096"/>
      <c r="P68" s="3096"/>
      <c r="Q68" s="3096"/>
      <c r="R68" s="3096"/>
      <c r="S68" s="3096"/>
      <c r="T68" s="3096"/>
      <c r="U68" s="3096">
        <f>SUM(V68:AI68)</f>
        <v>80</v>
      </c>
      <c r="V68" s="3096">
        <v>10</v>
      </c>
      <c r="W68" s="3096">
        <v>10</v>
      </c>
      <c r="X68" s="3096">
        <v>5</v>
      </c>
      <c r="Y68" s="3096">
        <v>5</v>
      </c>
      <c r="Z68" s="3096">
        <v>10</v>
      </c>
      <c r="AA68" s="3096">
        <v>5</v>
      </c>
      <c r="AB68" s="3096">
        <v>0</v>
      </c>
      <c r="AC68" s="3096">
        <v>0</v>
      </c>
      <c r="AD68" s="3096">
        <v>5</v>
      </c>
      <c r="AE68" s="3096">
        <v>0</v>
      </c>
      <c r="AF68" s="3096">
        <v>5</v>
      </c>
      <c r="AG68" s="3096">
        <v>5</v>
      </c>
      <c r="AH68" s="3096">
        <v>10</v>
      </c>
      <c r="AI68" s="3096">
        <v>10</v>
      </c>
      <c r="AJ68" s="3096">
        <v>0</v>
      </c>
      <c r="AK68" s="3096">
        <v>0</v>
      </c>
      <c r="AL68" s="3229">
        <v>16</v>
      </c>
      <c r="AM68" s="3096">
        <f>SUM(AN68:BA68)</f>
        <v>70</v>
      </c>
      <c r="AN68" s="3230">
        <v>10</v>
      </c>
      <c r="AO68" s="3230">
        <v>10</v>
      </c>
      <c r="AP68" s="3230">
        <v>5</v>
      </c>
      <c r="AQ68" s="3230">
        <v>5</v>
      </c>
      <c r="AR68" s="3230">
        <v>10</v>
      </c>
      <c r="AS68" s="3230">
        <v>5</v>
      </c>
      <c r="AT68" s="3230">
        <v>0</v>
      </c>
      <c r="AU68" s="3230">
        <v>0</v>
      </c>
      <c r="AV68" s="3230">
        <v>5</v>
      </c>
      <c r="AW68" s="3230">
        <v>0</v>
      </c>
      <c r="AX68" s="3230">
        <v>5</v>
      </c>
      <c r="AY68" s="3230">
        <v>5</v>
      </c>
      <c r="AZ68" s="3230">
        <v>5</v>
      </c>
      <c r="BA68" s="3230">
        <v>5</v>
      </c>
      <c r="BB68" s="3072">
        <v>0</v>
      </c>
      <c r="BC68" s="3072"/>
      <c r="BD68" s="3072"/>
      <c r="BE68" s="3072"/>
      <c r="BF68" s="3072"/>
      <c r="BG68" s="3072"/>
      <c r="BH68" s="3072"/>
      <c r="BI68" s="3072"/>
      <c r="BJ68" s="3072"/>
      <c r="BK68" s="3072"/>
      <c r="BL68" s="3072"/>
      <c r="BM68" s="3072"/>
      <c r="BN68" s="3072"/>
      <c r="BO68" s="3072"/>
      <c r="BP68" s="3072"/>
      <c r="BQ68" s="3072">
        <v>0</v>
      </c>
      <c r="BR68" s="3072">
        <v>0</v>
      </c>
      <c r="BS68" s="3057">
        <f>SUM(BT68:CG68)</f>
        <v>0</v>
      </c>
      <c r="BT68" s="3072"/>
      <c r="BU68" s="3072"/>
      <c r="BV68" s="3072"/>
      <c r="BW68" s="3072"/>
      <c r="BX68" s="3072"/>
      <c r="BY68" s="3072"/>
      <c r="BZ68" s="3072"/>
      <c r="CA68" s="3072"/>
      <c r="CB68" s="3072"/>
      <c r="CC68" s="3072"/>
      <c r="CD68" s="3072"/>
      <c r="CE68" s="3072"/>
      <c r="CF68" s="3072"/>
      <c r="CG68" s="3072"/>
      <c r="CH68" s="3227">
        <f>SUM(CI68:CV68)</f>
        <v>0</v>
      </c>
      <c r="CI68" s="3096"/>
      <c r="CJ68" s="3096"/>
      <c r="CK68" s="3096"/>
      <c r="CL68" s="3096"/>
      <c r="CM68" s="3096"/>
      <c r="CN68" s="3096"/>
      <c r="CO68" s="3096"/>
      <c r="CP68" s="3096"/>
      <c r="CQ68" s="3096"/>
      <c r="CR68" s="3096"/>
      <c r="CS68" s="3096"/>
      <c r="CT68" s="3096"/>
      <c r="CU68" s="3096"/>
      <c r="CV68" s="3096"/>
      <c r="CW68" s="3064"/>
      <c r="CX68" s="3064"/>
      <c r="CY68" s="3064"/>
      <c r="CZ68" s="3064"/>
      <c r="DA68" s="3064"/>
      <c r="DB68" s="3064"/>
      <c r="DC68" s="3064"/>
      <c r="DD68" s="3064"/>
      <c r="DE68" s="3064"/>
      <c r="DF68" s="3064"/>
      <c r="DG68" s="3064"/>
      <c r="DH68" s="3064"/>
      <c r="DI68" s="3064"/>
      <c r="DJ68" s="3064"/>
      <c r="DK68" s="3064"/>
      <c r="DL68" s="3064"/>
      <c r="DM68" s="3064"/>
      <c r="DN68" s="3064"/>
      <c r="DO68" s="3064"/>
      <c r="DP68" s="3064"/>
      <c r="DQ68" s="3064"/>
      <c r="DR68" s="2248"/>
      <c r="DS68" s="2248"/>
      <c r="DT68" s="2248"/>
      <c r="DU68" s="2248"/>
      <c r="DV68" s="2248"/>
      <c r="DW68" s="2248"/>
      <c r="DX68" s="2248"/>
      <c r="DY68" s="2248"/>
      <c r="DZ68" s="2248"/>
      <c r="EA68" s="2248"/>
      <c r="EB68" s="2248"/>
      <c r="EC68" s="2248"/>
      <c r="ED68" s="2248"/>
      <c r="EE68" s="2248"/>
      <c r="EF68" s="2248"/>
      <c r="EG68" s="2248"/>
      <c r="EH68" s="2248"/>
      <c r="EI68" s="2248"/>
      <c r="EJ68" s="2248"/>
      <c r="EK68" s="2248"/>
      <c r="EL68" s="2248"/>
      <c r="EM68" s="2248"/>
      <c r="EN68" s="2248"/>
      <c r="EO68" s="2248"/>
      <c r="EP68" s="2248"/>
      <c r="EQ68" s="2248"/>
      <c r="ER68" s="2248"/>
      <c r="ES68" s="2248"/>
      <c r="ET68" s="2248"/>
      <c r="EU68" s="3070"/>
      <c r="EV68" s="3070"/>
      <c r="EW68" s="3070"/>
      <c r="EX68" s="3064"/>
      <c r="EY68" s="3064"/>
      <c r="EZ68" s="402"/>
      <c r="FA68" s="402"/>
      <c r="FB68" s="402"/>
      <c r="FC68" s="507"/>
      <c r="FD68" s="978"/>
      <c r="FE68" s="737"/>
      <c r="FF68" s="726"/>
      <c r="FG68" s="494"/>
      <c r="FH68" s="856"/>
      <c r="FI68" s="728"/>
      <c r="FJ68" s="1306"/>
      <c r="FK68" s="856"/>
    </row>
    <row r="69" spans="1:167" s="260" customFormat="1" ht="21" customHeight="1">
      <c r="A69" s="1838" t="s">
        <v>423</v>
      </c>
      <c r="B69" s="2242" t="s">
        <v>424</v>
      </c>
      <c r="C69" s="2254"/>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3101"/>
      <c r="AM69" s="3101"/>
      <c r="AN69" s="3101"/>
      <c r="AO69" s="3101"/>
      <c r="AP69" s="3101"/>
      <c r="AQ69" s="3101"/>
      <c r="AR69" s="3101"/>
      <c r="AS69" s="3101"/>
      <c r="AT69" s="3101"/>
      <c r="AU69" s="3101"/>
      <c r="AV69" s="3101"/>
      <c r="AW69" s="3101"/>
      <c r="AX69" s="3101">
        <f t="shared" ref="AM69:BA70" si="95">AX70+AX71+AX72</f>
        <v>0</v>
      </c>
      <c r="AY69" s="3101"/>
      <c r="AZ69" s="3101"/>
      <c r="BA69" s="3101"/>
      <c r="BB69" s="3222"/>
      <c r="BC69" s="3101"/>
      <c r="BD69" s="3101"/>
      <c r="BE69" s="3101"/>
      <c r="BF69" s="3101"/>
      <c r="BG69" s="3101"/>
      <c r="BH69" s="3101"/>
      <c r="BI69" s="3101"/>
      <c r="BJ69" s="3101"/>
      <c r="BK69" s="3101"/>
      <c r="BL69" s="3101"/>
      <c r="BM69" s="3101"/>
      <c r="BN69" s="3101"/>
      <c r="BO69" s="3101"/>
      <c r="BP69" s="3101"/>
      <c r="BQ69" s="3101"/>
      <c r="BR69" s="3101"/>
      <c r="BS69" s="3101"/>
      <c r="BT69" s="3101"/>
      <c r="BU69" s="3101"/>
      <c r="BV69" s="3101"/>
      <c r="BW69" s="3101"/>
      <c r="BX69" s="3101"/>
      <c r="BY69" s="3101"/>
      <c r="BZ69" s="3101"/>
      <c r="CA69" s="3101"/>
      <c r="CB69" s="3101"/>
      <c r="CC69" s="3101"/>
      <c r="CD69" s="3101"/>
      <c r="CE69" s="3101"/>
      <c r="CF69" s="3101"/>
      <c r="CG69" s="3101"/>
      <c r="CH69" s="3222"/>
      <c r="CI69" s="3101"/>
      <c r="CJ69" s="3101"/>
      <c r="CK69" s="3101"/>
      <c r="CL69" s="3101"/>
      <c r="CM69" s="3101"/>
      <c r="CN69" s="3101"/>
      <c r="CO69" s="3101"/>
      <c r="CP69" s="3101"/>
      <c r="CQ69" s="3101"/>
      <c r="CR69" s="3101"/>
      <c r="CS69" s="3101"/>
      <c r="CT69" s="3101"/>
      <c r="CU69" s="3101"/>
      <c r="CV69" s="3101"/>
      <c r="CW69" s="3064"/>
      <c r="CX69" s="3064"/>
      <c r="CY69" s="3064"/>
      <c r="CZ69" s="3064"/>
      <c r="DA69" s="3064"/>
      <c r="DB69" s="3064"/>
      <c r="DC69" s="3064"/>
      <c r="DD69" s="3064"/>
      <c r="DE69" s="3064"/>
      <c r="DF69" s="3064"/>
      <c r="DG69" s="3064"/>
      <c r="DH69" s="3064"/>
      <c r="DI69" s="3064"/>
      <c r="DJ69" s="3064"/>
      <c r="DK69" s="3064"/>
      <c r="DL69" s="3064"/>
      <c r="DM69" s="3064"/>
      <c r="DN69" s="3064"/>
      <c r="DO69" s="3064"/>
      <c r="DP69" s="3064"/>
      <c r="DQ69" s="3064"/>
      <c r="DR69" s="2248"/>
      <c r="DS69" s="2248"/>
      <c r="DT69" s="2248"/>
      <c r="DU69" s="2248"/>
      <c r="DV69" s="2248"/>
      <c r="DW69" s="2248"/>
      <c r="DX69" s="2248"/>
      <c r="DY69" s="2248"/>
      <c r="DZ69" s="2248"/>
      <c r="EA69" s="2248"/>
      <c r="EB69" s="2248"/>
      <c r="EC69" s="2248"/>
      <c r="ED69" s="2248"/>
      <c r="EE69" s="2248"/>
      <c r="EF69" s="2248"/>
      <c r="EG69" s="2248"/>
      <c r="EH69" s="2248"/>
      <c r="EI69" s="2248"/>
      <c r="EJ69" s="2248"/>
      <c r="EK69" s="2248"/>
      <c r="EL69" s="2248"/>
      <c r="EM69" s="2248"/>
      <c r="EN69" s="2248"/>
      <c r="EO69" s="2248"/>
      <c r="EP69" s="2248"/>
      <c r="EQ69" s="2248"/>
      <c r="ER69" s="2248"/>
      <c r="ES69" s="2248"/>
      <c r="ET69" s="2248"/>
      <c r="EU69" s="3070"/>
      <c r="EV69" s="3070"/>
      <c r="EW69" s="3070"/>
      <c r="EX69" s="3064"/>
      <c r="EY69" s="3064"/>
      <c r="EZ69" s="402"/>
      <c r="FA69" s="402"/>
      <c r="FB69" s="402"/>
      <c r="FC69" s="507"/>
      <c r="FD69" s="981"/>
      <c r="FE69" s="791"/>
      <c r="FF69" s="493"/>
      <c r="FG69" s="494"/>
      <c r="FH69" s="1306"/>
      <c r="FI69" s="1307"/>
      <c r="FJ69" s="1306"/>
      <c r="FK69" s="1306"/>
    </row>
    <row r="70" spans="1:167" s="947" customFormat="1" ht="30" customHeight="1">
      <c r="A70" s="1500"/>
      <c r="B70" s="3159" t="s">
        <v>425</v>
      </c>
      <c r="C70" s="3218" t="s">
        <v>426</v>
      </c>
      <c r="D70" s="3160">
        <v>17</v>
      </c>
      <c r="E70" s="3160">
        <v>17</v>
      </c>
      <c r="F70" s="3160">
        <v>27</v>
      </c>
      <c r="G70" s="3219"/>
      <c r="H70" s="3219"/>
      <c r="I70" s="3219"/>
      <c r="J70" s="3219"/>
      <c r="K70" s="3219"/>
      <c r="L70" s="3219"/>
      <c r="M70" s="3219"/>
      <c r="N70" s="3219"/>
      <c r="O70" s="3219"/>
      <c r="P70" s="3219"/>
      <c r="Q70" s="3219"/>
      <c r="R70" s="3219"/>
      <c r="S70" s="3219"/>
      <c r="T70" s="3219"/>
      <c r="U70" s="3219">
        <f t="shared" ref="U70:AI70" si="96">U71+U72+U73</f>
        <v>20</v>
      </c>
      <c r="V70" s="3219">
        <f t="shared" si="96"/>
        <v>0</v>
      </c>
      <c r="W70" s="3219">
        <f t="shared" si="96"/>
        <v>4</v>
      </c>
      <c r="X70" s="3219">
        <f t="shared" si="96"/>
        <v>4</v>
      </c>
      <c r="Y70" s="3219">
        <f t="shared" si="96"/>
        <v>2</v>
      </c>
      <c r="Z70" s="3219">
        <f t="shared" si="96"/>
        <v>3</v>
      </c>
      <c r="AA70" s="3219">
        <f t="shared" si="96"/>
        <v>0</v>
      </c>
      <c r="AB70" s="3219">
        <f t="shared" si="96"/>
        <v>0</v>
      </c>
      <c r="AC70" s="3219">
        <f t="shared" si="96"/>
        <v>0</v>
      </c>
      <c r="AD70" s="3219">
        <f t="shared" si="96"/>
        <v>0</v>
      </c>
      <c r="AE70" s="3219">
        <f t="shared" si="96"/>
        <v>0</v>
      </c>
      <c r="AF70" s="3219">
        <f t="shared" si="96"/>
        <v>0</v>
      </c>
      <c r="AG70" s="3219">
        <f t="shared" si="96"/>
        <v>0</v>
      </c>
      <c r="AH70" s="3219">
        <f t="shared" si="96"/>
        <v>0</v>
      </c>
      <c r="AI70" s="3219">
        <f t="shared" si="96"/>
        <v>7</v>
      </c>
      <c r="AJ70" s="3219"/>
      <c r="AK70" s="3219"/>
      <c r="AL70" s="3219"/>
      <c r="AM70" s="3219">
        <f t="shared" si="95"/>
        <v>11</v>
      </c>
      <c r="AN70" s="3219">
        <f t="shared" si="95"/>
        <v>0</v>
      </c>
      <c r="AO70" s="3219">
        <f t="shared" si="95"/>
        <v>4</v>
      </c>
      <c r="AP70" s="3219">
        <f t="shared" si="95"/>
        <v>0</v>
      </c>
      <c r="AQ70" s="3219">
        <f t="shared" si="95"/>
        <v>0</v>
      </c>
      <c r="AR70" s="3219">
        <f t="shared" si="95"/>
        <v>0</v>
      </c>
      <c r="AS70" s="3219">
        <f t="shared" si="95"/>
        <v>0</v>
      </c>
      <c r="AT70" s="3219">
        <f t="shared" si="95"/>
        <v>0</v>
      </c>
      <c r="AU70" s="3219">
        <f t="shared" si="95"/>
        <v>0</v>
      </c>
      <c r="AV70" s="3219">
        <f t="shared" si="95"/>
        <v>7</v>
      </c>
      <c r="AW70" s="3219">
        <f t="shared" si="95"/>
        <v>0</v>
      </c>
      <c r="AX70" s="3219">
        <v>0</v>
      </c>
      <c r="AY70" s="3219">
        <f t="shared" si="95"/>
        <v>0</v>
      </c>
      <c r="AZ70" s="3219">
        <f t="shared" si="95"/>
        <v>0</v>
      </c>
      <c r="BA70" s="3219">
        <f t="shared" si="95"/>
        <v>0</v>
      </c>
      <c r="BB70" s="3219">
        <f t="shared" ref="BB70:CG70" si="97">BB71+BB72+BB73</f>
        <v>24</v>
      </c>
      <c r="BC70" s="3219">
        <f t="shared" si="97"/>
        <v>0</v>
      </c>
      <c r="BD70" s="3219">
        <f t="shared" si="97"/>
        <v>5</v>
      </c>
      <c r="BE70" s="3219">
        <f t="shared" si="97"/>
        <v>1</v>
      </c>
      <c r="BF70" s="3219">
        <f t="shared" si="97"/>
        <v>2</v>
      </c>
      <c r="BG70" s="3219">
        <f t="shared" si="97"/>
        <v>1</v>
      </c>
      <c r="BH70" s="3219">
        <f t="shared" si="97"/>
        <v>0</v>
      </c>
      <c r="BI70" s="3219">
        <f t="shared" si="97"/>
        <v>0</v>
      </c>
      <c r="BJ70" s="3219">
        <f t="shared" si="97"/>
        <v>0</v>
      </c>
      <c r="BK70" s="3219">
        <f t="shared" si="97"/>
        <v>5</v>
      </c>
      <c r="BL70" s="3219">
        <f t="shared" si="97"/>
        <v>3</v>
      </c>
      <c r="BM70" s="3219">
        <f t="shared" si="97"/>
        <v>0</v>
      </c>
      <c r="BN70" s="3219">
        <f t="shared" si="97"/>
        <v>0</v>
      </c>
      <c r="BO70" s="3219">
        <f t="shared" si="97"/>
        <v>0</v>
      </c>
      <c r="BP70" s="3219">
        <f t="shared" si="97"/>
        <v>7</v>
      </c>
      <c r="BQ70" s="3219">
        <f t="shared" si="97"/>
        <v>10</v>
      </c>
      <c r="BR70" s="3219">
        <f t="shared" si="97"/>
        <v>11</v>
      </c>
      <c r="BS70" s="3219">
        <v>25</v>
      </c>
      <c r="BT70" s="3219">
        <f t="shared" si="97"/>
        <v>0</v>
      </c>
      <c r="BU70" s="3219">
        <f t="shared" si="97"/>
        <v>9</v>
      </c>
      <c r="BV70" s="3219">
        <f t="shared" si="97"/>
        <v>14</v>
      </c>
      <c r="BW70" s="3219">
        <f t="shared" si="97"/>
        <v>0</v>
      </c>
      <c r="BX70" s="3219">
        <f t="shared" si="97"/>
        <v>4</v>
      </c>
      <c r="BY70" s="3219">
        <f t="shared" si="97"/>
        <v>0</v>
      </c>
      <c r="BZ70" s="3219">
        <f t="shared" si="97"/>
        <v>0</v>
      </c>
      <c r="CA70" s="3219">
        <f t="shared" si="97"/>
        <v>0</v>
      </c>
      <c r="CB70" s="3219">
        <f t="shared" si="97"/>
        <v>0</v>
      </c>
      <c r="CC70" s="3219">
        <f t="shared" si="97"/>
        <v>0</v>
      </c>
      <c r="CD70" s="3219">
        <f t="shared" si="97"/>
        <v>0</v>
      </c>
      <c r="CE70" s="3219">
        <f t="shared" si="97"/>
        <v>0</v>
      </c>
      <c r="CF70" s="3219">
        <f t="shared" si="97"/>
        <v>0</v>
      </c>
      <c r="CG70" s="3219">
        <f t="shared" si="97"/>
        <v>0</v>
      </c>
      <c r="CH70" s="3219">
        <f>CH71+CH72+CH73</f>
        <v>20</v>
      </c>
      <c r="CI70" s="3219">
        <v>0</v>
      </c>
      <c r="CJ70" s="3219">
        <v>5</v>
      </c>
      <c r="CK70" s="3219">
        <v>5</v>
      </c>
      <c r="CL70" s="3219">
        <v>0</v>
      </c>
      <c r="CM70" s="3219">
        <v>5</v>
      </c>
      <c r="CN70" s="3219">
        <v>0</v>
      </c>
      <c r="CO70" s="3219">
        <v>0</v>
      </c>
      <c r="CP70" s="3219">
        <v>0</v>
      </c>
      <c r="CQ70" s="3219">
        <v>0</v>
      </c>
      <c r="CR70" s="3219">
        <v>0</v>
      </c>
      <c r="CS70" s="3219">
        <v>0</v>
      </c>
      <c r="CT70" s="3219">
        <v>0</v>
      </c>
      <c r="CU70" s="3219">
        <v>0</v>
      </c>
      <c r="CV70" s="3219">
        <v>5</v>
      </c>
      <c r="CW70" s="3219">
        <v>8</v>
      </c>
      <c r="CX70" s="3219">
        <v>8</v>
      </c>
      <c r="CY70" s="3219">
        <v>23</v>
      </c>
      <c r="CZ70" s="3231">
        <v>25</v>
      </c>
      <c r="DA70" s="3231">
        <f t="shared" ref="DA70:DN70" si="98">DA71+DA72+DA73</f>
        <v>0</v>
      </c>
      <c r="DB70" s="3231">
        <f t="shared" si="98"/>
        <v>5</v>
      </c>
      <c r="DC70" s="3231">
        <f t="shared" si="98"/>
        <v>5</v>
      </c>
      <c r="DD70" s="3231">
        <f t="shared" si="98"/>
        <v>5</v>
      </c>
      <c r="DE70" s="3231">
        <f t="shared" si="98"/>
        <v>0</v>
      </c>
      <c r="DF70" s="3231">
        <f t="shared" si="98"/>
        <v>0</v>
      </c>
      <c r="DG70" s="3231">
        <f t="shared" si="98"/>
        <v>0</v>
      </c>
      <c r="DH70" s="3231">
        <f t="shared" si="98"/>
        <v>0</v>
      </c>
      <c r="DI70" s="3231">
        <f t="shared" si="98"/>
        <v>0</v>
      </c>
      <c r="DJ70" s="3231">
        <f t="shared" si="98"/>
        <v>0</v>
      </c>
      <c r="DK70" s="3231">
        <f t="shared" si="98"/>
        <v>0</v>
      </c>
      <c r="DL70" s="3231">
        <f t="shared" si="98"/>
        <v>0</v>
      </c>
      <c r="DM70" s="3231">
        <f t="shared" si="98"/>
        <v>0</v>
      </c>
      <c r="DN70" s="3231">
        <f t="shared" si="98"/>
        <v>10</v>
      </c>
      <c r="DO70" s="3232">
        <v>26</v>
      </c>
      <c r="DP70" s="3232">
        <v>36</v>
      </c>
      <c r="DQ70" s="3231">
        <f>SUM(DR70:EE70)</f>
        <v>41</v>
      </c>
      <c r="DR70" s="2261">
        <v>3</v>
      </c>
      <c r="DS70" s="2261"/>
      <c r="DT70" s="2261"/>
      <c r="DU70" s="2261">
        <v>3</v>
      </c>
      <c r="DV70" s="2261">
        <v>6</v>
      </c>
      <c r="DW70" s="2261">
        <v>1</v>
      </c>
      <c r="DX70" s="2261"/>
      <c r="DY70" s="2261"/>
      <c r="DZ70" s="2261">
        <v>12</v>
      </c>
      <c r="EA70" s="2261">
        <v>1</v>
      </c>
      <c r="EB70" s="2261">
        <v>3</v>
      </c>
      <c r="EC70" s="2261"/>
      <c r="ED70" s="2261"/>
      <c r="EE70" s="2261">
        <v>12</v>
      </c>
      <c r="EF70" s="3231">
        <f>SUM(EG70:ET70)</f>
        <v>33</v>
      </c>
      <c r="EG70" s="2261">
        <v>2</v>
      </c>
      <c r="EH70" s="2261">
        <v>3</v>
      </c>
      <c r="EI70" s="2261">
        <v>3</v>
      </c>
      <c r="EJ70" s="2261">
        <v>2</v>
      </c>
      <c r="EK70" s="2261">
        <v>2</v>
      </c>
      <c r="EL70" s="2261">
        <v>3</v>
      </c>
      <c r="EM70" s="2261">
        <v>3</v>
      </c>
      <c r="EN70" s="2261">
        <v>3</v>
      </c>
      <c r="EO70" s="2261">
        <v>3</v>
      </c>
      <c r="EP70" s="2261">
        <v>3</v>
      </c>
      <c r="EQ70" s="2261">
        <v>3</v>
      </c>
      <c r="ER70" s="2261"/>
      <c r="ES70" s="2261"/>
      <c r="ET70" s="2261">
        <v>3</v>
      </c>
      <c r="EU70" s="3070">
        <f t="shared" si="88"/>
        <v>178.26086956521738</v>
      </c>
      <c r="EV70" s="3070">
        <f t="shared" si="89"/>
        <v>164</v>
      </c>
      <c r="EW70" s="3070">
        <f t="shared" si="90"/>
        <v>80.487804878048792</v>
      </c>
      <c r="EX70" s="3065"/>
      <c r="EY70" s="3231"/>
      <c r="EZ70" s="1290">
        <f t="shared" si="75"/>
        <v>92</v>
      </c>
      <c r="FA70" s="1290">
        <f t="shared" si="76"/>
        <v>114.99999999999999</v>
      </c>
      <c r="FB70" s="402">
        <f>CZ70/CY70*100</f>
        <v>108.69565217391303</v>
      </c>
      <c r="FC70" s="974">
        <v>15</v>
      </c>
      <c r="FD70" s="1291"/>
      <c r="FE70" s="1292"/>
      <c r="FF70" s="1293"/>
      <c r="FG70" s="1303">
        <v>25</v>
      </c>
      <c r="FH70" s="1296">
        <v>20</v>
      </c>
      <c r="FI70" s="1295"/>
      <c r="FJ70" s="1296"/>
      <c r="FK70" s="1296"/>
    </row>
    <row r="71" spans="1:167" s="260" customFormat="1" ht="29.25" customHeight="1">
      <c r="A71" s="1481"/>
      <c r="B71" s="3106" t="s">
        <v>954</v>
      </c>
      <c r="C71" s="2254" t="s">
        <v>426</v>
      </c>
      <c r="D71" s="3062">
        <v>17</v>
      </c>
      <c r="E71" s="3062">
        <v>17</v>
      </c>
      <c r="F71" s="3062">
        <v>27</v>
      </c>
      <c r="G71" s="3101"/>
      <c r="H71" s="3101"/>
      <c r="I71" s="3101"/>
      <c r="J71" s="3101"/>
      <c r="K71" s="3101"/>
      <c r="L71" s="3101"/>
      <c r="M71" s="3101"/>
      <c r="N71" s="3101"/>
      <c r="O71" s="3101"/>
      <c r="P71" s="3101"/>
      <c r="Q71" s="3101"/>
      <c r="R71" s="3101"/>
      <c r="S71" s="3101"/>
      <c r="T71" s="3101"/>
      <c r="U71" s="3101">
        <f>SUM(V71:AI71)</f>
        <v>20</v>
      </c>
      <c r="V71" s="3101"/>
      <c r="W71" s="3101">
        <v>4</v>
      </c>
      <c r="X71" s="3101">
        <v>4</v>
      </c>
      <c r="Y71" s="3101">
        <v>2</v>
      </c>
      <c r="Z71" s="3101">
        <v>3</v>
      </c>
      <c r="AA71" s="3101">
        <v>0</v>
      </c>
      <c r="AB71" s="3101">
        <v>0</v>
      </c>
      <c r="AC71" s="3101">
        <v>0</v>
      </c>
      <c r="AD71" s="3101">
        <v>0</v>
      </c>
      <c r="AE71" s="3101"/>
      <c r="AF71" s="3101"/>
      <c r="AG71" s="3101">
        <v>0</v>
      </c>
      <c r="AH71" s="3101"/>
      <c r="AI71" s="3101">
        <v>7</v>
      </c>
      <c r="AJ71" s="3101"/>
      <c r="AK71" s="3101"/>
      <c r="AL71" s="3101"/>
      <c r="AM71" s="3101">
        <f>SUM(AN71:BA71)</f>
        <v>11</v>
      </c>
      <c r="AN71" s="3102">
        <f>AN72+AN73</f>
        <v>0</v>
      </c>
      <c r="AO71" s="3102">
        <v>4</v>
      </c>
      <c r="AP71" s="3102">
        <v>0</v>
      </c>
      <c r="AQ71" s="3102">
        <v>0</v>
      </c>
      <c r="AR71" s="3102">
        <v>0</v>
      </c>
      <c r="AS71" s="3102">
        <v>0</v>
      </c>
      <c r="AT71" s="3102">
        <v>0</v>
      </c>
      <c r="AU71" s="3102">
        <v>0</v>
      </c>
      <c r="AV71" s="3102">
        <v>7</v>
      </c>
      <c r="AW71" s="3102">
        <v>0</v>
      </c>
      <c r="AX71" s="3102">
        <v>0</v>
      </c>
      <c r="AY71" s="3102">
        <v>0</v>
      </c>
      <c r="AZ71" s="3102"/>
      <c r="BA71" s="3177"/>
      <c r="BB71" s="3222">
        <f>SUM(BC71:BP71)</f>
        <v>24</v>
      </c>
      <c r="BC71" s="3101"/>
      <c r="BD71" s="3101">
        <v>5</v>
      </c>
      <c r="BE71" s="3101">
        <v>1</v>
      </c>
      <c r="BF71" s="3101">
        <v>2</v>
      </c>
      <c r="BG71" s="3101">
        <v>1</v>
      </c>
      <c r="BH71" s="3101">
        <v>0</v>
      </c>
      <c r="BI71" s="3101">
        <v>0</v>
      </c>
      <c r="BJ71" s="3101">
        <v>0</v>
      </c>
      <c r="BK71" s="3101">
        <v>5</v>
      </c>
      <c r="BL71" s="3101">
        <v>3</v>
      </c>
      <c r="BM71" s="3101"/>
      <c r="BN71" s="3101">
        <v>0</v>
      </c>
      <c r="BO71" s="3101"/>
      <c r="BP71" s="3101">
        <v>7</v>
      </c>
      <c r="BQ71" s="3101">
        <v>10</v>
      </c>
      <c r="BR71" s="3101">
        <v>11</v>
      </c>
      <c r="BS71" s="3057">
        <v>25</v>
      </c>
      <c r="BT71" s="3101">
        <v>0</v>
      </c>
      <c r="BU71" s="3101">
        <v>9</v>
      </c>
      <c r="BV71" s="3101">
        <v>14</v>
      </c>
      <c r="BW71" s="3101">
        <v>0</v>
      </c>
      <c r="BX71" s="3101">
        <v>4</v>
      </c>
      <c r="BY71" s="3101">
        <v>0</v>
      </c>
      <c r="BZ71" s="3101">
        <v>0</v>
      </c>
      <c r="CA71" s="3101">
        <v>0</v>
      </c>
      <c r="CB71" s="3101">
        <v>0</v>
      </c>
      <c r="CC71" s="3101">
        <v>0</v>
      </c>
      <c r="CD71" s="3101">
        <v>0</v>
      </c>
      <c r="CE71" s="3101">
        <v>0</v>
      </c>
      <c r="CF71" s="3101">
        <v>0</v>
      </c>
      <c r="CG71" s="3101">
        <v>0</v>
      </c>
      <c r="CH71" s="3222">
        <f>SUM(CI71:CV71)</f>
        <v>20</v>
      </c>
      <c r="CI71" s="3101">
        <v>0</v>
      </c>
      <c r="CJ71" s="3101">
        <v>5</v>
      </c>
      <c r="CK71" s="3101">
        <v>5</v>
      </c>
      <c r="CL71" s="3101">
        <v>0</v>
      </c>
      <c r="CM71" s="3101">
        <v>5</v>
      </c>
      <c r="CN71" s="3101">
        <v>0</v>
      </c>
      <c r="CO71" s="3101">
        <v>0</v>
      </c>
      <c r="CP71" s="3101">
        <v>0</v>
      </c>
      <c r="CQ71" s="3101">
        <v>0</v>
      </c>
      <c r="CR71" s="3101">
        <v>0</v>
      </c>
      <c r="CS71" s="3101">
        <v>0</v>
      </c>
      <c r="CT71" s="3101">
        <v>0</v>
      </c>
      <c r="CU71" s="3101">
        <v>0</v>
      </c>
      <c r="CV71" s="3101">
        <v>5</v>
      </c>
      <c r="CW71" s="3222">
        <v>8</v>
      </c>
      <c r="CX71" s="3222">
        <v>8</v>
      </c>
      <c r="CY71" s="3222">
        <v>23</v>
      </c>
      <c r="CZ71" s="3231">
        <v>25</v>
      </c>
      <c r="DA71" s="2006"/>
      <c r="DB71" s="2006">
        <v>5</v>
      </c>
      <c r="DC71" s="2006">
        <v>5</v>
      </c>
      <c r="DD71" s="2006">
        <v>5</v>
      </c>
      <c r="DE71" s="2006"/>
      <c r="DF71" s="2006"/>
      <c r="DG71" s="2006"/>
      <c r="DH71" s="2006"/>
      <c r="DI71" s="2006"/>
      <c r="DJ71" s="2006"/>
      <c r="DK71" s="2006"/>
      <c r="DL71" s="2006"/>
      <c r="DM71" s="2006"/>
      <c r="DN71" s="2006">
        <v>10</v>
      </c>
      <c r="DO71" s="3233">
        <v>26</v>
      </c>
      <c r="DP71" s="3233">
        <v>36</v>
      </c>
      <c r="DQ71" s="3231">
        <f>SUM(DR71:EE71)</f>
        <v>41</v>
      </c>
      <c r="DR71" s="2261">
        <v>3</v>
      </c>
      <c r="DS71" s="2261"/>
      <c r="DT71" s="2261"/>
      <c r="DU71" s="2261">
        <v>3</v>
      </c>
      <c r="DV71" s="2261">
        <v>6</v>
      </c>
      <c r="DW71" s="2261">
        <v>1</v>
      </c>
      <c r="DX71" s="2261"/>
      <c r="DY71" s="2261"/>
      <c r="DZ71" s="2261">
        <v>12</v>
      </c>
      <c r="EA71" s="2261">
        <v>1</v>
      </c>
      <c r="EB71" s="2261">
        <v>3</v>
      </c>
      <c r="EC71" s="2261"/>
      <c r="ED71" s="2261"/>
      <c r="EE71" s="2261">
        <v>12</v>
      </c>
      <c r="EF71" s="3231">
        <f>SUM(EG71:ET71)</f>
        <v>33</v>
      </c>
      <c r="EG71" s="2261">
        <v>2</v>
      </c>
      <c r="EH71" s="2261">
        <v>3</v>
      </c>
      <c r="EI71" s="2261">
        <v>3</v>
      </c>
      <c r="EJ71" s="2261">
        <v>2</v>
      </c>
      <c r="EK71" s="2261">
        <v>2</v>
      </c>
      <c r="EL71" s="2261">
        <v>3</v>
      </c>
      <c r="EM71" s="2261">
        <v>3</v>
      </c>
      <c r="EN71" s="2261">
        <v>3</v>
      </c>
      <c r="EO71" s="2261">
        <v>3</v>
      </c>
      <c r="EP71" s="2261">
        <v>3</v>
      </c>
      <c r="EQ71" s="2261">
        <v>3</v>
      </c>
      <c r="ER71" s="2261"/>
      <c r="ES71" s="2261"/>
      <c r="ET71" s="2261">
        <v>3</v>
      </c>
      <c r="EU71" s="3070">
        <f t="shared" si="88"/>
        <v>178.26086956521738</v>
      </c>
      <c r="EV71" s="3070">
        <f t="shared" si="89"/>
        <v>164</v>
      </c>
      <c r="EW71" s="3070">
        <f t="shared" si="90"/>
        <v>80.487804878048792</v>
      </c>
      <c r="EX71" s="3065"/>
      <c r="EY71" s="2006"/>
      <c r="EZ71" s="402">
        <f t="shared" si="75"/>
        <v>92</v>
      </c>
      <c r="FA71" s="402">
        <f t="shared" si="76"/>
        <v>114.99999999999999</v>
      </c>
      <c r="FB71" s="402">
        <f>CZ71/CY71*100</f>
        <v>108.69565217391303</v>
      </c>
      <c r="FC71" s="973">
        <v>15</v>
      </c>
      <c r="FD71" s="981"/>
      <c r="FE71" s="791"/>
      <c r="FF71" s="493"/>
      <c r="FG71" s="1162">
        <v>25</v>
      </c>
      <c r="FH71" s="1306"/>
      <c r="FI71" s="1307"/>
      <c r="FJ71" s="1306"/>
      <c r="FK71" s="1306"/>
    </row>
    <row r="72" spans="1:167" s="267" customFormat="1" ht="28.5" customHeight="1">
      <c r="A72" s="1481"/>
      <c r="B72" s="2253" t="s">
        <v>427</v>
      </c>
      <c r="C72" s="2254" t="s">
        <v>426</v>
      </c>
      <c r="D72" s="3101">
        <v>0</v>
      </c>
      <c r="E72" s="3101">
        <v>0</v>
      </c>
      <c r="F72" s="3101">
        <v>0</v>
      </c>
      <c r="G72" s="3100"/>
      <c r="H72" s="3100"/>
      <c r="I72" s="3100"/>
      <c r="J72" s="3100"/>
      <c r="K72" s="3100"/>
      <c r="L72" s="3100"/>
      <c r="M72" s="3100"/>
      <c r="N72" s="3100"/>
      <c r="O72" s="3100"/>
      <c r="P72" s="3100"/>
      <c r="Q72" s="3100"/>
      <c r="R72" s="3100"/>
      <c r="S72" s="3100"/>
      <c r="T72" s="3100"/>
      <c r="U72" s="3101">
        <v>0</v>
      </c>
      <c r="V72" s="3100"/>
      <c r="W72" s="3100"/>
      <c r="X72" s="3100"/>
      <c r="Y72" s="3100"/>
      <c r="Z72" s="3100"/>
      <c r="AA72" s="3100"/>
      <c r="AB72" s="3100"/>
      <c r="AC72" s="3100"/>
      <c r="AD72" s="3100"/>
      <c r="AE72" s="3100"/>
      <c r="AF72" s="3100"/>
      <c r="AG72" s="3100"/>
      <c r="AH72" s="3100"/>
      <c r="AI72" s="3100"/>
      <c r="AJ72" s="3100"/>
      <c r="AK72" s="3100"/>
      <c r="AL72" s="3100"/>
      <c r="AM72" s="3101">
        <v>0</v>
      </c>
      <c r="AN72" s="3100"/>
      <c r="AO72" s="3100"/>
      <c r="AP72" s="3100"/>
      <c r="AQ72" s="3100"/>
      <c r="AR72" s="3100"/>
      <c r="AS72" s="3100"/>
      <c r="AT72" s="3100"/>
      <c r="AU72" s="3100"/>
      <c r="AV72" s="3100"/>
      <c r="AW72" s="3100"/>
      <c r="AX72" s="3100"/>
      <c r="AY72" s="3100"/>
      <c r="AZ72" s="3100"/>
      <c r="BA72" s="3100"/>
      <c r="BB72" s="3100"/>
      <c r="BC72" s="3100"/>
      <c r="BD72" s="3100"/>
      <c r="BE72" s="3100"/>
      <c r="BF72" s="3100"/>
      <c r="BG72" s="3100"/>
      <c r="BH72" s="3100"/>
      <c r="BI72" s="3100"/>
      <c r="BJ72" s="3100"/>
      <c r="BK72" s="3100"/>
      <c r="BL72" s="3100"/>
      <c r="BM72" s="3100"/>
      <c r="BN72" s="3100"/>
      <c r="BO72" s="3100"/>
      <c r="BP72" s="3100"/>
      <c r="BQ72" s="3100"/>
      <c r="BR72" s="3100"/>
      <c r="BS72" s="3057">
        <f>SUM(BT72:CG72)</f>
        <v>0</v>
      </c>
      <c r="BT72" s="3100"/>
      <c r="BU72" s="3100"/>
      <c r="BV72" s="3100"/>
      <c r="BW72" s="3100"/>
      <c r="BX72" s="3100"/>
      <c r="BY72" s="3100"/>
      <c r="BZ72" s="3100"/>
      <c r="CA72" s="3100"/>
      <c r="CB72" s="3100"/>
      <c r="CC72" s="3100"/>
      <c r="CD72" s="3100"/>
      <c r="CE72" s="3100"/>
      <c r="CF72" s="3100"/>
      <c r="CG72" s="3100"/>
      <c r="CH72" s="3100"/>
      <c r="CI72" s="3100"/>
      <c r="CJ72" s="3100"/>
      <c r="CK72" s="3100"/>
      <c r="CL72" s="3100"/>
      <c r="CM72" s="3100"/>
      <c r="CN72" s="3100"/>
      <c r="CO72" s="3100"/>
      <c r="CP72" s="3100"/>
      <c r="CQ72" s="3100"/>
      <c r="CR72" s="3100"/>
      <c r="CS72" s="3100"/>
      <c r="CT72" s="3100"/>
      <c r="CU72" s="3100"/>
      <c r="CV72" s="3100"/>
      <c r="CW72" s="3064"/>
      <c r="CX72" s="3064"/>
      <c r="CY72" s="3064"/>
      <c r="CZ72" s="3234"/>
      <c r="DA72" s="3234"/>
      <c r="DB72" s="3234"/>
      <c r="DC72" s="3234"/>
      <c r="DD72" s="3234"/>
      <c r="DE72" s="3234"/>
      <c r="DF72" s="3234"/>
      <c r="DG72" s="3234"/>
      <c r="DH72" s="3234"/>
      <c r="DI72" s="3234"/>
      <c r="DJ72" s="3234"/>
      <c r="DK72" s="3234"/>
      <c r="DL72" s="3234"/>
      <c r="DM72" s="3234"/>
      <c r="DN72" s="3234"/>
      <c r="DO72" s="3234"/>
      <c r="DP72" s="3234"/>
      <c r="DQ72" s="3234"/>
      <c r="DR72" s="2248"/>
      <c r="DS72" s="2248"/>
      <c r="DT72" s="2248"/>
      <c r="DU72" s="2248"/>
      <c r="DV72" s="2248"/>
      <c r="DW72" s="2248"/>
      <c r="DX72" s="2248"/>
      <c r="DY72" s="2248"/>
      <c r="DZ72" s="2248"/>
      <c r="EA72" s="2248"/>
      <c r="EB72" s="2248"/>
      <c r="EC72" s="2248"/>
      <c r="ED72" s="2248"/>
      <c r="EE72" s="2248"/>
      <c r="EF72" s="2248"/>
      <c r="EG72" s="2248"/>
      <c r="EH72" s="2248"/>
      <c r="EI72" s="2248"/>
      <c r="EJ72" s="2248"/>
      <c r="EK72" s="2248"/>
      <c r="EL72" s="2248"/>
      <c r="EM72" s="2248"/>
      <c r="EN72" s="2248"/>
      <c r="EO72" s="2248"/>
      <c r="EP72" s="2248"/>
      <c r="EQ72" s="2248"/>
      <c r="ER72" s="2248"/>
      <c r="ES72" s="2248"/>
      <c r="ET72" s="2248"/>
      <c r="EU72" s="3070"/>
      <c r="EV72" s="3070"/>
      <c r="EW72" s="3070"/>
      <c r="EX72" s="3234"/>
      <c r="EY72" s="3234"/>
      <c r="EZ72" s="402"/>
      <c r="FA72" s="402"/>
      <c r="FB72" s="402"/>
      <c r="FC72" s="507"/>
      <c r="FD72" s="994"/>
      <c r="FE72" s="807"/>
      <c r="FF72" s="808"/>
      <c r="FG72" s="494"/>
      <c r="FH72" s="3050"/>
      <c r="FI72" s="3051"/>
      <c r="FJ72" s="1306"/>
      <c r="FK72" s="3050"/>
    </row>
    <row r="73" spans="1:167" s="267" customFormat="1" ht="28.5" customHeight="1">
      <c r="A73" s="1481"/>
      <c r="B73" s="2253" t="s">
        <v>428</v>
      </c>
      <c r="C73" s="2254" t="s">
        <v>426</v>
      </c>
      <c r="D73" s="3101">
        <v>0</v>
      </c>
      <c r="E73" s="3101">
        <v>0</v>
      </c>
      <c r="F73" s="3101">
        <v>0</v>
      </c>
      <c r="G73" s="3100"/>
      <c r="H73" s="3100"/>
      <c r="I73" s="3100"/>
      <c r="J73" s="3100"/>
      <c r="K73" s="3100"/>
      <c r="L73" s="3100"/>
      <c r="M73" s="3100"/>
      <c r="N73" s="3100"/>
      <c r="O73" s="3100"/>
      <c r="P73" s="3100"/>
      <c r="Q73" s="3100"/>
      <c r="R73" s="3100"/>
      <c r="S73" s="3100"/>
      <c r="T73" s="3100"/>
      <c r="U73" s="3101">
        <v>0</v>
      </c>
      <c r="V73" s="3100"/>
      <c r="W73" s="3100"/>
      <c r="X73" s="3100"/>
      <c r="Y73" s="3100"/>
      <c r="Z73" s="3100"/>
      <c r="AA73" s="3100"/>
      <c r="AB73" s="3100"/>
      <c r="AC73" s="3100"/>
      <c r="AD73" s="3100"/>
      <c r="AE73" s="3100"/>
      <c r="AF73" s="3100"/>
      <c r="AG73" s="3100"/>
      <c r="AH73" s="3100"/>
      <c r="AI73" s="3100"/>
      <c r="AJ73" s="3100"/>
      <c r="AK73" s="3100"/>
      <c r="AL73" s="3100"/>
      <c r="AM73" s="3101">
        <v>0</v>
      </c>
      <c r="AN73" s="3100"/>
      <c r="AO73" s="3100"/>
      <c r="AP73" s="3100"/>
      <c r="AQ73" s="3100"/>
      <c r="AR73" s="3100"/>
      <c r="AS73" s="3100"/>
      <c r="AT73" s="3100"/>
      <c r="AU73" s="3100"/>
      <c r="AV73" s="3100"/>
      <c r="AW73" s="3100"/>
      <c r="AX73" s="3222"/>
      <c r="AY73" s="3100"/>
      <c r="AZ73" s="3100"/>
      <c r="BA73" s="3100"/>
      <c r="BB73" s="3100"/>
      <c r="BC73" s="3100"/>
      <c r="BD73" s="3100"/>
      <c r="BE73" s="3100"/>
      <c r="BF73" s="3100"/>
      <c r="BG73" s="3100"/>
      <c r="BH73" s="3100"/>
      <c r="BI73" s="3100"/>
      <c r="BJ73" s="3100"/>
      <c r="BK73" s="3100"/>
      <c r="BL73" s="3100"/>
      <c r="BM73" s="3100"/>
      <c r="BN73" s="3100"/>
      <c r="BO73" s="3100"/>
      <c r="BP73" s="3100"/>
      <c r="BQ73" s="3100"/>
      <c r="BR73" s="3100"/>
      <c r="BS73" s="3057">
        <f>SUM(BT73:CG73)</f>
        <v>0</v>
      </c>
      <c r="BT73" s="3100"/>
      <c r="BU73" s="3100"/>
      <c r="BV73" s="3100"/>
      <c r="BW73" s="3100"/>
      <c r="BX73" s="3100"/>
      <c r="BY73" s="3100"/>
      <c r="BZ73" s="3100"/>
      <c r="CA73" s="3100"/>
      <c r="CB73" s="3100"/>
      <c r="CC73" s="3100"/>
      <c r="CD73" s="3100"/>
      <c r="CE73" s="3100"/>
      <c r="CF73" s="3100"/>
      <c r="CG73" s="3100"/>
      <c r="CH73" s="3100"/>
      <c r="CI73" s="3100"/>
      <c r="CJ73" s="3100"/>
      <c r="CK73" s="3100"/>
      <c r="CL73" s="3100"/>
      <c r="CM73" s="3100"/>
      <c r="CN73" s="3100"/>
      <c r="CO73" s="3100"/>
      <c r="CP73" s="3100"/>
      <c r="CQ73" s="3100"/>
      <c r="CR73" s="3100"/>
      <c r="CS73" s="3100"/>
      <c r="CT73" s="3100"/>
      <c r="CU73" s="3100"/>
      <c r="CV73" s="3100"/>
      <c r="CW73" s="3064"/>
      <c r="CX73" s="3064"/>
      <c r="CY73" s="3064"/>
      <c r="CZ73" s="3234"/>
      <c r="DA73" s="3234"/>
      <c r="DB73" s="3234"/>
      <c r="DC73" s="3234"/>
      <c r="DD73" s="3234"/>
      <c r="DE73" s="3234"/>
      <c r="DF73" s="3234"/>
      <c r="DG73" s="3234"/>
      <c r="DH73" s="3234"/>
      <c r="DI73" s="3234"/>
      <c r="DJ73" s="3234"/>
      <c r="DK73" s="3234"/>
      <c r="DL73" s="3234"/>
      <c r="DM73" s="3234"/>
      <c r="DN73" s="3234"/>
      <c r="DO73" s="3234"/>
      <c r="DP73" s="3234"/>
      <c r="DQ73" s="3234"/>
      <c r="DR73" s="2248"/>
      <c r="DS73" s="2248"/>
      <c r="DT73" s="2248"/>
      <c r="DU73" s="2248"/>
      <c r="DV73" s="2248"/>
      <c r="DW73" s="2248"/>
      <c r="DX73" s="2248"/>
      <c r="DY73" s="2248"/>
      <c r="DZ73" s="2248"/>
      <c r="EA73" s="2248"/>
      <c r="EB73" s="2248"/>
      <c r="EC73" s="2248"/>
      <c r="ED73" s="2248"/>
      <c r="EE73" s="2248"/>
      <c r="EF73" s="2248"/>
      <c r="EG73" s="2248"/>
      <c r="EH73" s="2248"/>
      <c r="EI73" s="2248"/>
      <c r="EJ73" s="2248"/>
      <c r="EK73" s="2248"/>
      <c r="EL73" s="2248"/>
      <c r="EM73" s="2248"/>
      <c r="EN73" s="2248"/>
      <c r="EO73" s="2248"/>
      <c r="EP73" s="2248"/>
      <c r="EQ73" s="2248"/>
      <c r="ER73" s="2248"/>
      <c r="ES73" s="2248"/>
      <c r="ET73" s="2248"/>
      <c r="EU73" s="3070"/>
      <c r="EV73" s="3070"/>
      <c r="EW73" s="3070"/>
      <c r="EX73" s="3234"/>
      <c r="EY73" s="3234"/>
      <c r="EZ73" s="402"/>
      <c r="FA73" s="402"/>
      <c r="FB73" s="402"/>
      <c r="FC73" s="507"/>
      <c r="FD73" s="994"/>
      <c r="FE73" s="807"/>
      <c r="FF73" s="808"/>
      <c r="FG73" s="494"/>
      <c r="FH73" s="3050"/>
      <c r="FI73" s="3051"/>
      <c r="FJ73" s="1306"/>
      <c r="FK73" s="3050"/>
    </row>
    <row r="74" spans="1:167" s="267" customFormat="1" ht="30" customHeight="1">
      <c r="A74" s="1481"/>
      <c r="B74" s="2253" t="s">
        <v>429</v>
      </c>
      <c r="C74" s="2254" t="s">
        <v>426</v>
      </c>
      <c r="D74" s="3062">
        <v>454</v>
      </c>
      <c r="E74" s="3062">
        <v>437</v>
      </c>
      <c r="F74" s="3062">
        <v>433</v>
      </c>
      <c r="G74" s="3101"/>
      <c r="H74" s="3101"/>
      <c r="I74" s="3101"/>
      <c r="J74" s="3101"/>
      <c r="K74" s="3101"/>
      <c r="L74" s="3101"/>
      <c r="M74" s="3101"/>
      <c r="N74" s="3101"/>
      <c r="O74" s="3101"/>
      <c r="P74" s="3101"/>
      <c r="Q74" s="3101"/>
      <c r="R74" s="3101"/>
      <c r="S74" s="3101"/>
      <c r="T74" s="3101"/>
      <c r="U74" s="3101">
        <f>SUM(V74:AI74)</f>
        <v>443</v>
      </c>
      <c r="V74" s="3101">
        <v>48</v>
      </c>
      <c r="W74" s="3101">
        <v>17</v>
      </c>
      <c r="X74" s="3101">
        <v>10</v>
      </c>
      <c r="Y74" s="3101">
        <v>32</v>
      </c>
      <c r="Z74" s="3101">
        <v>60</v>
      </c>
      <c r="AA74" s="3101"/>
      <c r="AB74" s="3101">
        <v>15</v>
      </c>
      <c r="AC74" s="3101">
        <v>76</v>
      </c>
      <c r="AD74" s="3101">
        <v>103</v>
      </c>
      <c r="AE74" s="3101"/>
      <c r="AF74" s="3101">
        <v>18</v>
      </c>
      <c r="AG74" s="3101"/>
      <c r="AH74" s="3101"/>
      <c r="AI74" s="3101">
        <v>64</v>
      </c>
      <c r="AJ74" s="3235">
        <v>433</v>
      </c>
      <c r="AK74" s="3235">
        <v>433</v>
      </c>
      <c r="AL74" s="3235">
        <v>436</v>
      </c>
      <c r="AM74" s="3101">
        <f>SUM(AN74:BA74)</f>
        <v>484</v>
      </c>
      <c r="AN74" s="3101">
        <v>65</v>
      </c>
      <c r="AO74" s="3101">
        <v>13</v>
      </c>
      <c r="AP74" s="3101">
        <v>15</v>
      </c>
      <c r="AQ74" s="3101">
        <v>62</v>
      </c>
      <c r="AR74" s="3101">
        <v>43</v>
      </c>
      <c r="AS74" s="3101"/>
      <c r="AT74" s="3101">
        <v>31</v>
      </c>
      <c r="AU74" s="3101">
        <v>76</v>
      </c>
      <c r="AV74" s="3101">
        <v>89</v>
      </c>
      <c r="AW74" s="3101"/>
      <c r="AX74" s="3101"/>
      <c r="AY74" s="3101">
        <v>28</v>
      </c>
      <c r="AZ74" s="3101"/>
      <c r="BA74" s="3101">
        <v>62</v>
      </c>
      <c r="BB74" s="3222">
        <v>465</v>
      </c>
      <c r="BC74" s="3101"/>
      <c r="BD74" s="3101"/>
      <c r="BE74" s="3101"/>
      <c r="BF74" s="3101"/>
      <c r="BG74" s="3101"/>
      <c r="BH74" s="3101"/>
      <c r="BI74" s="3101"/>
      <c r="BJ74" s="3101"/>
      <c r="BK74" s="3101"/>
      <c r="BL74" s="3101"/>
      <c r="BM74" s="3101"/>
      <c r="BN74" s="3101"/>
      <c r="BO74" s="3101"/>
      <c r="BP74" s="3101"/>
      <c r="BQ74" s="3101">
        <v>447</v>
      </c>
      <c r="BR74" s="3101">
        <v>438</v>
      </c>
      <c r="BS74" s="3101">
        <v>426</v>
      </c>
      <c r="BT74" s="3101">
        <v>68</v>
      </c>
      <c r="BU74" s="3101">
        <v>15</v>
      </c>
      <c r="BV74" s="3101">
        <v>18</v>
      </c>
      <c r="BW74" s="3101">
        <v>51</v>
      </c>
      <c r="BX74" s="3101">
        <v>45</v>
      </c>
      <c r="BY74" s="3101"/>
      <c r="BZ74" s="3101">
        <v>24</v>
      </c>
      <c r="CA74" s="3101">
        <v>63</v>
      </c>
      <c r="CB74" s="3101">
        <v>60</v>
      </c>
      <c r="CC74" s="3101"/>
      <c r="CD74" s="3101"/>
      <c r="CE74" s="3101">
        <v>29</v>
      </c>
      <c r="CF74" s="3101"/>
      <c r="CG74" s="3101">
        <v>55</v>
      </c>
      <c r="CH74" s="3101">
        <v>540</v>
      </c>
      <c r="CI74" s="3101"/>
      <c r="CJ74" s="3101"/>
      <c r="CK74" s="3101"/>
      <c r="CL74" s="3101"/>
      <c r="CM74" s="3101"/>
      <c r="CN74" s="3101"/>
      <c r="CO74" s="3101"/>
      <c r="CP74" s="3101"/>
      <c r="CQ74" s="3101"/>
      <c r="CR74" s="3101"/>
      <c r="CS74" s="3101"/>
      <c r="CT74" s="3101"/>
      <c r="CU74" s="3101"/>
      <c r="CV74" s="3101"/>
      <c r="CW74" s="3101">
        <v>462</v>
      </c>
      <c r="CX74" s="3101">
        <v>462</v>
      </c>
      <c r="CY74" s="3101">
        <v>466</v>
      </c>
      <c r="CZ74" s="3101">
        <v>466</v>
      </c>
      <c r="DA74" s="3101"/>
      <c r="DB74" s="3101"/>
      <c r="DC74" s="3101"/>
      <c r="DD74" s="3101"/>
      <c r="DE74" s="3101"/>
      <c r="DF74" s="3101"/>
      <c r="DG74" s="3101"/>
      <c r="DH74" s="3101"/>
      <c r="DI74" s="3101"/>
      <c r="DJ74" s="3101"/>
      <c r="DK74" s="3101"/>
      <c r="DL74" s="3101"/>
      <c r="DM74" s="3101"/>
      <c r="DN74" s="3101"/>
      <c r="DO74" s="3101">
        <v>443</v>
      </c>
      <c r="DP74" s="3101">
        <v>360</v>
      </c>
      <c r="DQ74" s="3101">
        <v>338</v>
      </c>
      <c r="DR74" s="2248"/>
      <c r="DS74" s="2248"/>
      <c r="DT74" s="2248"/>
      <c r="DU74" s="2248"/>
      <c r="DV74" s="2248"/>
      <c r="DW74" s="2248"/>
      <c r="DX74" s="2248"/>
      <c r="DY74" s="2248"/>
      <c r="DZ74" s="2248"/>
      <c r="EA74" s="2248"/>
      <c r="EB74" s="2248"/>
      <c r="EC74" s="2248"/>
      <c r="ED74" s="2248"/>
      <c r="EE74" s="2248"/>
      <c r="EF74" s="2261">
        <v>392</v>
      </c>
      <c r="EG74" s="2248"/>
      <c r="EH74" s="2248"/>
      <c r="EI74" s="2248"/>
      <c r="EJ74" s="2248"/>
      <c r="EK74" s="2248"/>
      <c r="EL74" s="2248"/>
      <c r="EM74" s="2248"/>
      <c r="EN74" s="2248"/>
      <c r="EO74" s="2248"/>
      <c r="EP74" s="2248"/>
      <c r="EQ74" s="2248"/>
      <c r="ER74" s="2248"/>
      <c r="ES74" s="2248"/>
      <c r="ET74" s="2248"/>
      <c r="EU74" s="3070">
        <f t="shared" si="88"/>
        <v>72.532188841201716</v>
      </c>
      <c r="EV74" s="3070">
        <f t="shared" si="89"/>
        <v>72.532188841201716</v>
      </c>
      <c r="EW74" s="3070">
        <f t="shared" si="90"/>
        <v>115.97633136094674</v>
      </c>
      <c r="EX74" s="3065"/>
      <c r="EY74" s="3101"/>
      <c r="EZ74" s="402">
        <f t="shared" si="75"/>
        <v>109.38967136150235</v>
      </c>
      <c r="FA74" s="402">
        <f t="shared" si="76"/>
        <v>86.296296296296291</v>
      </c>
      <c r="FB74" s="402">
        <f>CZ74/CY74*100</f>
        <v>100</v>
      </c>
      <c r="FC74" s="973">
        <v>500</v>
      </c>
      <c r="FD74" s="994"/>
      <c r="FE74" s="807"/>
      <c r="FF74" s="808"/>
      <c r="FG74" s="1162">
        <v>390</v>
      </c>
      <c r="FH74" s="3050">
        <v>392</v>
      </c>
      <c r="FI74" s="3051"/>
      <c r="FJ74" s="1306"/>
      <c r="FK74" s="3050"/>
    </row>
    <row r="75" spans="1:167" s="267" customFormat="1" ht="15.75" customHeight="1">
      <c r="A75" s="1838" t="s">
        <v>430</v>
      </c>
      <c r="B75" s="2242" t="s">
        <v>431</v>
      </c>
      <c r="C75" s="2254"/>
      <c r="D75" s="3100"/>
      <c r="E75" s="3100"/>
      <c r="F75" s="3100"/>
      <c r="G75" s="3100"/>
      <c r="H75" s="3100"/>
      <c r="I75" s="3100"/>
      <c r="J75" s="3100"/>
      <c r="K75" s="3100"/>
      <c r="L75" s="3100"/>
      <c r="M75" s="3100"/>
      <c r="N75" s="3100"/>
      <c r="O75" s="3100"/>
      <c r="P75" s="3100"/>
      <c r="Q75" s="3100"/>
      <c r="R75" s="3100"/>
      <c r="S75" s="3100"/>
      <c r="T75" s="3100"/>
      <c r="U75" s="3100"/>
      <c r="V75" s="3100"/>
      <c r="W75" s="3100"/>
      <c r="X75" s="3100"/>
      <c r="Y75" s="3100"/>
      <c r="Z75" s="3100"/>
      <c r="AA75" s="3100"/>
      <c r="AB75" s="3100"/>
      <c r="AC75" s="3100"/>
      <c r="AD75" s="3100"/>
      <c r="AE75" s="3100"/>
      <c r="AF75" s="3100"/>
      <c r="AG75" s="3100"/>
      <c r="AH75" s="3100"/>
      <c r="AI75" s="3100"/>
      <c r="AJ75" s="3100"/>
      <c r="AK75" s="3100"/>
      <c r="AL75" s="3100"/>
      <c r="AM75" s="3100"/>
      <c r="AN75" s="3100"/>
      <c r="AO75" s="3100"/>
      <c r="AP75" s="3100"/>
      <c r="AQ75" s="3100"/>
      <c r="AR75" s="3100"/>
      <c r="AS75" s="3100"/>
      <c r="AT75" s="3100"/>
      <c r="AU75" s="3100"/>
      <c r="AV75" s="3100"/>
      <c r="AW75" s="3100"/>
      <c r="AX75" s="3155">
        <v>1</v>
      </c>
      <c r="AY75" s="3100"/>
      <c r="AZ75" s="3100"/>
      <c r="BA75" s="3100"/>
      <c r="BB75" s="3100"/>
      <c r="BC75" s="3100"/>
      <c r="BD75" s="3100"/>
      <c r="BE75" s="3100"/>
      <c r="BF75" s="3100"/>
      <c r="BG75" s="3100"/>
      <c r="BH75" s="3100"/>
      <c r="BI75" s="3100"/>
      <c r="BJ75" s="3100"/>
      <c r="BK75" s="3100"/>
      <c r="BL75" s="3100"/>
      <c r="BM75" s="3100"/>
      <c r="BN75" s="3100"/>
      <c r="BO75" s="3100"/>
      <c r="BP75" s="3100"/>
      <c r="BQ75" s="3100"/>
      <c r="BR75" s="3100"/>
      <c r="BS75" s="3100"/>
      <c r="BT75" s="3100"/>
      <c r="BU75" s="3100"/>
      <c r="BV75" s="3100"/>
      <c r="BW75" s="3100"/>
      <c r="BX75" s="3100"/>
      <c r="BY75" s="3100"/>
      <c r="BZ75" s="3100"/>
      <c r="CA75" s="3100"/>
      <c r="CB75" s="3100"/>
      <c r="CC75" s="3100"/>
      <c r="CD75" s="3100"/>
      <c r="CE75" s="3100"/>
      <c r="CF75" s="3100"/>
      <c r="CG75" s="3100"/>
      <c r="CH75" s="3100"/>
      <c r="CI75" s="3100"/>
      <c r="CJ75" s="3100"/>
      <c r="CK75" s="3100"/>
      <c r="CL75" s="3100"/>
      <c r="CM75" s="3100"/>
      <c r="CN75" s="3100"/>
      <c r="CO75" s="3100"/>
      <c r="CP75" s="3100"/>
      <c r="CQ75" s="3100"/>
      <c r="CR75" s="3100"/>
      <c r="CS75" s="3100"/>
      <c r="CT75" s="3100"/>
      <c r="CU75" s="3100"/>
      <c r="CV75" s="3100"/>
      <c r="CW75" s="3064"/>
      <c r="CX75" s="3064"/>
      <c r="CY75" s="3064"/>
      <c r="CZ75" s="3064"/>
      <c r="DA75" s="3064"/>
      <c r="DB75" s="3064"/>
      <c r="DC75" s="3064"/>
      <c r="DD75" s="3064"/>
      <c r="DE75" s="3064"/>
      <c r="DF75" s="3064"/>
      <c r="DG75" s="3064"/>
      <c r="DH75" s="3064"/>
      <c r="DI75" s="3064"/>
      <c r="DJ75" s="3064"/>
      <c r="DK75" s="3064"/>
      <c r="DL75" s="3064"/>
      <c r="DM75" s="3064"/>
      <c r="DN75" s="3064"/>
      <c r="DO75" s="3064"/>
      <c r="DP75" s="3064"/>
      <c r="DQ75" s="3064"/>
      <c r="DR75" s="2248"/>
      <c r="DS75" s="2248"/>
      <c r="DT75" s="2248"/>
      <c r="DU75" s="2248"/>
      <c r="DV75" s="2248"/>
      <c r="DW75" s="2248"/>
      <c r="DX75" s="2248"/>
      <c r="DY75" s="2248"/>
      <c r="DZ75" s="2248"/>
      <c r="EA75" s="2248"/>
      <c r="EB75" s="2248"/>
      <c r="EC75" s="2248"/>
      <c r="ED75" s="2248"/>
      <c r="EE75" s="2248"/>
      <c r="EF75" s="2248"/>
      <c r="EG75" s="2248"/>
      <c r="EH75" s="2248"/>
      <c r="EI75" s="2248"/>
      <c r="EJ75" s="2248"/>
      <c r="EK75" s="2248"/>
      <c r="EL75" s="2248"/>
      <c r="EM75" s="2248"/>
      <c r="EN75" s="2248"/>
      <c r="EO75" s="2248"/>
      <c r="EP75" s="2248"/>
      <c r="EQ75" s="2248"/>
      <c r="ER75" s="2248"/>
      <c r="ES75" s="2248"/>
      <c r="ET75" s="2248"/>
      <c r="EU75" s="3070"/>
      <c r="EV75" s="3070"/>
      <c r="EW75" s="3070"/>
      <c r="EX75" s="3064"/>
      <c r="EY75" s="3064"/>
      <c r="EZ75" s="402"/>
      <c r="FA75" s="402"/>
      <c r="FB75" s="402"/>
      <c r="FC75" s="507"/>
      <c r="FD75" s="994"/>
      <c r="FE75" s="807"/>
      <c r="FF75" s="808"/>
      <c r="FG75" s="494"/>
      <c r="FH75" s="3050"/>
      <c r="FI75" s="3051"/>
      <c r="FJ75" s="1306"/>
      <c r="FK75" s="3050"/>
    </row>
    <row r="76" spans="1:167" s="268" customFormat="1" ht="48" customHeight="1">
      <c r="A76" s="1838">
        <v>1</v>
      </c>
      <c r="B76" s="2864" t="s">
        <v>432</v>
      </c>
      <c r="C76" s="2243" t="s">
        <v>73</v>
      </c>
      <c r="D76" s="3236">
        <v>6</v>
      </c>
      <c r="E76" s="3236">
        <v>6</v>
      </c>
      <c r="F76" s="3236">
        <v>7</v>
      </c>
      <c r="G76" s="3155"/>
      <c r="H76" s="3155"/>
      <c r="I76" s="3155"/>
      <c r="J76" s="3155"/>
      <c r="K76" s="3155"/>
      <c r="L76" s="3155"/>
      <c r="M76" s="3155"/>
      <c r="N76" s="3155"/>
      <c r="O76" s="3155"/>
      <c r="P76" s="3155"/>
      <c r="Q76" s="3155"/>
      <c r="R76" s="3155"/>
      <c r="S76" s="3155"/>
      <c r="T76" s="3155"/>
      <c r="U76" s="3155">
        <f>SUM(V76:AI76)</f>
        <v>8</v>
      </c>
      <c r="V76" s="3155">
        <v>1</v>
      </c>
      <c r="W76" s="3155">
        <v>1</v>
      </c>
      <c r="X76" s="3155">
        <v>1</v>
      </c>
      <c r="Y76" s="3155"/>
      <c r="Z76" s="3155">
        <v>1</v>
      </c>
      <c r="AA76" s="3155">
        <v>1</v>
      </c>
      <c r="AB76" s="3155"/>
      <c r="AC76" s="3155"/>
      <c r="AD76" s="3155"/>
      <c r="AE76" s="3155"/>
      <c r="AF76" s="3155">
        <v>1</v>
      </c>
      <c r="AG76" s="3155">
        <v>1</v>
      </c>
      <c r="AH76" s="3155">
        <v>1</v>
      </c>
      <c r="AI76" s="3155"/>
      <c r="AJ76" s="3155">
        <v>7</v>
      </c>
      <c r="AK76" s="3155">
        <v>7</v>
      </c>
      <c r="AL76" s="3237">
        <v>7</v>
      </c>
      <c r="AM76" s="3155">
        <f>SUM(AN76:BA76)</f>
        <v>8</v>
      </c>
      <c r="AN76" s="3238">
        <v>1</v>
      </c>
      <c r="AO76" s="3238">
        <v>1</v>
      </c>
      <c r="AP76" s="3238">
        <v>1</v>
      </c>
      <c r="AQ76" s="3238"/>
      <c r="AR76" s="3238">
        <v>1</v>
      </c>
      <c r="AS76" s="3238">
        <v>1</v>
      </c>
      <c r="AT76" s="3238"/>
      <c r="AU76" s="3238"/>
      <c r="AV76" s="3238"/>
      <c r="AW76" s="3238"/>
      <c r="AX76" s="3238">
        <v>1</v>
      </c>
      <c r="AY76" s="3238">
        <v>1</v>
      </c>
      <c r="AZ76" s="3238">
        <v>1</v>
      </c>
      <c r="BA76" s="3239"/>
      <c r="BB76" s="3155">
        <f>SUM(BC76:BP76)</f>
        <v>8</v>
      </c>
      <c r="BC76" s="3155">
        <v>1</v>
      </c>
      <c r="BD76" s="3155">
        <v>1</v>
      </c>
      <c r="BE76" s="3155">
        <v>1</v>
      </c>
      <c r="BF76" s="3155"/>
      <c r="BG76" s="3155">
        <v>1</v>
      </c>
      <c r="BH76" s="3155">
        <v>1</v>
      </c>
      <c r="BI76" s="3155"/>
      <c r="BJ76" s="3155"/>
      <c r="BK76" s="3155"/>
      <c r="BL76" s="3155"/>
      <c r="BM76" s="3155">
        <v>1</v>
      </c>
      <c r="BN76" s="3155">
        <v>1</v>
      </c>
      <c r="BO76" s="3155">
        <v>1</v>
      </c>
      <c r="BP76" s="3155"/>
      <c r="BQ76" s="3155">
        <v>8</v>
      </c>
      <c r="BR76" s="3155">
        <v>8</v>
      </c>
      <c r="BS76" s="3155">
        <f>SUM(BT76:CG76)</f>
        <v>8</v>
      </c>
      <c r="BT76" s="3155">
        <v>1</v>
      </c>
      <c r="BU76" s="3155">
        <v>1</v>
      </c>
      <c r="BV76" s="3155">
        <v>1</v>
      </c>
      <c r="BW76" s="3155"/>
      <c r="BX76" s="3155">
        <v>1</v>
      </c>
      <c r="BY76" s="3155">
        <v>1</v>
      </c>
      <c r="BZ76" s="3155"/>
      <c r="CA76" s="3155"/>
      <c r="CB76" s="3155"/>
      <c r="CC76" s="3155"/>
      <c r="CD76" s="3155">
        <v>1</v>
      </c>
      <c r="CE76" s="3155">
        <v>1</v>
      </c>
      <c r="CF76" s="3155">
        <v>1</v>
      </c>
      <c r="CG76" s="3155"/>
      <c r="CH76" s="3155">
        <f>SUM(CI76:CV76)</f>
        <v>9</v>
      </c>
      <c r="CI76" s="3155">
        <v>1</v>
      </c>
      <c r="CJ76" s="3155">
        <v>1</v>
      </c>
      <c r="CK76" s="3155">
        <v>1</v>
      </c>
      <c r="CL76" s="3155">
        <v>1</v>
      </c>
      <c r="CM76" s="3155">
        <v>1</v>
      </c>
      <c r="CN76" s="3155">
        <v>1</v>
      </c>
      <c r="CO76" s="3155"/>
      <c r="CP76" s="3155"/>
      <c r="CQ76" s="3155"/>
      <c r="CR76" s="3155"/>
      <c r="CS76" s="3155">
        <v>1</v>
      </c>
      <c r="CT76" s="3155">
        <v>1</v>
      </c>
      <c r="CU76" s="3155">
        <v>1</v>
      </c>
      <c r="CV76" s="3155"/>
      <c r="CW76" s="3155">
        <v>8</v>
      </c>
      <c r="CX76" s="3155">
        <v>8</v>
      </c>
      <c r="CY76" s="3155">
        <v>8</v>
      </c>
      <c r="CZ76" s="3240">
        <f>SUM(DA76:DN76)</f>
        <v>8</v>
      </c>
      <c r="DA76" s="3155">
        <v>1</v>
      </c>
      <c r="DB76" s="3155">
        <v>1</v>
      </c>
      <c r="DC76" s="3155"/>
      <c r="DD76" s="3155">
        <v>1</v>
      </c>
      <c r="DE76" s="3155">
        <v>1</v>
      </c>
      <c r="DF76" s="3155">
        <v>1</v>
      </c>
      <c r="DG76" s="3155">
        <v>1</v>
      </c>
      <c r="DH76" s="3155"/>
      <c r="DI76" s="3155"/>
      <c r="DJ76" s="3155"/>
      <c r="DK76" s="3155">
        <v>1</v>
      </c>
      <c r="DL76" s="3155">
        <v>1</v>
      </c>
      <c r="DM76" s="3155"/>
      <c r="DN76" s="3155"/>
      <c r="DO76" s="3155">
        <v>8</v>
      </c>
      <c r="DP76" s="3155">
        <v>8</v>
      </c>
      <c r="DQ76" s="3240">
        <f>SUM(DR76:EE76)</f>
        <v>6</v>
      </c>
      <c r="DR76" s="3241"/>
      <c r="DS76" s="3241">
        <v>1</v>
      </c>
      <c r="DT76" s="3241"/>
      <c r="DU76" s="3241">
        <v>1</v>
      </c>
      <c r="DV76" s="3241"/>
      <c r="DW76" s="3241">
        <v>1</v>
      </c>
      <c r="DX76" s="3241"/>
      <c r="DY76" s="3241"/>
      <c r="DZ76" s="3241">
        <v>1</v>
      </c>
      <c r="EA76" s="3241"/>
      <c r="EB76" s="3241">
        <v>1</v>
      </c>
      <c r="EC76" s="3241">
        <v>1</v>
      </c>
      <c r="ED76" s="3241"/>
      <c r="EE76" s="3241"/>
      <c r="EF76" s="3240">
        <f>SUM(EG76:ET76)</f>
        <v>7</v>
      </c>
      <c r="EG76" s="1836"/>
      <c r="EH76" s="3241">
        <v>1</v>
      </c>
      <c r="EI76" s="3241"/>
      <c r="EJ76" s="3241">
        <v>1</v>
      </c>
      <c r="EK76" s="3241"/>
      <c r="EL76" s="3241">
        <v>1</v>
      </c>
      <c r="EM76" s="3241"/>
      <c r="EN76" s="3241"/>
      <c r="EO76" s="3241">
        <v>1</v>
      </c>
      <c r="EP76" s="3241">
        <v>1</v>
      </c>
      <c r="EQ76" s="3241">
        <v>1</v>
      </c>
      <c r="ER76" s="3241">
        <v>1</v>
      </c>
      <c r="ES76" s="1836"/>
      <c r="ET76" s="1836"/>
      <c r="EU76" s="3070">
        <f t="shared" si="88"/>
        <v>75</v>
      </c>
      <c r="EV76" s="3070">
        <f t="shared" si="89"/>
        <v>75</v>
      </c>
      <c r="EW76" s="3070">
        <f t="shared" si="90"/>
        <v>116.66666666666667</v>
      </c>
      <c r="EX76" s="3242"/>
      <c r="EY76" s="3155"/>
      <c r="EZ76" s="393">
        <f t="shared" si="75"/>
        <v>100</v>
      </c>
      <c r="FA76" s="393">
        <f t="shared" si="76"/>
        <v>88.888888888888886</v>
      </c>
      <c r="FB76" s="393">
        <f>CZ76/CY76*100</f>
        <v>100</v>
      </c>
      <c r="FC76" s="977">
        <v>10</v>
      </c>
      <c r="FD76" s="995"/>
      <c r="FE76" s="794"/>
      <c r="FF76" s="809"/>
      <c r="FG76" s="1699">
        <v>8</v>
      </c>
      <c r="FH76" s="812">
        <v>7</v>
      </c>
      <c r="FI76" s="3052"/>
      <c r="FJ76" s="3050"/>
      <c r="FK76" s="812"/>
    </row>
    <row r="77" spans="1:167" s="265" customFormat="1" ht="35.25" customHeight="1">
      <c r="A77" s="3243"/>
      <c r="B77" s="3244" t="s">
        <v>433</v>
      </c>
      <c r="C77" s="3245" t="s">
        <v>32</v>
      </c>
      <c r="D77" s="2460">
        <v>42.857142857143003</v>
      </c>
      <c r="E77" s="2460">
        <v>42.857142857143003</v>
      </c>
      <c r="F77" s="2460">
        <v>49.999999999999993</v>
      </c>
      <c r="G77" s="2460"/>
      <c r="H77" s="2460"/>
      <c r="I77" s="2460"/>
      <c r="J77" s="2460"/>
      <c r="K77" s="2460"/>
      <c r="L77" s="2460"/>
      <c r="M77" s="2460"/>
      <c r="N77" s="2460"/>
      <c r="O77" s="2460"/>
      <c r="P77" s="2460"/>
      <c r="Q77" s="2460"/>
      <c r="R77" s="2460"/>
      <c r="S77" s="2460"/>
      <c r="T77" s="2460"/>
      <c r="U77" s="2460">
        <f>U76/14%</f>
        <v>57.142857142857139</v>
      </c>
      <c r="V77" s="2460">
        <f>V76/14*100</f>
        <v>7.1428571428571423</v>
      </c>
      <c r="W77" s="2460">
        <f>W76/14*100</f>
        <v>7.1428571428571423</v>
      </c>
      <c r="X77" s="2460">
        <f>X76/14*100</f>
        <v>7.1428571428571423</v>
      </c>
      <c r="Y77" s="2460"/>
      <c r="Z77" s="2460">
        <f>Z76/14*100</f>
        <v>7.1428571428571423</v>
      </c>
      <c r="AA77" s="2460">
        <f>AA76/14*100</f>
        <v>7.1428571428571423</v>
      </c>
      <c r="AB77" s="2460"/>
      <c r="AC77" s="2460"/>
      <c r="AD77" s="2460"/>
      <c r="AE77" s="2460"/>
      <c r="AF77" s="2460">
        <f>AF76/14*100</f>
        <v>7.1428571428571423</v>
      </c>
      <c r="AG77" s="2460">
        <f>AG76/14*100</f>
        <v>7.1428571428571423</v>
      </c>
      <c r="AH77" s="2460">
        <f>AH76/14*100</f>
        <v>7.1428571428571423</v>
      </c>
      <c r="AI77" s="2460"/>
      <c r="AJ77" s="2460">
        <v>50</v>
      </c>
      <c r="AK77" s="2460">
        <v>50</v>
      </c>
      <c r="AL77" s="2460">
        <f>AL76/14%</f>
        <v>49.999999999999993</v>
      </c>
      <c r="AM77" s="2460">
        <f>AM76/14%</f>
        <v>57.142857142857139</v>
      </c>
      <c r="AN77" s="2460"/>
      <c r="AO77" s="2460"/>
      <c r="AP77" s="2460"/>
      <c r="AQ77" s="2460"/>
      <c r="AR77" s="2460"/>
      <c r="AS77" s="2460"/>
      <c r="AT77" s="2460"/>
      <c r="AU77" s="2460"/>
      <c r="AV77" s="2460"/>
      <c r="AW77" s="2460"/>
      <c r="AX77" s="3155"/>
      <c r="AY77" s="2460"/>
      <c r="AZ77" s="2460"/>
      <c r="BA77" s="2460"/>
      <c r="BB77" s="2460">
        <f>BB76/14%</f>
        <v>57.142857142857139</v>
      </c>
      <c r="BC77" s="2460"/>
      <c r="BD77" s="2460"/>
      <c r="BE77" s="2460"/>
      <c r="BF77" s="2460"/>
      <c r="BG77" s="2460"/>
      <c r="BH77" s="2460"/>
      <c r="BI77" s="2460"/>
      <c r="BJ77" s="2460"/>
      <c r="BK77" s="2460"/>
      <c r="BL77" s="2460"/>
      <c r="BM77" s="2460"/>
      <c r="BN77" s="2460"/>
      <c r="BO77" s="2460"/>
      <c r="BP77" s="2460"/>
      <c r="BQ77" s="2460">
        <v>57.142857142857139</v>
      </c>
      <c r="BR77" s="2460">
        <v>57.142857142857139</v>
      </c>
      <c r="BS77" s="2460">
        <f>SUM(BT77:CG77)</f>
        <v>57.142857142857125</v>
      </c>
      <c r="BT77" s="2460">
        <f>BT76/14*100</f>
        <v>7.1428571428571423</v>
      </c>
      <c r="BU77" s="2460">
        <f t="shared" ref="BU77:CG77" si="99">BU76/14*100</f>
        <v>7.1428571428571423</v>
      </c>
      <c r="BV77" s="2460">
        <f t="shared" si="99"/>
        <v>7.1428571428571423</v>
      </c>
      <c r="BW77" s="2460">
        <f t="shared" si="99"/>
        <v>0</v>
      </c>
      <c r="BX77" s="2460">
        <f t="shared" si="99"/>
        <v>7.1428571428571423</v>
      </c>
      <c r="BY77" s="2460">
        <f t="shared" si="99"/>
        <v>7.1428571428571423</v>
      </c>
      <c r="BZ77" s="2460">
        <f t="shared" si="99"/>
        <v>0</v>
      </c>
      <c r="CA77" s="2460">
        <f t="shared" si="99"/>
        <v>0</v>
      </c>
      <c r="CB77" s="2460">
        <f t="shared" si="99"/>
        <v>0</v>
      </c>
      <c r="CC77" s="2460">
        <f t="shared" si="99"/>
        <v>0</v>
      </c>
      <c r="CD77" s="2460">
        <f t="shared" si="99"/>
        <v>7.1428571428571423</v>
      </c>
      <c r="CE77" s="2460">
        <f t="shared" si="99"/>
        <v>7.1428571428571423</v>
      </c>
      <c r="CF77" s="2460">
        <f t="shared" si="99"/>
        <v>7.1428571428571423</v>
      </c>
      <c r="CG77" s="2460">
        <f t="shared" si="99"/>
        <v>0</v>
      </c>
      <c r="CH77" s="2460">
        <f>SUM(CI77:CV77)</f>
        <v>64.285714285714263</v>
      </c>
      <c r="CI77" s="2460">
        <f t="shared" ref="CI77:CV77" si="100">CI76/14*100</f>
        <v>7.1428571428571423</v>
      </c>
      <c r="CJ77" s="2460">
        <f t="shared" si="100"/>
        <v>7.1428571428571423</v>
      </c>
      <c r="CK77" s="2460">
        <f t="shared" si="100"/>
        <v>7.1428571428571423</v>
      </c>
      <c r="CL77" s="2460">
        <f t="shared" si="100"/>
        <v>7.1428571428571423</v>
      </c>
      <c r="CM77" s="2460">
        <f t="shared" si="100"/>
        <v>7.1428571428571423</v>
      </c>
      <c r="CN77" s="2460">
        <f t="shared" si="100"/>
        <v>7.1428571428571423</v>
      </c>
      <c r="CO77" s="2460">
        <f t="shared" si="100"/>
        <v>0</v>
      </c>
      <c r="CP77" s="2460">
        <f t="shared" si="100"/>
        <v>0</v>
      </c>
      <c r="CQ77" s="2460">
        <f t="shared" si="100"/>
        <v>0</v>
      </c>
      <c r="CR77" s="2460">
        <f t="shared" si="100"/>
        <v>0</v>
      </c>
      <c r="CS77" s="2460">
        <f t="shared" si="100"/>
        <v>7.1428571428571423</v>
      </c>
      <c r="CT77" s="2460">
        <f t="shared" si="100"/>
        <v>7.1428571428571423</v>
      </c>
      <c r="CU77" s="2460">
        <f t="shared" si="100"/>
        <v>7.1428571428571423</v>
      </c>
      <c r="CV77" s="2460">
        <f t="shared" si="100"/>
        <v>0</v>
      </c>
      <c r="CW77" s="2460">
        <v>57.142857142857125</v>
      </c>
      <c r="CX77" s="2460">
        <v>57.142857142857125</v>
      </c>
      <c r="CY77" s="2460">
        <f>8/14%</f>
        <v>57.142857142857139</v>
      </c>
      <c r="CZ77" s="2722">
        <f>CZ76/14%</f>
        <v>57.142857142857139</v>
      </c>
      <c r="DA77" s="2460"/>
      <c r="DB77" s="2460"/>
      <c r="DC77" s="3057"/>
      <c r="DD77" s="2460"/>
      <c r="DE77" s="2460"/>
      <c r="DF77" s="2460"/>
      <c r="DG77" s="2460"/>
      <c r="DH77" s="3057"/>
      <c r="DI77" s="3057"/>
      <c r="DJ77" s="3057"/>
      <c r="DK77" s="2460"/>
      <c r="DL77" s="2460"/>
      <c r="DM77" s="3057"/>
      <c r="DN77" s="3057"/>
      <c r="DO77" s="2722">
        <f>DO76/14*100</f>
        <v>57.142857142857139</v>
      </c>
      <c r="DP77" s="2722">
        <v>57.142857142857139</v>
      </c>
      <c r="DQ77" s="2722">
        <f>DQ76/14%</f>
        <v>42.857142857142854</v>
      </c>
      <c r="DR77" s="2490"/>
      <c r="DS77" s="2338">
        <v>7.1428571428571423</v>
      </c>
      <c r="DT77" s="2338"/>
      <c r="DU77" s="2338">
        <v>7.1428571428571423</v>
      </c>
      <c r="DV77" s="2338"/>
      <c r="DW77" s="2338">
        <v>7.1428571428571423</v>
      </c>
      <c r="DX77" s="2338"/>
      <c r="DY77" s="2338"/>
      <c r="DZ77" s="2338">
        <v>7.1428571428571423</v>
      </c>
      <c r="EA77" s="2338"/>
      <c r="EB77" s="2338">
        <v>7.1428571428571423</v>
      </c>
      <c r="EC77" s="2338">
        <v>7.1428571428571423</v>
      </c>
      <c r="ED77" s="2338"/>
      <c r="EE77" s="2338"/>
      <c r="EF77" s="2722">
        <f>EF76/14%</f>
        <v>49.999999999999993</v>
      </c>
      <c r="EG77" s="2330"/>
      <c r="EH77" s="2241">
        <v>7.1428571428571423</v>
      </c>
      <c r="EI77" s="2241"/>
      <c r="EJ77" s="2241">
        <v>7.1428571428571423</v>
      </c>
      <c r="EK77" s="2241"/>
      <c r="EL77" s="2241">
        <v>7.1428571428571423</v>
      </c>
      <c r="EM77" s="2241">
        <v>0</v>
      </c>
      <c r="EN77" s="2241"/>
      <c r="EO77" s="2241">
        <v>7.1428571428571423</v>
      </c>
      <c r="EP77" s="2241">
        <v>7.1428571428571423</v>
      </c>
      <c r="EQ77" s="2241">
        <v>7.1428571428571423</v>
      </c>
      <c r="ER77" s="2241">
        <v>7.1428571428571423</v>
      </c>
      <c r="ES77" s="2241"/>
      <c r="ET77" s="2241"/>
      <c r="EU77" s="3070">
        <f t="shared" si="88"/>
        <v>75</v>
      </c>
      <c r="EV77" s="3070">
        <f t="shared" si="89"/>
        <v>75</v>
      </c>
      <c r="EW77" s="3070">
        <f t="shared" si="90"/>
        <v>116.66666666666666</v>
      </c>
      <c r="EX77" s="3065"/>
      <c r="EY77" s="3057"/>
      <c r="EZ77" s="402">
        <f t="shared" si="75"/>
        <v>100.00000000000003</v>
      </c>
      <c r="FA77" s="402">
        <f t="shared" si="76"/>
        <v>88.888888888888914</v>
      </c>
      <c r="FB77" s="402">
        <f>CZ77/CY77*100</f>
        <v>100</v>
      </c>
      <c r="FC77" s="507">
        <f>FC76/14*100</f>
        <v>71.428571428571431</v>
      </c>
      <c r="FD77" s="990"/>
      <c r="FE77" s="737"/>
      <c r="FF77" s="784"/>
      <c r="FG77" s="1163">
        <v>57.14</v>
      </c>
      <c r="FH77" s="760">
        <v>50</v>
      </c>
      <c r="FI77" s="3042"/>
      <c r="FJ77" s="497"/>
      <c r="FK77" s="760"/>
    </row>
    <row r="78" spans="1:167" s="269" customFormat="1" ht="35.25" customHeight="1">
      <c r="A78" s="3246">
        <v>2</v>
      </c>
      <c r="B78" s="2864" t="s">
        <v>434</v>
      </c>
      <c r="C78" s="3247" t="s">
        <v>32</v>
      </c>
      <c r="D78" s="3155"/>
      <c r="E78" s="3155"/>
      <c r="F78" s="3155">
        <v>45</v>
      </c>
      <c r="G78" s="3155"/>
      <c r="H78" s="3155"/>
      <c r="I78" s="3155"/>
      <c r="J78" s="3155"/>
      <c r="K78" s="3155"/>
      <c r="L78" s="3155"/>
      <c r="M78" s="3155"/>
      <c r="N78" s="3155"/>
      <c r="O78" s="3155"/>
      <c r="P78" s="3155"/>
      <c r="Q78" s="3155"/>
      <c r="R78" s="3155"/>
      <c r="S78" s="3155"/>
      <c r="T78" s="3155"/>
      <c r="U78" s="3155">
        <v>55</v>
      </c>
      <c r="V78" s="3155"/>
      <c r="W78" s="3155"/>
      <c r="X78" s="3155"/>
      <c r="Y78" s="3155"/>
      <c r="Z78" s="3155"/>
      <c r="AA78" s="3155"/>
      <c r="AB78" s="3155"/>
      <c r="AC78" s="3155"/>
      <c r="AD78" s="3155"/>
      <c r="AE78" s="3155"/>
      <c r="AF78" s="3155"/>
      <c r="AG78" s="3155"/>
      <c r="AH78" s="3155"/>
      <c r="AI78" s="3155"/>
      <c r="AJ78" s="3155"/>
      <c r="AK78" s="3155"/>
      <c r="AL78" s="3237"/>
      <c r="AM78" s="3237">
        <f>U78</f>
        <v>55</v>
      </c>
      <c r="AN78" s="3155"/>
      <c r="AO78" s="3155"/>
      <c r="AP78" s="3155"/>
      <c r="AQ78" s="3155"/>
      <c r="AR78" s="3155"/>
      <c r="AS78" s="3155"/>
      <c r="AT78" s="3155"/>
      <c r="AU78" s="3155"/>
      <c r="AV78" s="3155"/>
      <c r="AW78" s="3155"/>
      <c r="AX78" s="1502"/>
      <c r="AY78" s="3155"/>
      <c r="AZ78" s="3155"/>
      <c r="BA78" s="3155"/>
      <c r="BB78" s="3237">
        <v>60</v>
      </c>
      <c r="BC78" s="3155"/>
      <c r="BD78" s="3155"/>
      <c r="BE78" s="3155"/>
      <c r="BF78" s="3155"/>
      <c r="BG78" s="3155"/>
      <c r="BH78" s="3155"/>
      <c r="BI78" s="3155"/>
      <c r="BJ78" s="3155"/>
      <c r="BK78" s="3155"/>
      <c r="BL78" s="3155"/>
      <c r="BM78" s="3155"/>
      <c r="BN78" s="3155"/>
      <c r="BO78" s="3155"/>
      <c r="BP78" s="3155"/>
      <c r="BQ78" s="3155"/>
      <c r="BR78" s="3155"/>
      <c r="BS78" s="3155">
        <f>BB78</f>
        <v>60</v>
      </c>
      <c r="BT78" s="3155"/>
      <c r="BU78" s="3155"/>
      <c r="BV78" s="3155"/>
      <c r="BW78" s="3155"/>
      <c r="BX78" s="3155"/>
      <c r="BY78" s="3155"/>
      <c r="BZ78" s="3155"/>
      <c r="CA78" s="3155"/>
      <c r="CB78" s="3155"/>
      <c r="CC78" s="3155"/>
      <c r="CD78" s="3155"/>
      <c r="CE78" s="3155"/>
      <c r="CF78" s="3155"/>
      <c r="CG78" s="3155"/>
      <c r="CH78" s="3237">
        <v>65</v>
      </c>
      <c r="CI78" s="3155"/>
      <c r="CJ78" s="3155"/>
      <c r="CK78" s="3155"/>
      <c r="CL78" s="3155"/>
      <c r="CM78" s="3155"/>
      <c r="CN78" s="3155"/>
      <c r="CO78" s="3155"/>
      <c r="CP78" s="3155"/>
      <c r="CQ78" s="3155"/>
      <c r="CR78" s="3155"/>
      <c r="CS78" s="3155"/>
      <c r="CT78" s="3155"/>
      <c r="CU78" s="3155"/>
      <c r="CV78" s="3155"/>
      <c r="CW78" s="3237">
        <v>60</v>
      </c>
      <c r="CX78" s="3237">
        <v>60</v>
      </c>
      <c r="CY78" s="3155">
        <v>65</v>
      </c>
      <c r="CZ78" s="3056">
        <f>SUM(DA78:DN78)/14</f>
        <v>70</v>
      </c>
      <c r="DA78" s="3155">
        <v>80</v>
      </c>
      <c r="DB78" s="3155">
        <v>75</v>
      </c>
      <c r="DC78" s="3155">
        <v>68</v>
      </c>
      <c r="DD78" s="3155">
        <v>70</v>
      </c>
      <c r="DE78" s="3155">
        <v>75</v>
      </c>
      <c r="DF78" s="3155">
        <v>74</v>
      </c>
      <c r="DG78" s="3155">
        <v>65</v>
      </c>
      <c r="DH78" s="3155">
        <v>60</v>
      </c>
      <c r="DI78" s="3155">
        <v>60</v>
      </c>
      <c r="DJ78" s="3155">
        <v>60</v>
      </c>
      <c r="DK78" s="3155">
        <v>75</v>
      </c>
      <c r="DL78" s="3155">
        <v>73</v>
      </c>
      <c r="DM78" s="3155">
        <v>75</v>
      </c>
      <c r="DN78" s="3155">
        <v>70</v>
      </c>
      <c r="DO78" s="3155">
        <v>67</v>
      </c>
      <c r="DP78" s="3155">
        <v>67</v>
      </c>
      <c r="DQ78" s="3056">
        <f>SUM(DR78:EE78)/14</f>
        <v>70</v>
      </c>
      <c r="DR78" s="2261">
        <v>80</v>
      </c>
      <c r="DS78" s="2261">
        <v>75</v>
      </c>
      <c r="DT78" s="2261">
        <v>68</v>
      </c>
      <c r="DU78" s="2261">
        <v>70</v>
      </c>
      <c r="DV78" s="2261">
        <v>75</v>
      </c>
      <c r="DW78" s="2261">
        <v>74</v>
      </c>
      <c r="DX78" s="2261">
        <v>65</v>
      </c>
      <c r="DY78" s="2261">
        <v>60</v>
      </c>
      <c r="DZ78" s="2261">
        <v>60</v>
      </c>
      <c r="EA78" s="2261">
        <v>60</v>
      </c>
      <c r="EB78" s="2261">
        <v>75</v>
      </c>
      <c r="EC78" s="2261">
        <v>73</v>
      </c>
      <c r="ED78" s="2261">
        <v>75</v>
      </c>
      <c r="EE78" s="2261">
        <v>70</v>
      </c>
      <c r="EF78" s="3056">
        <f>SUM(EG78:ET78)/14</f>
        <v>70</v>
      </c>
      <c r="EG78" s="2248">
        <v>80</v>
      </c>
      <c r="EH78" s="2248">
        <v>75</v>
      </c>
      <c r="EI78" s="2248">
        <v>68</v>
      </c>
      <c r="EJ78" s="2248">
        <v>70</v>
      </c>
      <c r="EK78" s="2248">
        <v>75</v>
      </c>
      <c r="EL78" s="2248">
        <v>74</v>
      </c>
      <c r="EM78" s="2248">
        <v>65</v>
      </c>
      <c r="EN78" s="2248">
        <v>60</v>
      </c>
      <c r="EO78" s="2248">
        <v>60</v>
      </c>
      <c r="EP78" s="2248">
        <v>60</v>
      </c>
      <c r="EQ78" s="2248">
        <v>75</v>
      </c>
      <c r="ER78" s="2248">
        <v>73</v>
      </c>
      <c r="ES78" s="2248">
        <v>75</v>
      </c>
      <c r="ET78" s="2248">
        <v>70</v>
      </c>
      <c r="EU78" s="3070">
        <f t="shared" si="88"/>
        <v>107.69230769230769</v>
      </c>
      <c r="EV78" s="3070">
        <f t="shared" si="89"/>
        <v>100</v>
      </c>
      <c r="EW78" s="3070">
        <f t="shared" si="90"/>
        <v>100</v>
      </c>
      <c r="EX78" s="3242"/>
      <c r="EY78" s="3155"/>
      <c r="EZ78" s="402">
        <f t="shared" si="75"/>
        <v>108.33333333333333</v>
      </c>
      <c r="FA78" s="393">
        <f t="shared" si="76"/>
        <v>100</v>
      </c>
      <c r="FB78" s="393">
        <f>CZ78/CY78*100</f>
        <v>107.69230769230769</v>
      </c>
      <c r="FC78" s="977">
        <v>70</v>
      </c>
      <c r="FD78" s="996"/>
      <c r="FE78" s="794"/>
      <c r="FF78" s="810"/>
      <c r="FG78" s="1163">
        <v>68</v>
      </c>
      <c r="FH78" s="763">
        <v>70</v>
      </c>
      <c r="FI78" s="3053"/>
      <c r="FJ78" s="1306"/>
      <c r="FK78" s="763"/>
    </row>
    <row r="79" spans="1:167" ht="15.75" customHeight="1">
      <c r="B79" s="812"/>
      <c r="DR79" s="1633"/>
      <c r="DS79" s="1633"/>
      <c r="DT79" s="1633"/>
      <c r="DU79" s="1633"/>
      <c r="DV79" s="1633"/>
      <c r="DW79" s="1633"/>
      <c r="DX79" s="1633"/>
      <c r="DY79" s="1633"/>
      <c r="DZ79" s="1633"/>
      <c r="EA79" s="1633"/>
      <c r="EB79" s="1633"/>
      <c r="EC79" s="1633"/>
      <c r="ED79" s="1633"/>
      <c r="EE79" s="1633"/>
      <c r="EF79" s="1633"/>
      <c r="EG79" s="1633"/>
      <c r="EH79" s="1633"/>
      <c r="EI79" s="1633"/>
      <c r="EJ79" s="1633"/>
      <c r="EK79" s="1633"/>
      <c r="EL79" s="1633"/>
      <c r="EM79" s="1633"/>
      <c r="EN79" s="1633"/>
      <c r="EO79" s="1633"/>
      <c r="EP79" s="1633"/>
      <c r="EQ79" s="1633"/>
      <c r="ER79" s="1633"/>
      <c r="ES79" s="1633"/>
      <c r="ET79" s="1633"/>
      <c r="EU79" s="1664"/>
    </row>
    <row r="80" spans="1:167" ht="15.75" customHeight="1">
      <c r="DA80" s="870">
        <f>90/110%</f>
        <v>81.818181818181813</v>
      </c>
      <c r="DR80" s="1633"/>
      <c r="DS80" s="1633"/>
      <c r="DT80" s="1633"/>
      <c r="DU80" s="1633"/>
      <c r="DV80" s="1633"/>
      <c r="DW80" s="1633"/>
      <c r="DX80" s="1633"/>
      <c r="DY80" s="1633"/>
      <c r="DZ80" s="1633"/>
      <c r="EA80" s="1633"/>
      <c r="EB80" s="1633"/>
      <c r="EC80" s="1633"/>
      <c r="ED80" s="1633"/>
      <c r="EE80" s="1633"/>
      <c r="EF80" s="1633"/>
      <c r="EG80" s="1633"/>
      <c r="EH80" s="1633"/>
      <c r="EI80" s="1633"/>
      <c r="EJ80" s="1633"/>
      <c r="EK80" s="1633"/>
      <c r="EL80" s="1633"/>
      <c r="EM80" s="1633"/>
      <c r="EN80" s="1633"/>
      <c r="EO80" s="1633"/>
      <c r="EP80" s="1633"/>
      <c r="EQ80" s="1633"/>
      <c r="ER80" s="1633"/>
      <c r="ES80" s="1633"/>
      <c r="ET80" s="1633"/>
      <c r="EU80" s="1664"/>
    </row>
    <row r="81" spans="122:151" ht="15.75" customHeight="1">
      <c r="DR81" s="1633"/>
      <c r="DS81" s="1633"/>
      <c r="DT81" s="1633"/>
      <c r="DU81" s="1633"/>
      <c r="DV81" s="1633"/>
      <c r="DW81" s="1633"/>
      <c r="DX81" s="1633"/>
      <c r="DY81" s="1633"/>
      <c r="DZ81" s="1633"/>
      <c r="EA81" s="1633"/>
      <c r="EB81" s="1633"/>
      <c r="EC81" s="1633"/>
      <c r="ED81" s="1633"/>
      <c r="EE81" s="1633"/>
      <c r="EF81" s="1633"/>
      <c r="EG81" s="1633"/>
      <c r="EH81" s="1633"/>
      <c r="EI81" s="1633"/>
      <c r="EJ81" s="1633"/>
      <c r="EK81" s="1633"/>
      <c r="EL81" s="1633"/>
      <c r="EM81" s="1633"/>
      <c r="EN81" s="1633"/>
      <c r="EO81" s="1633"/>
      <c r="EP81" s="1633"/>
      <c r="EQ81" s="1633"/>
      <c r="ER81" s="1633"/>
      <c r="ES81" s="1633"/>
      <c r="ET81" s="1633"/>
      <c r="EU81" s="1664"/>
    </row>
    <row r="82" spans="122:151" ht="15.75" customHeight="1">
      <c r="DR82" s="1633"/>
      <c r="DS82" s="1633"/>
      <c r="DT82" s="1633"/>
      <c r="DU82" s="1633"/>
      <c r="DV82" s="1633"/>
      <c r="DW82" s="1633"/>
      <c r="DX82" s="1633"/>
      <c r="DY82" s="1633"/>
      <c r="DZ82" s="1633"/>
      <c r="EA82" s="1633"/>
      <c r="EB82" s="1633"/>
      <c r="EC82" s="1633"/>
      <c r="ED82" s="1633"/>
      <c r="EE82" s="1633"/>
      <c r="EF82" s="1633"/>
      <c r="EG82" s="1633"/>
      <c r="EH82" s="1633"/>
      <c r="EI82" s="1633"/>
      <c r="EJ82" s="1633"/>
      <c r="EK82" s="1633"/>
      <c r="EL82" s="1633"/>
      <c r="EM82" s="1633"/>
      <c r="EN82" s="1633"/>
      <c r="EO82" s="1633"/>
      <c r="EP82" s="1633"/>
      <c r="EQ82" s="1633"/>
      <c r="ER82" s="1633"/>
      <c r="ES82" s="1633"/>
      <c r="ET82" s="1633"/>
      <c r="EU82" s="1664"/>
    </row>
    <row r="83" spans="122:151" ht="15.75" customHeight="1">
      <c r="DR83" s="1634"/>
      <c r="DS83" s="1634"/>
      <c r="DT83" s="1634"/>
      <c r="DU83" s="1634"/>
      <c r="DV83" s="1634"/>
      <c r="DW83" s="1634"/>
      <c r="DX83" s="1634"/>
      <c r="DY83" s="1634"/>
      <c r="DZ83" s="1634"/>
      <c r="EA83" s="1634"/>
      <c r="EB83" s="1634"/>
      <c r="EC83" s="1634"/>
      <c r="ED83" s="1634"/>
      <c r="EE83" s="1634"/>
      <c r="EF83" s="1634"/>
      <c r="EG83" s="1634"/>
      <c r="EH83" s="1634"/>
      <c r="EI83" s="1634"/>
      <c r="EJ83" s="1634"/>
      <c r="EK83" s="1634"/>
      <c r="EL83" s="1634"/>
      <c r="EM83" s="1634"/>
      <c r="EN83" s="1634"/>
      <c r="EO83" s="1634"/>
      <c r="EP83" s="1634"/>
      <c r="EQ83" s="1634"/>
      <c r="ER83" s="1634"/>
      <c r="ES83" s="1634"/>
      <c r="ET83" s="1634"/>
      <c r="EU83" s="1664"/>
    </row>
    <row r="84" spans="122:151" ht="15.75" customHeight="1">
      <c r="DR84" s="1635"/>
      <c r="DS84" s="1635"/>
      <c r="DT84" s="1635"/>
      <c r="DU84" s="1635"/>
      <c r="DV84" s="1635"/>
      <c r="DW84" s="1635"/>
      <c r="DX84" s="1635"/>
      <c r="DY84" s="1635"/>
      <c r="DZ84" s="1635"/>
      <c r="EA84" s="1665"/>
      <c r="EB84" s="1666"/>
      <c r="EC84" s="1635"/>
      <c r="ED84" s="1635"/>
      <c r="EE84" s="1635"/>
      <c r="EF84" s="1635"/>
      <c r="EG84" s="1635"/>
      <c r="EH84" s="1635"/>
      <c r="EI84" s="1635"/>
      <c r="EJ84" s="1635"/>
      <c r="EK84" s="1635"/>
      <c r="EL84" s="1635"/>
      <c r="EM84" s="1635"/>
      <c r="EN84" s="1635"/>
      <c r="EO84" s="1635"/>
      <c r="EP84" s="1665"/>
      <c r="EQ84" s="1666"/>
      <c r="ER84" s="1635"/>
      <c r="ES84" s="1635"/>
      <c r="ET84" s="1635"/>
      <c r="EU84" s="1664"/>
    </row>
    <row r="85" spans="122:151" ht="15.75" hidden="1" customHeight="1">
      <c r="DR85" s="1633"/>
      <c r="DS85" s="1633"/>
      <c r="DT85" s="1633"/>
      <c r="DU85" s="1633"/>
      <c r="DV85" s="1633"/>
      <c r="DW85" s="1633"/>
      <c r="DX85" s="1633"/>
      <c r="DY85" s="1633"/>
      <c r="DZ85" s="1633"/>
      <c r="EA85" s="1633"/>
      <c r="EB85" s="1633"/>
      <c r="EC85" s="1633"/>
      <c r="ED85" s="1633"/>
      <c r="EE85" s="1633"/>
      <c r="EF85" s="1633"/>
      <c r="EG85" s="1633"/>
      <c r="EH85" s="1633"/>
      <c r="EI85" s="1633"/>
      <c r="EJ85" s="1633"/>
      <c r="EK85" s="1633"/>
      <c r="EL85" s="1633"/>
      <c r="EM85" s="1633"/>
      <c r="EN85" s="1633"/>
      <c r="EO85" s="1633"/>
      <c r="EP85" s="1633"/>
      <c r="EQ85" s="1633"/>
      <c r="ER85" s="1633"/>
      <c r="ES85" s="1633"/>
      <c r="ET85" s="1633"/>
      <c r="EU85" s="1664"/>
    </row>
    <row r="86" spans="122:151" ht="15.75" customHeight="1">
      <c r="DR86" s="1636"/>
      <c r="DS86" s="1636"/>
      <c r="DT86" s="1636"/>
      <c r="DU86" s="1636"/>
      <c r="DV86" s="1636"/>
      <c r="DW86" s="1636"/>
      <c r="DX86" s="1636"/>
      <c r="DY86" s="1636"/>
      <c r="DZ86" s="1636"/>
      <c r="EA86" s="1636"/>
      <c r="EB86" s="1636"/>
      <c r="EC86" s="1636"/>
      <c r="ED86" s="1636"/>
      <c r="EE86" s="1636"/>
      <c r="EF86" s="1636"/>
      <c r="EG86" s="1636"/>
      <c r="EH86" s="1636"/>
      <c r="EI86" s="1636"/>
      <c r="EJ86" s="1636"/>
      <c r="EK86" s="1636"/>
      <c r="EL86" s="1636"/>
      <c r="EM86" s="1636"/>
      <c r="EN86" s="1636"/>
      <c r="EO86" s="1636"/>
      <c r="EP86" s="1636"/>
      <c r="EQ86" s="1636"/>
      <c r="ER86" s="1636"/>
      <c r="ES86" s="1636"/>
      <c r="ET86" s="1636"/>
      <c r="EU86" s="1664"/>
    </row>
    <row r="87" spans="122:151" ht="15.75" customHeight="1">
      <c r="DR87" s="1637"/>
      <c r="DS87" s="1637"/>
      <c r="DT87" s="1637"/>
      <c r="DU87" s="1637"/>
      <c r="DV87" s="1637"/>
      <c r="DW87" s="1637"/>
      <c r="DX87" s="1637"/>
      <c r="DY87" s="1637"/>
      <c r="DZ87" s="1637"/>
      <c r="EA87" s="1637"/>
      <c r="EB87" s="1637"/>
      <c r="EC87" s="1637"/>
      <c r="ED87" s="1637"/>
      <c r="EE87" s="1637"/>
      <c r="EF87" s="1637"/>
      <c r="EG87" s="1637"/>
      <c r="EH87" s="1637"/>
      <c r="EI87" s="1637"/>
      <c r="EJ87" s="1637"/>
      <c r="EK87" s="1637"/>
      <c r="EL87" s="1637"/>
      <c r="EM87" s="1637"/>
      <c r="EN87" s="1637"/>
      <c r="EO87" s="1637"/>
      <c r="EP87" s="1637"/>
      <c r="EQ87" s="1637"/>
      <c r="ER87" s="1637"/>
      <c r="ES87" s="1637"/>
      <c r="ET87" s="1637"/>
      <c r="EU87" s="1664"/>
    </row>
    <row r="88" spans="122:151" ht="15.75" customHeight="1">
      <c r="DR88" s="1637"/>
      <c r="DS88" s="1637"/>
      <c r="DT88" s="1637"/>
      <c r="DU88" s="1637"/>
      <c r="DV88" s="1637"/>
      <c r="DW88" s="1637"/>
      <c r="DX88" s="1637"/>
      <c r="DY88" s="1637"/>
      <c r="DZ88" s="1637"/>
      <c r="EA88" s="1637"/>
      <c r="EB88" s="1637"/>
      <c r="EC88" s="1637"/>
      <c r="ED88" s="1637"/>
      <c r="EE88" s="1637"/>
      <c r="EF88" s="1637"/>
      <c r="EG88" s="1637"/>
      <c r="EH88" s="1637"/>
      <c r="EI88" s="1637"/>
      <c r="EJ88" s="1637"/>
      <c r="EK88" s="1637"/>
      <c r="EL88" s="1637"/>
      <c r="EM88" s="1637"/>
      <c r="EN88" s="1637"/>
      <c r="EO88" s="1637"/>
      <c r="EP88" s="1637"/>
      <c r="EQ88" s="1637"/>
      <c r="ER88" s="1637"/>
      <c r="ES88" s="1637"/>
      <c r="ET88" s="1637"/>
      <c r="EU88" s="1664"/>
    </row>
    <row r="89" spans="122:151" ht="15.75" customHeight="1">
      <c r="DR89" s="1637"/>
      <c r="DS89" s="1637"/>
      <c r="DT89" s="1637"/>
      <c r="DU89" s="1637"/>
      <c r="DV89" s="1637"/>
      <c r="DW89" s="1637"/>
      <c r="DX89" s="1637"/>
      <c r="DY89" s="1637"/>
      <c r="DZ89" s="1637"/>
      <c r="EA89" s="1637"/>
      <c r="EB89" s="1637"/>
      <c r="EC89" s="1637"/>
      <c r="ED89" s="1637"/>
      <c r="EE89" s="1637"/>
      <c r="EF89" s="1637"/>
      <c r="EG89" s="1637"/>
      <c r="EH89" s="1637"/>
      <c r="EI89" s="1637"/>
      <c r="EJ89" s="1637"/>
      <c r="EK89" s="1637"/>
      <c r="EL89" s="1637"/>
      <c r="EM89" s="1637"/>
      <c r="EN89" s="1637"/>
      <c r="EO89" s="1637"/>
      <c r="EP89" s="1637"/>
      <c r="EQ89" s="1637"/>
      <c r="ER89" s="1637"/>
      <c r="ES89" s="1637"/>
      <c r="ET89" s="1637"/>
      <c r="EU89" s="1664"/>
    </row>
    <row r="90" spans="122:151" ht="15.75" customHeight="1">
      <c r="DR90" s="1638"/>
      <c r="DS90" s="1638"/>
      <c r="DT90" s="1638"/>
      <c r="DU90" s="1638"/>
      <c r="DV90" s="1638"/>
      <c r="DW90" s="1638"/>
      <c r="DX90" s="1638"/>
      <c r="DY90" s="1638"/>
      <c r="DZ90" s="1638"/>
      <c r="EA90" s="1638"/>
      <c r="EB90" s="1638"/>
      <c r="EC90" s="1638"/>
      <c r="ED90" s="1638"/>
      <c r="EE90" s="1638"/>
      <c r="EF90" s="1638"/>
      <c r="EG90" s="1638"/>
      <c r="EH90" s="1638"/>
      <c r="EI90" s="1638"/>
      <c r="EJ90" s="1638"/>
      <c r="EK90" s="1638"/>
      <c r="EL90" s="1638"/>
      <c r="EM90" s="1638"/>
      <c r="EN90" s="1638"/>
      <c r="EO90" s="1638"/>
      <c r="EP90" s="1638"/>
      <c r="EQ90" s="1638"/>
      <c r="ER90" s="1638"/>
      <c r="ES90" s="1638"/>
      <c r="ET90" s="1638"/>
      <c r="EU90" s="1664"/>
    </row>
    <row r="91" spans="122:151" ht="15.75" customHeight="1">
      <c r="DR91" s="1639"/>
      <c r="DS91" s="1639"/>
      <c r="DT91" s="1639"/>
      <c r="DU91" s="1639"/>
      <c r="DV91" s="1639"/>
      <c r="DW91" s="1639"/>
      <c r="DX91" s="1639"/>
      <c r="DY91" s="1639"/>
      <c r="DZ91" s="1639"/>
      <c r="EA91" s="1639"/>
      <c r="EB91" s="1639"/>
      <c r="EC91" s="1639"/>
      <c r="ED91" s="1639"/>
      <c r="EE91" s="1639"/>
      <c r="EF91" s="1639"/>
      <c r="EG91" s="1639"/>
      <c r="EH91" s="1639"/>
      <c r="EI91" s="1639"/>
      <c r="EJ91" s="1639"/>
      <c r="EK91" s="1639"/>
      <c r="EL91" s="1639"/>
      <c r="EM91" s="1639"/>
      <c r="EN91" s="1639"/>
      <c r="EO91" s="1639"/>
      <c r="EP91" s="1639"/>
      <c r="EQ91" s="1639"/>
      <c r="ER91" s="1639"/>
      <c r="ES91" s="1639"/>
      <c r="ET91" s="1639"/>
      <c r="EU91" s="1664"/>
    </row>
    <row r="92" spans="122:151" ht="15.75" customHeight="1">
      <c r="DR92" s="1640"/>
      <c r="DS92" s="1640"/>
      <c r="DT92" s="1640"/>
      <c r="DU92" s="1640"/>
      <c r="DV92" s="1640"/>
      <c r="DW92" s="1640"/>
      <c r="DX92" s="1640"/>
      <c r="DY92" s="1640"/>
      <c r="DZ92" s="1640"/>
      <c r="EA92" s="1640"/>
      <c r="EB92" s="1640"/>
      <c r="EC92" s="1640"/>
      <c r="ED92" s="1640"/>
      <c r="EE92" s="1640"/>
      <c r="EF92" s="1640"/>
      <c r="EG92" s="1640"/>
      <c r="EH92" s="1640"/>
      <c r="EI92" s="1640"/>
      <c r="EJ92" s="1640"/>
      <c r="EK92" s="1640"/>
      <c r="EL92" s="1640"/>
      <c r="EM92" s="1640"/>
      <c r="EN92" s="1640"/>
      <c r="EO92" s="1640"/>
      <c r="EP92" s="1640"/>
      <c r="EQ92" s="1640"/>
      <c r="ER92" s="1640"/>
      <c r="ES92" s="1640"/>
      <c r="ET92" s="1640"/>
      <c r="EU92" s="1664"/>
    </row>
    <row r="93" spans="122:151" ht="15.75" customHeight="1">
      <c r="DR93" s="1641"/>
      <c r="DS93" s="1641"/>
      <c r="DT93" s="1641"/>
      <c r="DU93" s="1641"/>
      <c r="DV93" s="1641"/>
      <c r="DW93" s="1641"/>
      <c r="DX93" s="1641"/>
      <c r="DY93" s="1641"/>
      <c r="DZ93" s="1641"/>
      <c r="EA93" s="1641"/>
      <c r="EB93" s="1641"/>
      <c r="EC93" s="1641"/>
      <c r="ED93" s="1641"/>
      <c r="EE93" s="1641"/>
      <c r="EF93" s="1641"/>
      <c r="EG93" s="1641"/>
      <c r="EH93" s="1641"/>
      <c r="EI93" s="1641"/>
      <c r="EJ93" s="1641"/>
      <c r="EK93" s="1641"/>
      <c r="EL93" s="1641"/>
      <c r="EM93" s="1641"/>
      <c r="EN93" s="1641"/>
      <c r="EO93" s="1641"/>
      <c r="EP93" s="1641"/>
      <c r="EQ93" s="1641"/>
      <c r="ER93" s="1641"/>
      <c r="ES93" s="1641"/>
      <c r="ET93" s="1641"/>
      <c r="EU93" s="1664"/>
    </row>
    <row r="94" spans="122:151" ht="15.75" customHeight="1">
      <c r="DR94" s="1633"/>
      <c r="DS94" s="1633"/>
      <c r="DT94" s="1633"/>
      <c r="DU94" s="1633"/>
      <c r="DV94" s="1633"/>
      <c r="DW94" s="1633"/>
      <c r="DX94" s="1633"/>
      <c r="DY94" s="1633"/>
      <c r="DZ94" s="1633"/>
      <c r="EA94" s="1633"/>
      <c r="EB94" s="1633"/>
      <c r="EC94" s="1633"/>
      <c r="ED94" s="1633"/>
      <c r="EE94" s="1633"/>
      <c r="EF94" s="1633"/>
      <c r="EG94" s="1633"/>
      <c r="EH94" s="1633"/>
      <c r="EI94" s="1633"/>
      <c r="EJ94" s="1633"/>
      <c r="EK94" s="1633"/>
      <c r="EL94" s="1633"/>
      <c r="EM94" s="1633"/>
      <c r="EN94" s="1633"/>
      <c r="EO94" s="1633"/>
      <c r="EP94" s="1633"/>
      <c r="EQ94" s="1633"/>
      <c r="ER94" s="1633"/>
      <c r="ES94" s="1633"/>
      <c r="ET94" s="1633"/>
      <c r="EU94" s="1664"/>
    </row>
    <row r="95" spans="122:151" ht="15.75" customHeight="1">
      <c r="DR95" s="1642"/>
      <c r="DS95" s="1642"/>
      <c r="DT95" s="1642"/>
      <c r="DU95" s="1642"/>
      <c r="DV95" s="1642"/>
      <c r="DW95" s="1642"/>
      <c r="DX95" s="1667"/>
      <c r="DY95" s="1642"/>
      <c r="DZ95" s="1642"/>
      <c r="EA95" s="1642"/>
      <c r="EB95" s="1642"/>
      <c r="EC95" s="1642"/>
      <c r="ED95" s="1642"/>
      <c r="EE95" s="1642"/>
      <c r="EF95" s="1642"/>
      <c r="EG95" s="1642"/>
      <c r="EH95" s="1642"/>
      <c r="EI95" s="1642"/>
      <c r="EJ95" s="1642"/>
      <c r="EK95" s="1642"/>
      <c r="EL95" s="1642"/>
      <c r="EM95" s="1667"/>
      <c r="EN95" s="1642"/>
      <c r="EO95" s="1642"/>
      <c r="EP95" s="1642"/>
      <c r="EQ95" s="1642"/>
      <c r="ER95" s="1642"/>
      <c r="ES95" s="1642"/>
      <c r="ET95" s="1642"/>
      <c r="EU95" s="1664"/>
    </row>
    <row r="96" spans="122:151" ht="15.75" customHeight="1">
      <c r="DR96" s="1643"/>
      <c r="DS96" s="1643"/>
      <c r="DT96" s="1643"/>
      <c r="DU96" s="1643"/>
      <c r="DV96" s="1643"/>
      <c r="DW96" s="1643"/>
      <c r="DX96" s="1643"/>
      <c r="DY96" s="1643"/>
      <c r="DZ96" s="1643"/>
      <c r="EA96" s="1643"/>
      <c r="EB96" s="1643"/>
      <c r="EC96" s="1643"/>
      <c r="ED96" s="1643"/>
      <c r="EE96" s="1643"/>
      <c r="EF96" s="1643"/>
      <c r="EG96" s="1643"/>
      <c r="EH96" s="1643"/>
      <c r="EI96" s="1643"/>
      <c r="EJ96" s="1643"/>
      <c r="EK96" s="1643"/>
      <c r="EL96" s="1643"/>
      <c r="EM96" s="1643"/>
      <c r="EN96" s="1643"/>
      <c r="EO96" s="1643"/>
      <c r="EP96" s="1643"/>
      <c r="EQ96" s="1643"/>
      <c r="ER96" s="1643"/>
      <c r="ES96" s="1643"/>
      <c r="ET96" s="1643"/>
      <c r="EU96" s="1664"/>
    </row>
    <row r="97" spans="122:151" ht="15.75" customHeight="1">
      <c r="DR97" s="1644"/>
      <c r="DS97" s="1644"/>
      <c r="DT97" s="1644"/>
      <c r="DU97" s="1644"/>
      <c r="DV97" s="1644"/>
      <c r="DW97" s="1644"/>
      <c r="DX97" s="1644"/>
      <c r="DY97" s="1644"/>
      <c r="DZ97" s="1644"/>
      <c r="EA97" s="1644"/>
      <c r="EB97" s="1644"/>
      <c r="EC97" s="1644"/>
      <c r="ED97" s="1644"/>
      <c r="EE97" s="1644"/>
      <c r="EF97" s="1644"/>
      <c r="EG97" s="1644"/>
      <c r="EH97" s="1644"/>
      <c r="EI97" s="1644"/>
      <c r="EJ97" s="1644"/>
      <c r="EK97" s="1644"/>
      <c r="EL97" s="1644"/>
      <c r="EM97" s="1644"/>
      <c r="EN97" s="1644"/>
      <c r="EO97" s="1644"/>
      <c r="EP97" s="1644"/>
      <c r="EQ97" s="1644"/>
      <c r="ER97" s="1644"/>
      <c r="ES97" s="1644"/>
      <c r="ET97" s="1644"/>
      <c r="EU97" s="1664"/>
    </row>
    <row r="98" spans="122:151" ht="15.75" customHeight="1">
      <c r="DR98" s="1644"/>
      <c r="DS98" s="1644"/>
      <c r="DT98" s="1644"/>
      <c r="DU98" s="1644"/>
      <c r="DV98" s="1644"/>
      <c r="DW98" s="1644"/>
      <c r="DX98" s="1644"/>
      <c r="DY98" s="1644"/>
      <c r="DZ98" s="1644"/>
      <c r="EA98" s="1644"/>
      <c r="EB98" s="1644"/>
      <c r="EC98" s="1644"/>
      <c r="ED98" s="1644"/>
      <c r="EE98" s="1644"/>
      <c r="EF98" s="1644"/>
      <c r="EG98" s="1644"/>
      <c r="EH98" s="1644"/>
      <c r="EI98" s="1644"/>
      <c r="EJ98" s="1644"/>
      <c r="EK98" s="1644"/>
      <c r="EL98" s="1644"/>
      <c r="EM98" s="1644"/>
      <c r="EN98" s="1644"/>
      <c r="EO98" s="1644"/>
      <c r="EP98" s="1644"/>
      <c r="EQ98" s="1644"/>
      <c r="ER98" s="1644"/>
      <c r="ES98" s="1644"/>
      <c r="ET98" s="1644"/>
      <c r="EU98" s="1664"/>
    </row>
    <row r="99" spans="122:151" ht="15.75" customHeight="1">
      <c r="DR99" s="1633"/>
      <c r="DS99" s="1633"/>
      <c r="DT99" s="1633"/>
      <c r="DU99" s="1633"/>
      <c r="DV99" s="1633"/>
      <c r="DW99" s="1633"/>
      <c r="DX99" s="1633"/>
      <c r="DY99" s="1633"/>
      <c r="DZ99" s="1633"/>
      <c r="EA99" s="1633"/>
      <c r="EB99" s="1633"/>
      <c r="EC99" s="1633"/>
      <c r="ED99" s="1633"/>
      <c r="EE99" s="1633"/>
      <c r="EF99" s="1633"/>
      <c r="EG99" s="1633"/>
      <c r="EH99" s="1633"/>
      <c r="EI99" s="1633"/>
      <c r="EJ99" s="1633"/>
      <c r="EK99" s="1633"/>
      <c r="EL99" s="1633"/>
      <c r="EM99" s="1633"/>
      <c r="EN99" s="1633"/>
      <c r="EO99" s="1633"/>
      <c r="EP99" s="1633"/>
      <c r="EQ99" s="1633"/>
      <c r="ER99" s="1633"/>
      <c r="ES99" s="1633"/>
      <c r="ET99" s="1633"/>
      <c r="EU99" s="1664"/>
    </row>
    <row r="100" spans="122:151" ht="15.75" customHeight="1">
      <c r="DR100" s="1633"/>
      <c r="DS100" s="1633"/>
      <c r="DT100" s="1633"/>
      <c r="DU100" s="1633"/>
      <c r="DV100" s="1633"/>
      <c r="DW100" s="1633"/>
      <c r="DX100" s="1633"/>
      <c r="DY100" s="1633"/>
      <c r="DZ100" s="1633"/>
      <c r="EA100" s="1633"/>
      <c r="EB100" s="1633"/>
      <c r="EC100" s="1633"/>
      <c r="ED100" s="1633"/>
      <c r="EE100" s="1633"/>
      <c r="EF100" s="1633"/>
      <c r="EG100" s="1633"/>
      <c r="EH100" s="1633"/>
      <c r="EI100" s="1633"/>
      <c r="EJ100" s="1633"/>
      <c r="EK100" s="1633"/>
      <c r="EL100" s="1633"/>
      <c r="EM100" s="1633"/>
      <c r="EN100" s="1633"/>
      <c r="EO100" s="1633"/>
      <c r="EP100" s="1633"/>
      <c r="EQ100" s="1633"/>
      <c r="ER100" s="1633"/>
      <c r="ES100" s="1633"/>
      <c r="ET100" s="1633"/>
      <c r="EU100" s="1664"/>
    </row>
    <row r="101" spans="122:151" ht="15.75" customHeight="1">
      <c r="DR101" s="1633"/>
      <c r="DS101" s="1633"/>
      <c r="DT101" s="1633"/>
      <c r="DU101" s="1633"/>
      <c r="DV101" s="1633"/>
      <c r="DW101" s="1633"/>
      <c r="DX101" s="1633"/>
      <c r="DY101" s="1633"/>
      <c r="DZ101" s="1633"/>
      <c r="EA101" s="1633"/>
      <c r="EB101" s="1633"/>
      <c r="EC101" s="1633"/>
      <c r="ED101" s="1633"/>
      <c r="EE101" s="1633"/>
      <c r="EF101" s="1633"/>
      <c r="EG101" s="1633"/>
      <c r="EH101" s="1633"/>
      <c r="EI101" s="1633"/>
      <c r="EJ101" s="1633"/>
      <c r="EK101" s="1633"/>
      <c r="EL101" s="1633"/>
      <c r="EM101" s="1633"/>
      <c r="EN101" s="1633"/>
      <c r="EO101" s="1633"/>
      <c r="EP101" s="1633"/>
      <c r="EQ101" s="1633"/>
      <c r="ER101" s="1633"/>
      <c r="ES101" s="1633"/>
      <c r="ET101" s="1633"/>
      <c r="EU101" s="1664"/>
    </row>
    <row r="102" spans="122:151" ht="15.75" customHeight="1">
      <c r="DR102" s="1633"/>
      <c r="DS102" s="1633"/>
      <c r="DT102" s="1633"/>
      <c r="DU102" s="1633"/>
      <c r="DV102" s="1633"/>
      <c r="DW102" s="1633"/>
      <c r="DX102" s="1633"/>
      <c r="DY102" s="1633"/>
      <c r="DZ102" s="1633"/>
      <c r="EA102" s="1633"/>
      <c r="EB102" s="1633"/>
      <c r="EC102" s="1633"/>
      <c r="ED102" s="1633"/>
      <c r="EE102" s="1633"/>
      <c r="EF102" s="1633"/>
      <c r="EG102" s="1633"/>
      <c r="EH102" s="1633"/>
      <c r="EI102" s="1633"/>
      <c r="EJ102" s="1633"/>
      <c r="EK102" s="1633"/>
      <c r="EL102" s="1633"/>
      <c r="EM102" s="1633"/>
      <c r="EN102" s="1633"/>
      <c r="EO102" s="1633"/>
      <c r="EP102" s="1633"/>
      <c r="EQ102" s="1633"/>
      <c r="ER102" s="1633"/>
      <c r="ES102" s="1633"/>
      <c r="ET102" s="1633"/>
      <c r="EU102" s="1664"/>
    </row>
    <row r="103" spans="122:151" ht="15.75" customHeight="1">
      <c r="DR103" s="1633"/>
      <c r="DS103" s="1633"/>
      <c r="DT103" s="1633"/>
      <c r="DU103" s="1633"/>
      <c r="DV103" s="1633"/>
      <c r="DW103" s="1633"/>
      <c r="DX103" s="1633"/>
      <c r="DY103" s="1633"/>
      <c r="DZ103" s="1633"/>
      <c r="EA103" s="1633"/>
      <c r="EB103" s="1633"/>
      <c r="EC103" s="1633"/>
      <c r="ED103" s="1633"/>
      <c r="EE103" s="1633"/>
      <c r="EF103" s="1633"/>
      <c r="EG103" s="1633"/>
      <c r="EH103" s="1633"/>
      <c r="EI103" s="1633"/>
      <c r="EJ103" s="1633"/>
      <c r="EK103" s="1633"/>
      <c r="EL103" s="1633"/>
      <c r="EM103" s="1633"/>
      <c r="EN103" s="1633"/>
      <c r="EO103" s="1633"/>
      <c r="EP103" s="1633"/>
      <c r="EQ103" s="1633"/>
      <c r="ER103" s="1633"/>
      <c r="ES103" s="1633"/>
      <c r="ET103" s="1633"/>
      <c r="EU103" s="1664"/>
    </row>
    <row r="104" spans="122:151" ht="15.75" customHeight="1">
      <c r="DR104" s="1645"/>
      <c r="DS104" s="1645"/>
      <c r="DT104" s="1645"/>
      <c r="DU104" s="1645"/>
      <c r="DV104" s="1645"/>
      <c r="DW104" s="1645"/>
      <c r="DX104" s="1645"/>
      <c r="DY104" s="1645"/>
      <c r="DZ104" s="1645"/>
      <c r="EA104" s="1645"/>
      <c r="EB104" s="1645"/>
      <c r="EC104" s="1645"/>
      <c r="ED104" s="1645"/>
      <c r="EE104" s="1645"/>
      <c r="EF104" s="1645"/>
      <c r="EG104" s="1645"/>
      <c r="EH104" s="1645"/>
      <c r="EI104" s="1645"/>
      <c r="EJ104" s="1645"/>
      <c r="EK104" s="1645"/>
      <c r="EL104" s="1645"/>
      <c r="EM104" s="1645"/>
      <c r="EN104" s="1645"/>
      <c r="EO104" s="1645"/>
      <c r="EP104" s="1645"/>
      <c r="EQ104" s="1645"/>
      <c r="ER104" s="1645"/>
      <c r="ES104" s="1645"/>
      <c r="ET104" s="1645"/>
      <c r="EU104" s="1664"/>
    </row>
    <row r="105" spans="122:151" ht="15.75" customHeight="1">
      <c r="DR105" s="1646"/>
      <c r="DS105" s="1646"/>
      <c r="DT105" s="1646"/>
      <c r="DU105" s="1646"/>
      <c r="DV105" s="1646"/>
      <c r="DW105" s="1646"/>
      <c r="DX105" s="1646"/>
      <c r="DY105" s="1646"/>
      <c r="DZ105" s="1646"/>
      <c r="EA105" s="1646"/>
      <c r="EB105" s="1646"/>
      <c r="EC105" s="1646"/>
      <c r="ED105" s="1646"/>
      <c r="EE105" s="1646"/>
      <c r="EF105" s="1646"/>
      <c r="EG105" s="1646"/>
      <c r="EH105" s="1646"/>
      <c r="EI105" s="1646"/>
      <c r="EJ105" s="1646"/>
      <c r="EK105" s="1646"/>
      <c r="EL105" s="1646"/>
      <c r="EM105" s="1646"/>
      <c r="EN105" s="1646"/>
      <c r="EO105" s="1646"/>
      <c r="EP105" s="1646"/>
      <c r="EQ105" s="1646"/>
      <c r="ER105" s="1646"/>
      <c r="ES105" s="1646"/>
      <c r="ET105" s="1646"/>
      <c r="EU105" s="1664"/>
    </row>
    <row r="106" spans="122:151" ht="15.75" customHeight="1">
      <c r="DR106" s="1647"/>
      <c r="DS106" s="1647"/>
      <c r="DT106" s="1647"/>
      <c r="DU106" s="1647"/>
      <c r="DV106" s="1647"/>
      <c r="DW106" s="1647"/>
      <c r="DX106" s="1647"/>
      <c r="DY106" s="1647"/>
      <c r="DZ106" s="1647"/>
      <c r="EA106" s="1647"/>
      <c r="EB106" s="1647"/>
      <c r="EC106" s="1647"/>
      <c r="ED106" s="1647"/>
      <c r="EE106" s="1647"/>
      <c r="EF106" s="1647"/>
      <c r="EG106" s="1647"/>
      <c r="EH106" s="1647"/>
      <c r="EI106" s="1647"/>
      <c r="EJ106" s="1647"/>
      <c r="EK106" s="1647"/>
      <c r="EL106" s="1647"/>
      <c r="EM106" s="1647"/>
      <c r="EN106" s="1647"/>
      <c r="EO106" s="1647"/>
      <c r="EP106" s="1647"/>
      <c r="EQ106" s="1647"/>
      <c r="ER106" s="1647"/>
      <c r="ES106" s="1647"/>
      <c r="ET106" s="1647"/>
      <c r="EU106" s="1664"/>
    </row>
    <row r="107" spans="122:151" ht="15.75" customHeight="1">
      <c r="DR107" s="1648"/>
      <c r="DS107" s="1648"/>
      <c r="DT107" s="1648"/>
      <c r="DU107" s="1648"/>
      <c r="DV107" s="1648"/>
      <c r="DW107" s="1648"/>
      <c r="DX107" s="1648"/>
      <c r="DY107" s="1648"/>
      <c r="DZ107" s="1648"/>
      <c r="EA107" s="1648"/>
      <c r="EB107" s="1648"/>
      <c r="EC107" s="1648"/>
      <c r="ED107" s="1648"/>
      <c r="EE107" s="1648"/>
      <c r="EF107" s="1648"/>
      <c r="EG107" s="1648"/>
      <c r="EH107" s="1648"/>
      <c r="EI107" s="1648"/>
      <c r="EJ107" s="1648"/>
      <c r="EK107" s="1648"/>
      <c r="EL107" s="1648"/>
      <c r="EM107" s="1648"/>
      <c r="EN107" s="1648"/>
      <c r="EO107" s="1648"/>
      <c r="EP107" s="1648"/>
      <c r="EQ107" s="1648"/>
      <c r="ER107" s="1648"/>
      <c r="ES107" s="1648"/>
      <c r="ET107" s="1648"/>
      <c r="EU107" s="1664"/>
    </row>
    <row r="108" spans="122:151" ht="15.75" customHeight="1">
      <c r="DR108" s="1649"/>
      <c r="DS108" s="1649"/>
      <c r="DT108" s="1649"/>
      <c r="DU108" s="1649"/>
      <c r="DV108" s="1649"/>
      <c r="DW108" s="1649"/>
      <c r="DX108" s="1649"/>
      <c r="DY108" s="1649"/>
      <c r="DZ108" s="1649"/>
      <c r="EA108" s="1649"/>
      <c r="EB108" s="1649"/>
      <c r="EC108" s="1649"/>
      <c r="ED108" s="1649"/>
      <c r="EE108" s="1649"/>
      <c r="EF108" s="1649"/>
      <c r="EG108" s="1649"/>
      <c r="EH108" s="1649"/>
      <c r="EI108" s="1649"/>
      <c r="EJ108" s="1649"/>
      <c r="EK108" s="1649"/>
      <c r="EL108" s="1649"/>
      <c r="EM108" s="1649"/>
      <c r="EN108" s="1649"/>
      <c r="EO108" s="1649"/>
      <c r="EP108" s="1649"/>
      <c r="EQ108" s="1649"/>
      <c r="ER108" s="1649"/>
      <c r="ES108" s="1649"/>
      <c r="ET108" s="1649"/>
      <c r="EU108" s="1664"/>
    </row>
    <row r="109" spans="122:151" ht="15.75" customHeight="1">
      <c r="DR109" s="1650"/>
      <c r="DS109" s="1650"/>
      <c r="DT109" s="1650"/>
      <c r="DU109" s="1650"/>
      <c r="DV109" s="1650"/>
      <c r="DW109" s="1650"/>
      <c r="DX109" s="1650"/>
      <c r="DY109" s="1650"/>
      <c r="DZ109" s="1650"/>
      <c r="EA109" s="1650"/>
      <c r="EB109" s="1650"/>
      <c r="EC109" s="1650"/>
      <c r="ED109" s="1650"/>
      <c r="EE109" s="1650"/>
      <c r="EF109" s="1650"/>
      <c r="EG109" s="1650"/>
      <c r="EH109" s="1650"/>
      <c r="EI109" s="1650"/>
      <c r="EJ109" s="1650"/>
      <c r="EK109" s="1650"/>
      <c r="EL109" s="1650"/>
      <c r="EM109" s="1650"/>
      <c r="EN109" s="1650"/>
      <c r="EO109" s="1650"/>
      <c r="EP109" s="1650"/>
      <c r="EQ109" s="1650"/>
      <c r="ER109" s="1650"/>
      <c r="ES109" s="1650"/>
      <c r="ET109" s="1650"/>
      <c r="EU109" s="1664"/>
    </row>
    <row r="110" spans="122:151" ht="15.75" customHeight="1">
      <c r="DR110" s="1651"/>
      <c r="DS110" s="1651"/>
      <c r="DT110" s="1651"/>
      <c r="DU110" s="1651"/>
      <c r="DV110" s="1651"/>
      <c r="DW110" s="1651"/>
      <c r="DX110" s="1651"/>
      <c r="DY110" s="1651"/>
      <c r="DZ110" s="1651"/>
      <c r="EA110" s="1651"/>
      <c r="EB110" s="1651"/>
      <c r="EC110" s="1651"/>
      <c r="ED110" s="1651"/>
      <c r="EE110" s="1651"/>
      <c r="EF110" s="1651"/>
      <c r="EG110" s="1651"/>
      <c r="EH110" s="1651"/>
      <c r="EI110" s="1651"/>
      <c r="EJ110" s="1651"/>
      <c r="EK110" s="1651"/>
      <c r="EL110" s="1651"/>
      <c r="EM110" s="1651"/>
      <c r="EN110" s="1651"/>
      <c r="EO110" s="1651"/>
      <c r="EP110" s="1651"/>
      <c r="EQ110" s="1651"/>
      <c r="ER110" s="1651"/>
      <c r="ES110" s="1651"/>
      <c r="ET110" s="1651"/>
      <c r="EU110" s="1664"/>
    </row>
    <row r="111" spans="122:151" ht="15.75" customHeight="1">
      <c r="DR111" s="1641"/>
      <c r="DS111" s="1641"/>
      <c r="DT111" s="1641"/>
      <c r="DU111" s="1641"/>
      <c r="DV111" s="1641"/>
      <c r="DW111" s="1641"/>
      <c r="DX111" s="1641"/>
      <c r="DY111" s="1641"/>
      <c r="DZ111" s="1641"/>
      <c r="EA111" s="1641"/>
      <c r="EB111" s="1641"/>
      <c r="EC111" s="1641"/>
      <c r="ED111" s="1641"/>
      <c r="EE111" s="1641"/>
      <c r="EF111" s="1641"/>
      <c r="EG111" s="1641"/>
      <c r="EH111" s="1641"/>
      <c r="EI111" s="1641"/>
      <c r="EJ111" s="1641"/>
      <c r="EK111" s="1641"/>
      <c r="EL111" s="1641"/>
      <c r="EM111" s="1641"/>
      <c r="EN111" s="1641"/>
      <c r="EO111" s="1641"/>
      <c r="EP111" s="1641"/>
      <c r="EQ111" s="1641"/>
      <c r="ER111" s="1641"/>
      <c r="ES111" s="1641"/>
      <c r="ET111" s="1641"/>
      <c r="EU111" s="1664"/>
    </row>
    <row r="112" spans="122:151" ht="15.75" customHeight="1">
      <c r="DR112" s="1652"/>
      <c r="DS112" s="1652"/>
      <c r="DT112" s="1652"/>
      <c r="DU112" s="1652"/>
      <c r="DV112" s="1652"/>
      <c r="DW112" s="1652"/>
      <c r="DX112" s="1652"/>
      <c r="DY112" s="1652"/>
      <c r="DZ112" s="1652"/>
      <c r="EA112" s="1652"/>
      <c r="EB112" s="1652"/>
      <c r="EC112" s="1652"/>
      <c r="ED112" s="1652"/>
      <c r="EE112" s="1652"/>
      <c r="EF112" s="1652"/>
      <c r="EG112" s="1652"/>
      <c r="EH112" s="1652"/>
      <c r="EI112" s="1652"/>
      <c r="EJ112" s="1652"/>
      <c r="EK112" s="1652"/>
      <c r="EL112" s="1652"/>
      <c r="EM112" s="1652"/>
      <c r="EN112" s="1652"/>
      <c r="EO112" s="1652"/>
      <c r="EP112" s="1652"/>
      <c r="EQ112" s="1652"/>
      <c r="ER112" s="1652"/>
      <c r="ES112" s="1652"/>
      <c r="ET112" s="1652"/>
      <c r="EU112" s="1664"/>
    </row>
    <row r="113" spans="122:151" ht="15.75" customHeight="1">
      <c r="DR113" s="1653"/>
      <c r="DS113" s="1653"/>
      <c r="DT113" s="1653"/>
      <c r="DU113" s="1653"/>
      <c r="DV113" s="1653"/>
      <c r="DW113" s="1653"/>
      <c r="DX113" s="1653"/>
      <c r="DY113" s="1653"/>
      <c r="DZ113" s="1653"/>
      <c r="EA113" s="1653"/>
      <c r="EB113" s="1653"/>
      <c r="EC113" s="1653"/>
      <c r="ED113" s="1653"/>
      <c r="EE113" s="1653"/>
      <c r="EF113" s="1653"/>
      <c r="EG113" s="1653"/>
      <c r="EH113" s="1653"/>
      <c r="EI113" s="1653"/>
      <c r="EJ113" s="1653"/>
      <c r="EK113" s="1653"/>
      <c r="EL113" s="1653"/>
      <c r="EM113" s="1653"/>
      <c r="EN113" s="1653"/>
      <c r="EO113" s="1653"/>
      <c r="EP113" s="1653"/>
      <c r="EQ113" s="1653"/>
      <c r="ER113" s="1653"/>
      <c r="ES113" s="1653"/>
      <c r="ET113" s="1653"/>
      <c r="EU113" s="1664"/>
    </row>
    <row r="114" spans="122:151" ht="15.75" customHeight="1">
      <c r="DR114" s="1653"/>
      <c r="DS114" s="1653"/>
      <c r="DT114" s="1653"/>
      <c r="DU114" s="1653"/>
      <c r="DV114" s="1653"/>
      <c r="DW114" s="1653"/>
      <c r="DX114" s="1653"/>
      <c r="DY114" s="1653"/>
      <c r="DZ114" s="1653"/>
      <c r="EA114" s="1653"/>
      <c r="EB114" s="1653"/>
      <c r="EC114" s="1653"/>
      <c r="ED114" s="1653"/>
      <c r="EE114" s="1653"/>
      <c r="EF114" s="1653"/>
      <c r="EG114" s="1653"/>
      <c r="EH114" s="1653"/>
      <c r="EI114" s="1653"/>
      <c r="EJ114" s="1653"/>
      <c r="EK114" s="1653"/>
      <c r="EL114" s="1653"/>
      <c r="EM114" s="1653"/>
      <c r="EN114" s="1653"/>
      <c r="EO114" s="1653"/>
      <c r="EP114" s="1653"/>
      <c r="EQ114" s="1653"/>
      <c r="ER114" s="1653"/>
      <c r="ES114" s="1653"/>
      <c r="ET114" s="1653"/>
      <c r="EU114" s="1664"/>
    </row>
    <row r="115" spans="122:151" ht="15.75" customHeight="1">
      <c r="DR115" s="1653"/>
      <c r="DS115" s="1653"/>
      <c r="DT115" s="1653"/>
      <c r="DU115" s="1653"/>
      <c r="DV115" s="1653"/>
      <c r="DW115" s="1653"/>
      <c r="DX115" s="1653"/>
      <c r="DY115" s="1653"/>
      <c r="DZ115" s="1653"/>
      <c r="EA115" s="1653"/>
      <c r="EB115" s="1653"/>
      <c r="EC115" s="1653"/>
      <c r="ED115" s="1653"/>
      <c r="EE115" s="1653"/>
      <c r="EF115" s="1653"/>
      <c r="EG115" s="1653"/>
      <c r="EH115" s="1653"/>
      <c r="EI115" s="1653"/>
      <c r="EJ115" s="1653"/>
      <c r="EK115" s="1653"/>
      <c r="EL115" s="1653"/>
      <c r="EM115" s="1653"/>
      <c r="EN115" s="1653"/>
      <c r="EO115" s="1653"/>
      <c r="EP115" s="1653"/>
      <c r="EQ115" s="1653"/>
      <c r="ER115" s="1653"/>
      <c r="ES115" s="1653"/>
      <c r="ET115" s="1653"/>
      <c r="EU115" s="1664"/>
    </row>
    <row r="116" spans="122:151" ht="15.75" customHeight="1">
      <c r="DR116" s="1654"/>
      <c r="DS116" s="1654"/>
      <c r="DT116" s="1654"/>
      <c r="DU116" s="1654"/>
      <c r="DV116" s="1654"/>
      <c r="DW116" s="1654"/>
      <c r="DX116" s="1654"/>
      <c r="DY116" s="1654"/>
      <c r="DZ116" s="1654"/>
      <c r="EA116" s="1654"/>
      <c r="EB116" s="1654"/>
      <c r="EC116" s="1654"/>
      <c r="ED116" s="1654"/>
      <c r="EE116" s="1654"/>
      <c r="EF116" s="1654"/>
      <c r="EG116" s="1654"/>
      <c r="EH116" s="1654"/>
      <c r="EI116" s="1654"/>
      <c r="EJ116" s="1654"/>
      <c r="EK116" s="1654"/>
      <c r="EL116" s="1654"/>
      <c r="EM116" s="1654"/>
      <c r="EN116" s="1654"/>
      <c r="EO116" s="1654"/>
      <c r="EP116" s="1654"/>
      <c r="EQ116" s="1654"/>
      <c r="ER116" s="1654"/>
      <c r="ES116" s="1654"/>
      <c r="ET116" s="1654"/>
      <c r="EU116" s="1664"/>
    </row>
    <row r="117" spans="122:151" ht="15.75" customHeight="1">
      <c r="DR117" s="1655"/>
      <c r="DS117" s="1655"/>
      <c r="DT117" s="1655"/>
      <c r="DU117" s="1655"/>
      <c r="DV117" s="1655"/>
      <c r="DW117" s="1655"/>
      <c r="DX117" s="1655"/>
      <c r="DY117" s="1655"/>
      <c r="DZ117" s="1655"/>
      <c r="EA117" s="1655"/>
      <c r="EB117" s="1655"/>
      <c r="EC117" s="1655"/>
      <c r="ED117" s="1655"/>
      <c r="EE117" s="1655"/>
      <c r="EF117" s="1655"/>
      <c r="EG117" s="1655"/>
      <c r="EH117" s="1655"/>
      <c r="EI117" s="1655"/>
      <c r="EJ117" s="1655"/>
      <c r="EK117" s="1655"/>
      <c r="EL117" s="1655"/>
      <c r="EM117" s="1655"/>
      <c r="EN117" s="1655"/>
      <c r="EO117" s="1655"/>
      <c r="EP117" s="1655"/>
      <c r="EQ117" s="1655"/>
      <c r="ER117" s="1655"/>
      <c r="ES117" s="1655"/>
      <c r="ET117" s="1655"/>
      <c r="EU117" s="1664"/>
    </row>
    <row r="118" spans="122:151" ht="15.75" customHeight="1">
      <c r="DR118" s="1653"/>
      <c r="DS118" s="1653"/>
      <c r="DT118" s="1653"/>
      <c r="DU118" s="1653"/>
      <c r="DV118" s="1653"/>
      <c r="DW118" s="1653"/>
      <c r="DX118" s="1653"/>
      <c r="DY118" s="1653"/>
      <c r="DZ118" s="1653"/>
      <c r="EA118" s="1653"/>
      <c r="EB118" s="1653"/>
      <c r="EC118" s="1653"/>
      <c r="ED118" s="1653"/>
      <c r="EE118" s="1653"/>
      <c r="EF118" s="1653"/>
      <c r="EG118" s="1653"/>
      <c r="EH118" s="1653"/>
      <c r="EI118" s="1653"/>
      <c r="EJ118" s="1653"/>
      <c r="EK118" s="1653"/>
      <c r="EL118" s="1653"/>
      <c r="EM118" s="1653"/>
      <c r="EN118" s="1653"/>
      <c r="EO118" s="1653"/>
      <c r="EP118" s="1653"/>
      <c r="EQ118" s="1653"/>
      <c r="ER118" s="1653"/>
      <c r="ES118" s="1653"/>
      <c r="ET118" s="1653"/>
      <c r="EU118" s="1664"/>
    </row>
    <row r="119" spans="122:151" ht="15.75" customHeight="1">
      <c r="DR119" s="1653"/>
      <c r="DS119" s="1653"/>
      <c r="DT119" s="1653"/>
      <c r="DU119" s="1653"/>
      <c r="DV119" s="1653"/>
      <c r="DW119" s="1653"/>
      <c r="DX119" s="1653"/>
      <c r="DY119" s="1653"/>
      <c r="DZ119" s="1653"/>
      <c r="EA119" s="1653"/>
      <c r="EB119" s="1653"/>
      <c r="EC119" s="1653"/>
      <c r="ED119" s="1653"/>
      <c r="EE119" s="1653"/>
      <c r="EF119" s="1653"/>
      <c r="EG119" s="1653"/>
      <c r="EH119" s="1653"/>
      <c r="EI119" s="1653"/>
      <c r="EJ119" s="1653"/>
      <c r="EK119" s="1653"/>
      <c r="EL119" s="1653"/>
      <c r="EM119" s="1653"/>
      <c r="EN119" s="1653"/>
      <c r="EO119" s="1653"/>
      <c r="EP119" s="1653"/>
      <c r="EQ119" s="1653"/>
      <c r="ER119" s="1653"/>
      <c r="ES119" s="1653"/>
      <c r="ET119" s="1653"/>
      <c r="EU119" s="1664"/>
    </row>
    <row r="120" spans="122:151" ht="15.75" customHeight="1">
      <c r="DR120" s="1633"/>
      <c r="DS120" s="1633"/>
      <c r="DT120" s="1633"/>
      <c r="DU120" s="1633"/>
      <c r="DV120" s="1633"/>
      <c r="DW120" s="1633"/>
      <c r="DX120" s="1633"/>
      <c r="DY120" s="1633"/>
      <c r="DZ120" s="1633"/>
      <c r="EA120" s="1633"/>
      <c r="EB120" s="1633"/>
      <c r="EC120" s="1633"/>
      <c r="ED120" s="1633"/>
      <c r="EE120" s="1633"/>
      <c r="EF120" s="1633"/>
      <c r="EG120" s="1633"/>
      <c r="EH120" s="1633"/>
      <c r="EI120" s="1633"/>
      <c r="EJ120" s="1633"/>
      <c r="EK120" s="1633"/>
      <c r="EL120" s="1633"/>
      <c r="EM120" s="1633"/>
      <c r="EN120" s="1633"/>
      <c r="EO120" s="1633"/>
      <c r="EP120" s="1633"/>
      <c r="EQ120" s="1633"/>
      <c r="ER120" s="1633"/>
      <c r="ES120" s="1633"/>
      <c r="ET120" s="1633"/>
      <c r="EU120" s="1664"/>
    </row>
    <row r="121" spans="122:151" ht="15.75" customHeight="1">
      <c r="DR121" s="1656"/>
      <c r="DS121" s="1656"/>
      <c r="DT121" s="1656"/>
      <c r="DU121" s="1656"/>
      <c r="DV121" s="1656"/>
      <c r="DW121" s="1656"/>
      <c r="DX121" s="1656"/>
      <c r="DY121" s="1656"/>
      <c r="DZ121" s="1656"/>
      <c r="EA121" s="1656"/>
      <c r="EB121" s="1656"/>
      <c r="EC121" s="1656"/>
      <c r="ED121" s="1656"/>
      <c r="EE121" s="1656"/>
      <c r="EF121" s="1656"/>
      <c r="EG121" s="1656"/>
      <c r="EH121" s="1656"/>
      <c r="EI121" s="1656"/>
      <c r="EJ121" s="1656"/>
      <c r="EK121" s="1656"/>
      <c r="EL121" s="1656"/>
      <c r="EM121" s="1656"/>
      <c r="EN121" s="1656"/>
      <c r="EO121" s="1656"/>
      <c r="EP121" s="1656"/>
      <c r="EQ121" s="1656"/>
      <c r="ER121" s="1656"/>
      <c r="ES121" s="1656"/>
      <c r="ET121" s="1656"/>
      <c r="EU121" s="1664"/>
    </row>
    <row r="122" spans="122:151" ht="15.75" customHeight="1">
      <c r="DR122" s="1657"/>
      <c r="DS122" s="1657"/>
      <c r="DT122" s="1657"/>
      <c r="DU122" s="1657"/>
      <c r="DV122" s="1657"/>
      <c r="DW122" s="1657"/>
      <c r="DX122" s="1657"/>
      <c r="DY122" s="1657"/>
      <c r="DZ122" s="1657"/>
      <c r="EA122" s="1657"/>
      <c r="EB122" s="1657"/>
      <c r="EC122" s="1657"/>
      <c r="ED122" s="1657"/>
      <c r="EE122" s="1657"/>
      <c r="EF122" s="1657"/>
      <c r="EG122" s="1657"/>
      <c r="EH122" s="1657"/>
      <c r="EI122" s="1657"/>
      <c r="EJ122" s="1657"/>
      <c r="EK122" s="1657"/>
      <c r="EL122" s="1657"/>
      <c r="EM122" s="1657"/>
      <c r="EN122" s="1657"/>
      <c r="EO122" s="1657"/>
      <c r="EP122" s="1657"/>
      <c r="EQ122" s="1657"/>
      <c r="ER122" s="1657"/>
      <c r="ES122" s="1657"/>
      <c r="ET122" s="1657"/>
      <c r="EU122" s="1664"/>
    </row>
    <row r="123" spans="122:151" ht="15.75" customHeight="1">
      <c r="DR123" s="1634"/>
      <c r="DS123" s="1658"/>
      <c r="DT123" s="1658"/>
      <c r="DU123" s="1658"/>
      <c r="DV123" s="1658"/>
      <c r="DW123" s="1658"/>
      <c r="DX123" s="1658"/>
      <c r="DY123" s="1658"/>
      <c r="DZ123" s="1658"/>
      <c r="EA123" s="1658"/>
      <c r="EB123" s="1658"/>
      <c r="EC123" s="1658"/>
      <c r="ED123" s="1658"/>
      <c r="EE123" s="1658"/>
      <c r="EF123" s="1658"/>
      <c r="EG123" s="1634"/>
      <c r="EH123" s="1658"/>
      <c r="EI123" s="1658"/>
      <c r="EJ123" s="1658"/>
      <c r="EK123" s="1658"/>
      <c r="EL123" s="1658"/>
      <c r="EM123" s="1658"/>
      <c r="EN123" s="1658"/>
      <c r="EO123" s="1658"/>
      <c r="EP123" s="1658"/>
      <c r="EQ123" s="1658"/>
      <c r="ER123" s="1658"/>
      <c r="ES123" s="1658"/>
      <c r="ET123" s="1658"/>
      <c r="EU123" s="1664"/>
    </row>
    <row r="124" spans="122:151" ht="15.75" customHeight="1">
      <c r="DR124" s="1634"/>
      <c r="DS124" s="1634"/>
      <c r="DT124" s="1634"/>
      <c r="DU124" s="1634"/>
      <c r="DV124" s="1634"/>
      <c r="DW124" s="1634"/>
      <c r="DX124" s="1634"/>
      <c r="DY124" s="1634"/>
      <c r="DZ124" s="1634"/>
      <c r="EA124" s="1634"/>
      <c r="EB124" s="1634"/>
      <c r="EC124" s="1634"/>
      <c r="ED124" s="1659"/>
      <c r="EE124" s="1659"/>
      <c r="EF124" s="1659"/>
      <c r="EG124" s="1634"/>
      <c r="EH124" s="1634"/>
      <c r="EI124" s="1634"/>
      <c r="EJ124" s="1634"/>
      <c r="EK124" s="1634"/>
      <c r="EL124" s="1634"/>
      <c r="EM124" s="1634"/>
      <c r="EN124" s="1634"/>
      <c r="EO124" s="1634"/>
      <c r="EP124" s="1634"/>
      <c r="EQ124" s="1634"/>
      <c r="ER124" s="1634"/>
      <c r="ES124" s="1659"/>
      <c r="ET124" s="1659"/>
      <c r="EU124" s="1664"/>
    </row>
    <row r="125" spans="122:151" ht="15.75" customHeight="1">
      <c r="DR125" s="1640"/>
      <c r="DS125" s="1640"/>
      <c r="DT125" s="1640"/>
      <c r="DU125" s="1640"/>
      <c r="DV125" s="1640"/>
      <c r="DW125" s="1640"/>
      <c r="DX125" s="1640"/>
      <c r="DY125" s="1640"/>
      <c r="DZ125" s="1640"/>
      <c r="EA125" s="1640"/>
      <c r="EB125" s="1640"/>
      <c r="EC125" s="1640"/>
      <c r="ED125" s="1640"/>
      <c r="EE125" s="1640"/>
      <c r="EF125" s="1640"/>
      <c r="EG125" s="1640"/>
      <c r="EH125" s="1640"/>
      <c r="EI125" s="1640"/>
      <c r="EJ125" s="1640"/>
      <c r="EK125" s="1640"/>
      <c r="EL125" s="1640"/>
      <c r="EM125" s="1640"/>
      <c r="EN125" s="1640"/>
      <c r="EO125" s="1640"/>
      <c r="EP125" s="1640"/>
      <c r="EQ125" s="1640"/>
      <c r="ER125" s="1640"/>
      <c r="ES125" s="1640"/>
      <c r="ET125" s="1640"/>
      <c r="EU125" s="1664"/>
    </row>
    <row r="126" spans="122:151" ht="15.75" customHeight="1">
      <c r="DR126" s="1668"/>
      <c r="DS126" s="1668"/>
      <c r="DT126" s="1668"/>
      <c r="DU126" s="1669"/>
      <c r="DV126" s="1640"/>
      <c r="DW126" s="1640"/>
      <c r="DX126" s="1640"/>
      <c r="DY126" s="1640"/>
      <c r="DZ126" s="1640"/>
      <c r="EA126" s="1640"/>
      <c r="EB126" s="1640"/>
      <c r="EC126" s="1640"/>
      <c r="ED126" s="1640"/>
      <c r="EE126" s="1640"/>
      <c r="EF126" s="1640"/>
      <c r="EG126" s="1668"/>
      <c r="EH126" s="1668"/>
      <c r="EI126" s="1668"/>
      <c r="EJ126" s="1669"/>
      <c r="EK126" s="1640"/>
      <c r="EL126" s="1640"/>
      <c r="EM126" s="1640"/>
      <c r="EN126" s="1640"/>
      <c r="EO126" s="1640"/>
      <c r="EP126" s="1640"/>
      <c r="EQ126" s="1640"/>
      <c r="ER126" s="1640"/>
      <c r="ES126" s="1640"/>
      <c r="ET126" s="1640"/>
      <c r="EU126" s="1664"/>
    </row>
    <row r="127" spans="122:151" ht="15.75" customHeight="1">
      <c r="DR127" s="1641"/>
      <c r="DS127" s="1641"/>
      <c r="DT127" s="1641"/>
      <c r="DU127" s="1670"/>
      <c r="DV127" s="1641"/>
      <c r="DW127" s="1641"/>
      <c r="DX127" s="1641"/>
      <c r="DY127" s="1641"/>
      <c r="DZ127" s="1641"/>
      <c r="EA127" s="1641"/>
      <c r="EB127" s="1641"/>
      <c r="EC127" s="1641"/>
      <c r="ED127" s="1641"/>
      <c r="EE127" s="1641"/>
      <c r="EF127" s="1641"/>
      <c r="EG127" s="1641"/>
      <c r="EH127" s="1641"/>
      <c r="EI127" s="1641"/>
      <c r="EJ127" s="1670"/>
      <c r="EK127" s="1641"/>
      <c r="EL127" s="1641"/>
      <c r="EM127" s="1641"/>
      <c r="EN127" s="1641"/>
      <c r="EO127" s="1641"/>
      <c r="EP127" s="1641"/>
      <c r="EQ127" s="1641"/>
      <c r="ER127" s="1641"/>
      <c r="ES127" s="1641"/>
      <c r="ET127" s="1641"/>
      <c r="EU127" s="1664"/>
    </row>
    <row r="128" spans="122:151" ht="15.75" customHeight="1">
      <c r="DR128" s="1640"/>
      <c r="DS128" s="1640"/>
      <c r="DT128" s="1640"/>
      <c r="DU128" s="1640"/>
      <c r="DV128" s="1640"/>
      <c r="DW128" s="1640"/>
      <c r="DX128" s="1640"/>
      <c r="DY128" s="1640"/>
      <c r="DZ128" s="1640"/>
      <c r="EA128" s="1640"/>
      <c r="EB128" s="1640"/>
      <c r="EC128" s="1640"/>
      <c r="ED128" s="1640"/>
      <c r="EE128" s="1640"/>
      <c r="EF128" s="1640"/>
      <c r="EG128" s="1640"/>
      <c r="EH128" s="1640"/>
      <c r="EI128" s="1640"/>
      <c r="EJ128" s="1640"/>
      <c r="EK128" s="1640"/>
      <c r="EL128" s="1640"/>
      <c r="EM128" s="1640"/>
      <c r="EN128" s="1640"/>
      <c r="EO128" s="1640"/>
      <c r="EP128" s="1640"/>
      <c r="EQ128" s="1640"/>
      <c r="ER128" s="1640"/>
      <c r="ES128" s="1640"/>
      <c r="ET128" s="1640"/>
      <c r="EU128" s="1664"/>
    </row>
    <row r="129" spans="122:151" ht="15.75" customHeight="1">
      <c r="DR129" s="1641"/>
      <c r="DS129" s="1641"/>
      <c r="DT129" s="1641"/>
      <c r="DU129" s="1641"/>
      <c r="DV129" s="1641"/>
      <c r="DW129" s="1641"/>
      <c r="DX129" s="1641"/>
      <c r="DY129" s="1641"/>
      <c r="DZ129" s="1641"/>
      <c r="EA129" s="1641"/>
      <c r="EB129" s="1641"/>
      <c r="EC129" s="1641"/>
      <c r="ED129" s="1641"/>
      <c r="EE129" s="1641"/>
      <c r="EF129" s="1641"/>
      <c r="EG129" s="1641"/>
      <c r="EH129" s="1641"/>
      <c r="EI129" s="1641"/>
      <c r="EJ129" s="1641"/>
      <c r="EK129" s="1641"/>
      <c r="EL129" s="1641"/>
      <c r="EM129" s="1641"/>
      <c r="EN129" s="1641"/>
      <c r="EO129" s="1641"/>
      <c r="EP129" s="1641"/>
      <c r="EQ129" s="1641"/>
      <c r="ER129" s="1641"/>
      <c r="ES129" s="1641"/>
      <c r="ET129" s="1641"/>
      <c r="EU129" s="1664"/>
    </row>
    <row r="130" spans="122:151" ht="15.75" customHeight="1">
      <c r="DR130" s="1640"/>
      <c r="DS130" s="1640"/>
      <c r="DT130" s="1640"/>
      <c r="DU130" s="1640"/>
      <c r="DV130" s="1640"/>
      <c r="DW130" s="1640"/>
      <c r="DX130" s="1640"/>
      <c r="DY130" s="1640"/>
      <c r="DZ130" s="1640"/>
      <c r="EA130" s="1640"/>
      <c r="EB130" s="1640"/>
      <c r="EC130" s="1640"/>
      <c r="ED130" s="1640"/>
      <c r="EE130" s="1640"/>
      <c r="EF130" s="1640"/>
      <c r="EG130" s="1640"/>
      <c r="EH130" s="1640"/>
      <c r="EI130" s="1640"/>
      <c r="EJ130" s="1640"/>
      <c r="EK130" s="1640"/>
      <c r="EL130" s="1640"/>
      <c r="EM130" s="1640"/>
      <c r="EN130" s="1640"/>
      <c r="EO130" s="1640"/>
      <c r="EP130" s="1640"/>
      <c r="EQ130" s="1640"/>
      <c r="ER130" s="1640"/>
      <c r="ES130" s="1640"/>
      <c r="ET130" s="1640"/>
      <c r="EU130" s="1664"/>
    </row>
    <row r="131" spans="122:151" ht="15.75" customHeight="1">
      <c r="DR131" s="1650"/>
      <c r="DS131" s="1650"/>
      <c r="DT131" s="1650"/>
      <c r="DU131" s="1650"/>
      <c r="DV131" s="1650"/>
      <c r="DW131" s="1650"/>
      <c r="DX131" s="1650"/>
      <c r="DY131" s="1650"/>
      <c r="DZ131" s="1650"/>
      <c r="EA131" s="1650"/>
      <c r="EB131" s="1650"/>
      <c r="EC131" s="1650"/>
      <c r="ED131" s="1650"/>
      <c r="EE131" s="1650"/>
      <c r="EF131" s="1650"/>
      <c r="EG131" s="1650"/>
      <c r="EH131" s="1650"/>
      <c r="EI131" s="1650"/>
      <c r="EJ131" s="1650"/>
      <c r="EK131" s="1650"/>
      <c r="EL131" s="1650"/>
      <c r="EM131" s="1650"/>
      <c r="EN131" s="1650"/>
      <c r="EO131" s="1650"/>
      <c r="EP131" s="1650"/>
      <c r="EQ131" s="1650"/>
      <c r="ER131" s="1650"/>
      <c r="ES131" s="1650"/>
      <c r="ET131" s="1650"/>
      <c r="EU131" s="1664"/>
    </row>
    <row r="132" spans="122:151" ht="15.75" customHeight="1">
      <c r="DR132" s="1660"/>
      <c r="DS132" s="1660"/>
      <c r="DT132" s="1660"/>
      <c r="DU132" s="1660"/>
      <c r="DV132" s="1660"/>
      <c r="DW132" s="1660"/>
      <c r="DX132" s="1660"/>
      <c r="DY132" s="1660"/>
      <c r="DZ132" s="1660"/>
      <c r="EA132" s="1660"/>
      <c r="EB132" s="1660"/>
      <c r="EC132" s="1660"/>
      <c r="ED132" s="1660"/>
      <c r="EE132" s="1660"/>
      <c r="EF132" s="1660"/>
      <c r="EG132" s="1660"/>
      <c r="EH132" s="1660"/>
      <c r="EI132" s="1660"/>
      <c r="EJ132" s="1660"/>
      <c r="EK132" s="1660"/>
      <c r="EL132" s="1660"/>
      <c r="EM132" s="1660"/>
      <c r="EN132" s="1660"/>
      <c r="EO132" s="1660"/>
      <c r="EP132" s="1660"/>
      <c r="EQ132" s="1660"/>
      <c r="ER132" s="1660"/>
      <c r="ES132" s="1660"/>
      <c r="ET132" s="1660"/>
      <c r="EU132" s="1664"/>
    </row>
    <row r="133" spans="122:151" ht="15.75" customHeight="1">
      <c r="DR133" s="1641"/>
      <c r="DS133" s="1641"/>
      <c r="DT133" s="1641"/>
      <c r="DU133" s="1641"/>
      <c r="DV133" s="1641"/>
      <c r="DW133" s="1641"/>
      <c r="DX133" s="1641"/>
      <c r="DY133" s="1641"/>
      <c r="DZ133" s="1641"/>
      <c r="EA133" s="1641"/>
      <c r="EB133" s="1641"/>
      <c r="EC133" s="1641"/>
      <c r="ED133" s="1641"/>
      <c r="EE133" s="1641"/>
      <c r="EF133" s="1641"/>
      <c r="EG133" s="1641"/>
      <c r="EH133" s="1641"/>
      <c r="EI133" s="1641"/>
      <c r="EJ133" s="1641"/>
      <c r="EK133" s="1641"/>
      <c r="EL133" s="1641"/>
      <c r="EM133" s="1641"/>
      <c r="EN133" s="1641"/>
      <c r="EO133" s="1641"/>
      <c r="EP133" s="1641"/>
      <c r="EQ133" s="1641"/>
      <c r="ER133" s="1641"/>
      <c r="ES133" s="1641"/>
      <c r="ET133" s="1641"/>
      <c r="EU133" s="1664"/>
    </row>
    <row r="134" spans="122:151" ht="15.75" customHeight="1">
      <c r="DR134" s="1661"/>
      <c r="DS134" s="1661"/>
      <c r="DT134" s="1661"/>
      <c r="DU134" s="1661"/>
      <c r="DV134" s="1661"/>
      <c r="DW134" s="1661"/>
      <c r="DX134" s="1661"/>
      <c r="DY134" s="1661"/>
      <c r="DZ134" s="1661"/>
      <c r="EA134" s="1661"/>
      <c r="EB134" s="1661"/>
      <c r="EC134" s="1661"/>
      <c r="ED134" s="1661"/>
      <c r="EE134" s="1661"/>
      <c r="EF134" s="1661"/>
      <c r="EG134" s="1661"/>
      <c r="EH134" s="1661"/>
      <c r="EI134" s="1661"/>
      <c r="EJ134" s="1661"/>
      <c r="EK134" s="1661"/>
      <c r="EL134" s="1661"/>
      <c r="EM134" s="1661"/>
      <c r="EN134" s="1661"/>
      <c r="EO134" s="1661"/>
      <c r="EP134" s="1661"/>
      <c r="EQ134" s="1661"/>
      <c r="ER134" s="1661"/>
      <c r="ES134" s="1661"/>
      <c r="ET134" s="1661"/>
      <c r="EU134" s="1664"/>
    </row>
    <row r="135" spans="122:151" ht="15.75" customHeight="1">
      <c r="DR135" s="1662"/>
      <c r="DS135" s="1662"/>
      <c r="DT135" s="1662"/>
      <c r="DU135" s="1662"/>
      <c r="DV135" s="1662"/>
      <c r="DW135" s="1662"/>
      <c r="DX135" s="1662"/>
      <c r="DY135" s="1662"/>
      <c r="DZ135" s="1662"/>
      <c r="EA135" s="1662"/>
      <c r="EB135" s="1662"/>
      <c r="EC135" s="1662"/>
      <c r="ED135" s="1662"/>
      <c r="EE135" s="1662"/>
      <c r="EF135" s="1662"/>
      <c r="EG135" s="1662"/>
      <c r="EH135" s="1662"/>
      <c r="EI135" s="1662"/>
      <c r="EJ135" s="1662"/>
      <c r="EK135" s="1662"/>
      <c r="EL135" s="1662"/>
      <c r="EM135" s="1662"/>
      <c r="EN135" s="1662"/>
      <c r="EO135" s="1662"/>
      <c r="EP135" s="1662"/>
      <c r="EQ135" s="1662"/>
      <c r="ER135" s="1662"/>
      <c r="ES135" s="1662"/>
      <c r="ET135" s="1662"/>
      <c r="EU135" s="1664"/>
    </row>
    <row r="136" spans="122:151" ht="15.75" customHeight="1">
      <c r="DR136" s="1661"/>
      <c r="DS136" s="1661"/>
      <c r="DT136" s="1661"/>
      <c r="DU136" s="1661"/>
      <c r="DV136" s="1661"/>
      <c r="DW136" s="1661"/>
      <c r="DX136" s="1661"/>
      <c r="DY136" s="1661"/>
      <c r="DZ136" s="1661"/>
      <c r="EA136" s="1661"/>
      <c r="EB136" s="1661"/>
      <c r="EC136" s="1661"/>
      <c r="ED136" s="1661"/>
      <c r="EE136" s="1661"/>
      <c r="EF136" s="1661"/>
      <c r="EG136" s="1661"/>
      <c r="EH136" s="1661"/>
      <c r="EI136" s="1661"/>
      <c r="EJ136" s="1661"/>
      <c r="EK136" s="1661"/>
      <c r="EL136" s="1661"/>
      <c r="EM136" s="1661"/>
      <c r="EN136" s="1661"/>
      <c r="EO136" s="1661"/>
      <c r="EP136" s="1661"/>
      <c r="EQ136" s="1661"/>
      <c r="ER136" s="1661"/>
      <c r="ES136" s="1661"/>
      <c r="ET136" s="1661"/>
      <c r="EU136" s="1664"/>
    </row>
    <row r="137" spans="122:151" ht="15.75" customHeight="1">
      <c r="DR137" s="1633"/>
      <c r="DS137" s="1633"/>
      <c r="DT137" s="1633"/>
      <c r="DU137" s="1633"/>
      <c r="DV137" s="1633"/>
      <c r="DW137" s="1633"/>
      <c r="DX137" s="1633"/>
      <c r="DY137" s="1633"/>
      <c r="DZ137" s="1633"/>
      <c r="EA137" s="1633"/>
      <c r="EB137" s="1633"/>
      <c r="EC137" s="1633"/>
      <c r="ED137" s="1633"/>
      <c r="EE137" s="1633"/>
      <c r="EF137" s="1633"/>
      <c r="EG137" s="1633"/>
      <c r="EH137" s="1633"/>
      <c r="EI137" s="1633"/>
      <c r="EJ137" s="1633"/>
      <c r="EK137" s="1633"/>
      <c r="EL137" s="1633"/>
      <c r="EM137" s="1633"/>
      <c r="EN137" s="1633"/>
      <c r="EO137" s="1633"/>
      <c r="EP137" s="1633"/>
      <c r="EQ137" s="1633"/>
      <c r="ER137" s="1633"/>
      <c r="ES137" s="1633"/>
      <c r="ET137" s="1633"/>
      <c r="EU137" s="1664"/>
    </row>
    <row r="138" spans="122:151" ht="15.75" customHeight="1">
      <c r="DR138" s="1633"/>
      <c r="DS138" s="1633"/>
      <c r="DT138" s="1633"/>
      <c r="DU138" s="1633"/>
      <c r="DV138" s="1633"/>
      <c r="DW138" s="1633"/>
      <c r="DX138" s="1633"/>
      <c r="DY138" s="1633"/>
      <c r="DZ138" s="1633"/>
      <c r="EA138" s="1633"/>
      <c r="EB138" s="1633"/>
      <c r="EC138" s="1633"/>
      <c r="ED138" s="1633"/>
      <c r="EE138" s="1633"/>
      <c r="EF138" s="1633"/>
      <c r="EG138" s="1633"/>
      <c r="EH138" s="1633"/>
      <c r="EI138" s="1633"/>
      <c r="EJ138" s="1633"/>
      <c r="EK138" s="1633"/>
      <c r="EL138" s="1633"/>
      <c r="EM138" s="1633"/>
      <c r="EN138" s="1633"/>
      <c r="EO138" s="1633"/>
      <c r="EP138" s="1633"/>
      <c r="EQ138" s="1633"/>
      <c r="ER138" s="1633"/>
      <c r="ES138" s="1633"/>
      <c r="ET138" s="1633"/>
      <c r="EU138" s="1664"/>
    </row>
    <row r="139" spans="122:151" ht="15.75" customHeight="1">
      <c r="DR139" s="1633"/>
      <c r="DS139" s="1633"/>
      <c r="DT139" s="1633"/>
      <c r="DU139" s="1633"/>
      <c r="DV139" s="1633"/>
      <c r="DW139" s="1633"/>
      <c r="DX139" s="1633"/>
      <c r="DY139" s="1633"/>
      <c r="DZ139" s="1633"/>
      <c r="EA139" s="1633"/>
      <c r="EB139" s="1633"/>
      <c r="EC139" s="1633"/>
      <c r="ED139" s="1633"/>
      <c r="EE139" s="1633"/>
      <c r="EF139" s="1633"/>
      <c r="EG139" s="1633"/>
      <c r="EH139" s="1633"/>
      <c r="EI139" s="1633"/>
      <c r="EJ139" s="1633"/>
      <c r="EK139" s="1633"/>
      <c r="EL139" s="1633"/>
      <c r="EM139" s="1633"/>
      <c r="EN139" s="1633"/>
      <c r="EO139" s="1633"/>
      <c r="EP139" s="1633"/>
      <c r="EQ139" s="1633"/>
      <c r="ER139" s="1633"/>
      <c r="ES139" s="1633"/>
      <c r="ET139" s="1633"/>
      <c r="EU139" s="1664"/>
    </row>
    <row r="140" spans="122:151" ht="15.75" customHeight="1">
      <c r="DR140" s="1635"/>
      <c r="DS140" s="1635"/>
      <c r="DT140" s="1635"/>
      <c r="DU140" s="1635"/>
      <c r="DV140" s="1635"/>
      <c r="DW140" s="1635"/>
      <c r="DX140" s="1635"/>
      <c r="DY140" s="1635"/>
      <c r="DZ140" s="1635"/>
      <c r="EA140" s="1635"/>
      <c r="EB140" s="1635"/>
      <c r="EC140" s="1635"/>
      <c r="ED140" s="1635"/>
      <c r="EE140" s="1635"/>
      <c r="EF140" s="1635"/>
      <c r="EG140" s="1635"/>
      <c r="EH140" s="1635"/>
      <c r="EI140" s="1635"/>
      <c r="EJ140" s="1635"/>
      <c r="EK140" s="1635"/>
      <c r="EL140" s="1635"/>
      <c r="EM140" s="1635"/>
      <c r="EN140" s="1635"/>
      <c r="EO140" s="1635"/>
      <c r="EP140" s="1635"/>
      <c r="EQ140" s="1635"/>
      <c r="ER140" s="1635"/>
      <c r="ES140" s="1635"/>
      <c r="ET140" s="1635"/>
      <c r="EU140" s="1664"/>
    </row>
    <row r="141" spans="122:151" ht="15.75" customHeight="1">
      <c r="DR141" s="1635"/>
      <c r="DS141" s="1635"/>
      <c r="DT141" s="1635"/>
      <c r="DU141" s="1635"/>
      <c r="DV141" s="1635"/>
      <c r="DW141" s="1671"/>
      <c r="DX141" s="1635"/>
      <c r="DY141" s="1635"/>
      <c r="DZ141" s="1635"/>
      <c r="EA141" s="1635"/>
      <c r="EB141" s="1635"/>
      <c r="EC141" s="1635"/>
      <c r="ED141" s="1635"/>
      <c r="EE141" s="1635"/>
      <c r="EF141" s="1635"/>
      <c r="EG141" s="1635"/>
      <c r="EH141" s="1635"/>
      <c r="EI141" s="1635"/>
      <c r="EJ141" s="1635"/>
      <c r="EK141" s="1635"/>
      <c r="EL141" s="1671"/>
      <c r="EM141" s="1635"/>
      <c r="EN141" s="1635"/>
      <c r="EO141" s="1635"/>
      <c r="EP141" s="1635"/>
      <c r="EQ141" s="1635"/>
      <c r="ER141" s="1635"/>
      <c r="ES141" s="1635"/>
      <c r="ET141" s="1635"/>
      <c r="EU141" s="1664"/>
    </row>
    <row r="142" spans="122:151" ht="15.75" customHeight="1">
      <c r="DR142" s="1641"/>
      <c r="DS142" s="1641"/>
      <c r="DT142" s="1641"/>
      <c r="DU142" s="1641"/>
      <c r="DV142" s="1641"/>
      <c r="DW142" s="1641"/>
      <c r="DX142" s="1641"/>
      <c r="DY142" s="1641"/>
      <c r="DZ142" s="1641"/>
      <c r="EA142" s="1641"/>
      <c r="EB142" s="1641"/>
      <c r="EC142" s="1641"/>
      <c r="ED142" s="1641"/>
      <c r="EE142" s="1641"/>
      <c r="EF142" s="1641"/>
      <c r="EG142" s="1641"/>
      <c r="EH142" s="1641"/>
      <c r="EI142" s="1641"/>
      <c r="EJ142" s="1641"/>
      <c r="EK142" s="1641"/>
      <c r="EL142" s="1641"/>
      <c r="EM142" s="1641"/>
      <c r="EN142" s="1641"/>
      <c r="EO142" s="1641"/>
      <c r="EP142" s="1641"/>
      <c r="EQ142" s="1641"/>
      <c r="ER142" s="1641"/>
      <c r="ES142" s="1641"/>
      <c r="ET142" s="1641"/>
      <c r="EU142" s="1664"/>
    </row>
    <row r="143" spans="122:151" ht="15.75" customHeight="1">
      <c r="DR143" s="1635"/>
      <c r="DS143" s="1635"/>
      <c r="DT143" s="1635"/>
      <c r="DU143" s="1635"/>
      <c r="DV143" s="1635"/>
      <c r="DW143" s="1635"/>
      <c r="DX143" s="1635"/>
      <c r="DY143" s="1635"/>
      <c r="DZ143" s="1635"/>
      <c r="EA143" s="1635"/>
      <c r="EB143" s="1635"/>
      <c r="EC143" s="1635"/>
      <c r="ED143" s="1635"/>
      <c r="EE143" s="1635"/>
      <c r="EF143" s="1635"/>
      <c r="EG143" s="1635"/>
      <c r="EH143" s="1635"/>
      <c r="EI143" s="1635"/>
      <c r="EJ143" s="1635"/>
      <c r="EK143" s="1635"/>
      <c r="EL143" s="1635"/>
      <c r="EM143" s="1635"/>
      <c r="EN143" s="1635"/>
      <c r="EO143" s="1635"/>
      <c r="EP143" s="1635"/>
      <c r="EQ143" s="1635"/>
      <c r="ER143" s="1635"/>
      <c r="ES143" s="1635"/>
      <c r="ET143" s="1635"/>
      <c r="EU143" s="1664"/>
    </row>
    <row r="144" spans="122:151" ht="15.75" customHeight="1">
      <c r="DR144" s="1635"/>
      <c r="DS144" s="1635"/>
      <c r="DT144" s="1635"/>
      <c r="DU144" s="1635"/>
      <c r="DV144" s="1635"/>
      <c r="DW144" s="1635"/>
      <c r="DX144" s="1635"/>
      <c r="DY144" s="1635"/>
      <c r="DZ144" s="1635"/>
      <c r="EA144" s="1635"/>
      <c r="EB144" s="1635"/>
      <c r="EC144" s="1635"/>
      <c r="ED144" s="1635"/>
      <c r="EE144" s="1635"/>
      <c r="EF144" s="1635"/>
      <c r="EG144" s="1635"/>
      <c r="EH144" s="1635"/>
      <c r="EI144" s="1635"/>
      <c r="EJ144" s="1635"/>
      <c r="EK144" s="1635"/>
      <c r="EL144" s="1635"/>
      <c r="EM144" s="1635"/>
      <c r="EN144" s="1635"/>
      <c r="EO144" s="1635"/>
      <c r="EP144" s="1635"/>
      <c r="EQ144" s="1635"/>
      <c r="ER144" s="1635"/>
      <c r="ES144" s="1635"/>
      <c r="ET144" s="1635"/>
      <c r="EU144" s="1664"/>
    </row>
    <row r="145" spans="122:151" ht="15.75" customHeight="1">
      <c r="DR145" s="1633"/>
      <c r="DS145" s="1633"/>
      <c r="DT145" s="1633"/>
      <c r="DU145" s="1633"/>
      <c r="DV145" s="1633"/>
      <c r="DW145" s="1633"/>
      <c r="DX145" s="1633"/>
      <c r="DY145" s="1633"/>
      <c r="DZ145" s="1633"/>
      <c r="EA145" s="1633"/>
      <c r="EB145" s="1633"/>
      <c r="EC145" s="1633"/>
      <c r="ED145" s="1633"/>
      <c r="EE145" s="1633"/>
      <c r="EF145" s="1633"/>
      <c r="EG145" s="1633"/>
      <c r="EH145" s="1633"/>
      <c r="EI145" s="1633"/>
      <c r="EJ145" s="1633"/>
      <c r="EK145" s="1633"/>
      <c r="EL145" s="1633"/>
      <c r="EM145" s="1633"/>
      <c r="EN145" s="1633"/>
      <c r="EO145" s="1633"/>
      <c r="EP145" s="1633"/>
      <c r="EQ145" s="1633"/>
      <c r="ER145" s="1633"/>
      <c r="ES145" s="1633"/>
      <c r="ET145" s="1633"/>
      <c r="EU145" s="1664"/>
    </row>
    <row r="146" spans="122:151" ht="15.75" customHeight="1">
      <c r="DR146" s="1633"/>
      <c r="DS146" s="1633"/>
      <c r="DT146" s="1633"/>
      <c r="DU146" s="1633"/>
      <c r="DV146" s="1633"/>
      <c r="DW146" s="1633"/>
      <c r="DX146" s="1633"/>
      <c r="DY146" s="1633"/>
      <c r="DZ146" s="1633"/>
      <c r="EA146" s="1633"/>
      <c r="EB146" s="1633"/>
      <c r="EC146" s="1633"/>
      <c r="ED146" s="1633"/>
      <c r="EE146" s="1633"/>
      <c r="EF146" s="1633"/>
      <c r="EG146" s="1633"/>
      <c r="EH146" s="1633"/>
      <c r="EI146" s="1633"/>
      <c r="EJ146" s="1633"/>
      <c r="EK146" s="1633"/>
      <c r="EL146" s="1633"/>
      <c r="EM146" s="1633"/>
      <c r="EN146" s="1633"/>
      <c r="EO146" s="1633"/>
      <c r="EP146" s="1633"/>
      <c r="EQ146" s="1633"/>
      <c r="ER146" s="1633"/>
      <c r="ES146" s="1633"/>
      <c r="ET146" s="1633"/>
      <c r="EU146" s="1664"/>
    </row>
    <row r="147" spans="122:151" ht="15.75" customHeight="1">
      <c r="DR147" s="1633"/>
      <c r="DS147" s="1633"/>
      <c r="DT147" s="1633"/>
      <c r="DU147" s="1633"/>
      <c r="DV147" s="1633"/>
      <c r="DW147" s="1672"/>
      <c r="DX147" s="1633"/>
      <c r="DY147" s="1633"/>
      <c r="DZ147" s="1633"/>
      <c r="EA147" s="1633"/>
      <c r="EB147" s="1633"/>
      <c r="EC147" s="1633"/>
      <c r="ED147" s="1633"/>
      <c r="EE147" s="1633"/>
      <c r="EF147" s="1633"/>
      <c r="EG147" s="1633"/>
      <c r="EH147" s="1633"/>
      <c r="EI147" s="1633"/>
      <c r="EJ147" s="1633"/>
      <c r="EK147" s="1633"/>
      <c r="EL147" s="1672"/>
      <c r="EM147" s="1633"/>
      <c r="EN147" s="1633"/>
      <c r="EO147" s="1633"/>
      <c r="EP147" s="1633"/>
      <c r="EQ147" s="1633"/>
      <c r="ER147" s="1633"/>
      <c r="ES147" s="1633"/>
      <c r="ET147" s="1633"/>
      <c r="EU147" s="1664"/>
    </row>
    <row r="148" spans="122:151" ht="15.75" customHeight="1">
      <c r="DR148" s="1663"/>
      <c r="DS148" s="1663"/>
      <c r="DT148" s="1663"/>
      <c r="DU148" s="1663"/>
      <c r="DV148" s="1663"/>
      <c r="DW148" s="1663"/>
      <c r="DX148" s="1663"/>
      <c r="DY148" s="1663"/>
      <c r="DZ148" s="1663"/>
      <c r="EA148" s="1663"/>
      <c r="EB148" s="1663"/>
      <c r="EC148" s="1663"/>
      <c r="ED148" s="1663"/>
      <c r="EE148" s="1663"/>
      <c r="EF148" s="1663"/>
      <c r="EG148" s="1663"/>
      <c r="EH148" s="1663"/>
      <c r="EI148" s="1663"/>
      <c r="EJ148" s="1663"/>
      <c r="EK148" s="1663"/>
      <c r="EL148" s="1663"/>
      <c r="EM148" s="1663"/>
      <c r="EN148" s="1663"/>
      <c r="EO148" s="1663"/>
      <c r="EP148" s="1663"/>
      <c r="EQ148" s="1663"/>
      <c r="ER148" s="1663"/>
      <c r="ES148" s="1663"/>
      <c r="ET148" s="1663"/>
      <c r="EU148" s="1664"/>
    </row>
    <row r="150" spans="122:151" ht="15.75" customHeight="1">
      <c r="DR150" s="870"/>
      <c r="DS150" s="870"/>
      <c r="DT150" s="870"/>
      <c r="DU150" s="870"/>
      <c r="DV150" s="870"/>
      <c r="DW150" s="870"/>
      <c r="DX150" s="870"/>
      <c r="DY150" s="870"/>
      <c r="DZ150" s="870"/>
      <c r="EA150" s="870"/>
      <c r="EB150" s="870"/>
      <c r="EC150" s="870"/>
      <c r="ED150" s="870"/>
      <c r="EE150" s="870"/>
      <c r="EF150" s="870"/>
      <c r="EG150" s="870"/>
      <c r="EH150" s="870"/>
      <c r="EI150" s="870"/>
      <c r="EJ150" s="870"/>
      <c r="EK150" s="870"/>
      <c r="EL150" s="870"/>
      <c r="EM150" s="870"/>
      <c r="EN150" s="870"/>
      <c r="EO150" s="870"/>
      <c r="EP150" s="870"/>
      <c r="EQ150" s="870"/>
      <c r="ER150" s="870"/>
      <c r="ES150" s="870"/>
      <c r="ET150" s="870"/>
    </row>
    <row r="151" spans="122:151" ht="15.75" customHeight="1">
      <c r="DR151" s="870"/>
      <c r="DS151" s="870"/>
      <c r="DT151" s="870"/>
      <c r="DU151" s="870"/>
      <c r="DV151" s="870"/>
      <c r="DW151" s="870"/>
      <c r="DX151" s="870"/>
      <c r="DY151" s="870"/>
      <c r="DZ151" s="870"/>
      <c r="EA151" s="870"/>
      <c r="EB151" s="870"/>
      <c r="EC151" s="870"/>
      <c r="ED151" s="870"/>
      <c r="EE151" s="870"/>
      <c r="EF151" s="870"/>
      <c r="EG151" s="870"/>
      <c r="EH151" s="870"/>
      <c r="EI151" s="870"/>
      <c r="EJ151" s="870"/>
      <c r="EK151" s="870"/>
      <c r="EL151" s="870"/>
      <c r="EM151" s="870"/>
      <c r="EN151" s="870"/>
      <c r="EO151" s="870"/>
      <c r="EP151" s="870"/>
      <c r="EQ151" s="870"/>
      <c r="ER151" s="870"/>
      <c r="ES151" s="870"/>
      <c r="ET151" s="870"/>
    </row>
  </sheetData>
  <mergeCells count="49">
    <mergeCell ref="BR6:BR7"/>
    <mergeCell ref="EF5:EF7"/>
    <mergeCell ref="CH6:CH7"/>
    <mergeCell ref="FG5:FG7"/>
    <mergeCell ref="FC5:FC7"/>
    <mergeCell ref="CX6:CX7"/>
    <mergeCell ref="DA6:DN6"/>
    <mergeCell ref="EU5:EW5"/>
    <mergeCell ref="BS5:BS7"/>
    <mergeCell ref="EU6:EU7"/>
    <mergeCell ref="CI6:CV6"/>
    <mergeCell ref="EZ5:FB5"/>
    <mergeCell ref="EG5:ET6"/>
    <mergeCell ref="FA6:FA7"/>
    <mergeCell ref="CH5:CY5"/>
    <mergeCell ref="CY6:CY7"/>
    <mergeCell ref="G5:T6"/>
    <mergeCell ref="AM5:AM7"/>
    <mergeCell ref="BC6:BP6"/>
    <mergeCell ref="BB6:BB7"/>
    <mergeCell ref="BQ6:BQ7"/>
    <mergeCell ref="AL5:AL7"/>
    <mergeCell ref="AN5:BA6"/>
    <mergeCell ref="AJ6:AJ7"/>
    <mergeCell ref="AK5:AK7"/>
    <mergeCell ref="A1:B1"/>
    <mergeCell ref="A5:A7"/>
    <mergeCell ref="A3:FD3"/>
    <mergeCell ref="A2:FD2"/>
    <mergeCell ref="B5:B7"/>
    <mergeCell ref="D5:D7"/>
    <mergeCell ref="E5:E7"/>
    <mergeCell ref="F5:F7"/>
    <mergeCell ref="FD5:FD7"/>
    <mergeCell ref="CW6:CW7"/>
    <mergeCell ref="FB6:FB7"/>
    <mergeCell ref="C5:C7"/>
    <mergeCell ref="EW6:EW7"/>
    <mergeCell ref="EY5:EY7"/>
    <mergeCell ref="BT6:CG6"/>
    <mergeCell ref="EV6:EV7"/>
    <mergeCell ref="EZ6:EZ7"/>
    <mergeCell ref="EX5:EX7"/>
    <mergeCell ref="DP6:DP7"/>
    <mergeCell ref="DR6:EE6"/>
    <mergeCell ref="CZ5:EE5"/>
    <mergeCell ref="DO6:DO7"/>
    <mergeCell ref="DQ6:DQ7"/>
    <mergeCell ref="CZ6:CZ7"/>
  </mergeCells>
  <printOptions horizontalCentered="1"/>
  <pageMargins left="0.19685039370078741" right="0.19685039370078741" top="0.39370078740157483" bottom="0.19685039370078741" header="0.19685039370078741" footer="0.19685039370078741"/>
  <pageSetup paperSize="9" scale="80" orientation="portrait" r:id="rId1"/>
  <headerFooter>
    <evenFooter>Page &amp;P</evenFooter>
  </headerFooter>
  <legacyDrawing r:id="rId2"/>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625" style="811" customWidth="1"/>
    <col min="2" max="2" width="35.875" style="816" customWidth="1"/>
    <col min="3" max="3" width="5.875" style="839" customWidth="1"/>
    <col min="4" max="6" width="8.625" style="815" hidden="1" customWidth="1"/>
    <col min="7" max="7" width="8.25" style="815" hidden="1" customWidth="1"/>
    <col min="8" max="8" width="8.75" style="815" hidden="1" customWidth="1"/>
    <col min="9" max="9" width="7.75" style="815" hidden="1" customWidth="1"/>
    <col min="10" max="10" width="8.125" style="815" hidden="1" customWidth="1"/>
    <col min="11" max="11" width="7.75" style="815" hidden="1" customWidth="1"/>
    <col min="12" max="12" width="7.625" style="815" hidden="1" customWidth="1"/>
    <col min="13" max="13" width="6.5" style="815" hidden="1" customWidth="1"/>
    <col min="14" max="14" width="7.625" style="815" hidden="1" customWidth="1"/>
    <col min="15" max="15" width="7.625" style="815" customWidth="1"/>
    <col min="16" max="16" width="7.75" style="815" customWidth="1"/>
    <col min="17" max="18" width="8.625" style="815" hidden="1" customWidth="1"/>
    <col min="19" max="19" width="8.25" style="815" customWidth="1"/>
    <col min="20" max="20" width="8" style="815" customWidth="1"/>
    <col min="21" max="21" width="8.625" style="815" customWidth="1"/>
    <col min="22" max="22" width="9.375" style="815" customWidth="1"/>
    <col min="23" max="23" width="8.75" style="815" customWidth="1"/>
    <col min="24" max="24" width="7.375" style="815" hidden="1" customWidth="1"/>
    <col min="25" max="25" width="7.375" style="739" customWidth="1"/>
    <col min="26" max="33" width="0" hidden="1" customWidth="1"/>
  </cols>
  <sheetData>
    <row r="1" spans="1:33" s="540" customFormat="1" ht="15.75" customHeight="1">
      <c r="A1" s="3825" t="s">
        <v>435</v>
      </c>
      <c r="B1" s="3825"/>
      <c r="C1" s="760"/>
      <c r="D1" s="760"/>
      <c r="E1" s="760"/>
      <c r="F1" s="760"/>
      <c r="G1" s="779"/>
      <c r="H1" s="779"/>
      <c r="I1" s="779"/>
      <c r="J1" s="779"/>
      <c r="K1" s="779"/>
      <c r="L1" s="779"/>
      <c r="M1" s="779"/>
      <c r="N1" s="779"/>
      <c r="O1" s="779"/>
      <c r="P1" s="779"/>
      <c r="Q1" s="779"/>
      <c r="R1" s="779"/>
      <c r="S1" s="760"/>
      <c r="T1" s="760"/>
      <c r="U1" s="760"/>
      <c r="V1" s="760"/>
      <c r="W1" s="760"/>
      <c r="X1" s="760"/>
      <c r="Y1" s="817"/>
    </row>
    <row r="2" spans="1:33" s="540" customFormat="1" ht="32.450000000000003" customHeight="1">
      <c r="A2" s="3817" t="s">
        <v>733</v>
      </c>
      <c r="B2" s="3826"/>
      <c r="C2" s="3826"/>
      <c r="D2" s="3826"/>
      <c r="E2" s="3826"/>
      <c r="F2" s="3826"/>
      <c r="G2" s="3826"/>
      <c r="H2" s="3826"/>
      <c r="I2" s="3826"/>
      <c r="J2" s="3826"/>
      <c r="K2" s="3826"/>
      <c r="L2" s="3826"/>
      <c r="M2" s="3826"/>
      <c r="N2" s="3826"/>
      <c r="O2" s="3826"/>
      <c r="P2" s="3826"/>
      <c r="Q2" s="3826"/>
      <c r="R2" s="3826"/>
      <c r="S2" s="3826"/>
      <c r="T2" s="3826"/>
      <c r="U2" s="3826"/>
      <c r="V2" s="3826"/>
      <c r="W2" s="3826"/>
      <c r="X2" s="3826"/>
      <c r="Y2" s="3826"/>
    </row>
    <row r="3" spans="1:33" s="540" customFormat="1">
      <c r="A3" s="3815" t="str">
        <f>'B7. LD&amp;VL-XDGN'!A3:FD3</f>
        <v>(Kèm theo Báo cáo số:            /BC-UBND, ngày     /      /2022 của UBND huyện Mường Tè)</v>
      </c>
      <c r="B3" s="3816"/>
      <c r="C3" s="3816"/>
      <c r="D3" s="3816"/>
      <c r="E3" s="3816"/>
      <c r="F3" s="3816"/>
      <c r="G3" s="3816"/>
      <c r="H3" s="3816"/>
      <c r="I3" s="3816"/>
      <c r="J3" s="3816"/>
      <c r="K3" s="3816"/>
      <c r="L3" s="3816"/>
      <c r="M3" s="3816"/>
      <c r="N3" s="3816"/>
      <c r="O3" s="3816"/>
      <c r="P3" s="3816"/>
      <c r="Q3" s="3816"/>
      <c r="R3" s="3816"/>
      <c r="S3" s="3816"/>
      <c r="T3" s="3816"/>
      <c r="U3" s="3816"/>
      <c r="V3" s="3816"/>
      <c r="W3" s="3816"/>
      <c r="X3" s="3816"/>
      <c r="Y3" s="3816"/>
    </row>
    <row r="4" spans="1:33" s="252" customFormat="1" ht="33" customHeight="1">
      <c r="A4" s="785"/>
      <c r="B4" s="786"/>
      <c r="C4" s="786"/>
      <c r="D4" s="786"/>
      <c r="E4" s="786"/>
      <c r="F4" s="786"/>
      <c r="G4" s="786"/>
      <c r="H4" s="786"/>
      <c r="I4" s="786"/>
      <c r="J4" s="786"/>
      <c r="K4" s="786"/>
      <c r="L4" s="786"/>
      <c r="M4" s="786"/>
      <c r="N4" s="786"/>
      <c r="O4" s="786"/>
      <c r="P4" s="786"/>
      <c r="Q4" s="786"/>
      <c r="R4" s="786"/>
      <c r="S4" s="786"/>
      <c r="T4" s="786"/>
      <c r="U4" s="786"/>
      <c r="V4" s="786"/>
      <c r="W4" s="786"/>
      <c r="X4" s="786"/>
      <c r="Y4" s="818"/>
    </row>
    <row r="5" spans="1:33" ht="17.25" customHeight="1">
      <c r="A5" s="3784" t="s">
        <v>237</v>
      </c>
      <c r="B5" s="3784" t="s">
        <v>103</v>
      </c>
      <c r="C5" s="3784" t="s">
        <v>104</v>
      </c>
      <c r="D5" s="3783" t="s">
        <v>8</v>
      </c>
      <c r="E5" s="3783" t="s">
        <v>9</v>
      </c>
      <c r="F5" s="3827" t="s">
        <v>727</v>
      </c>
      <c r="G5" s="789" t="s">
        <v>10</v>
      </c>
      <c r="H5" s="789"/>
      <c r="I5" s="3827" t="s">
        <v>781</v>
      </c>
      <c r="J5" s="3829" t="s">
        <v>784</v>
      </c>
      <c r="K5" s="3829" t="s">
        <v>791</v>
      </c>
      <c r="L5" s="913" t="s">
        <v>788</v>
      </c>
      <c r="M5" s="913"/>
      <c r="N5" s="913"/>
      <c r="O5" s="3834" t="s">
        <v>945</v>
      </c>
      <c r="P5" s="3834" t="s">
        <v>910</v>
      </c>
      <c r="Q5" s="3836"/>
      <c r="R5" s="3836"/>
      <c r="S5" s="3837"/>
      <c r="T5" s="3829" t="s">
        <v>939</v>
      </c>
      <c r="U5" s="3831" t="s">
        <v>11</v>
      </c>
      <c r="V5" s="3832"/>
      <c r="W5" s="3833"/>
      <c r="X5" s="3838" t="s">
        <v>920</v>
      </c>
      <c r="Y5" s="3792" t="s">
        <v>928</v>
      </c>
    </row>
    <row r="6" spans="1:33" ht="67.5" customHeight="1">
      <c r="A6" s="3784"/>
      <c r="B6" s="3784"/>
      <c r="C6" s="3784"/>
      <c r="D6" s="3783"/>
      <c r="E6" s="3783"/>
      <c r="F6" s="3828"/>
      <c r="G6" s="951" t="s">
        <v>15</v>
      </c>
      <c r="H6" s="951" t="s">
        <v>17</v>
      </c>
      <c r="I6" s="3828"/>
      <c r="J6" s="3830"/>
      <c r="K6" s="3830"/>
      <c r="L6" s="949" t="str">
        <f>'B7. LD&amp;VL-XDGN'!BB6:BB7</f>
        <v>Kế hoạch</v>
      </c>
      <c r="M6" s="949" t="str">
        <f>'B7. LD&amp;VL-XDGN'!BQ6:BQ7</f>
        <v xml:space="preserve">TH 6 tháng </v>
      </c>
      <c r="N6" s="949" t="s">
        <v>935</v>
      </c>
      <c r="O6" s="3835"/>
      <c r="P6" s="948" t="s">
        <v>15</v>
      </c>
      <c r="Q6" s="948" t="str">
        <f>'B7. LD&amp;VL-XDGN'!CW6:CW7</f>
        <v>TH 6 tháng</v>
      </c>
      <c r="R6" s="949" t="s">
        <v>787</v>
      </c>
      <c r="S6" s="948" t="str">
        <f>'B7. LD&amp;VL-XDGN'!CY6:CY7</f>
        <v>TH cả năm</v>
      </c>
      <c r="T6" s="3830"/>
      <c r="U6" s="857" t="str">
        <f>'B7. LD&amp;VL-XDGN'!EZ6:EZ7</f>
        <v>Ước TH năm 2022/TH năm 2021</v>
      </c>
      <c r="V6" s="857" t="str">
        <f>'B7. LD&amp;VL-XDGN'!FA6:FA7</f>
        <v>Ước TH năm 2022/KH UBND huyện giao</v>
      </c>
      <c r="W6" s="857" t="str">
        <f>'B7. LD&amp;VL-XDGN'!FB6:FB7</f>
        <v>KH năm 2023/Ước TH năm 2022</v>
      </c>
      <c r="X6" s="3839"/>
      <c r="Y6" s="3792"/>
    </row>
    <row r="7" spans="1:33" s="272" customFormat="1" ht="28.5" customHeight="1">
      <c r="A7" s="819">
        <v>1</v>
      </c>
      <c r="B7" s="820" t="s">
        <v>734</v>
      </c>
      <c r="C7" s="997"/>
      <c r="D7" s="821"/>
      <c r="E7" s="821"/>
      <c r="F7" s="821"/>
      <c r="G7" s="821"/>
      <c r="H7" s="821"/>
      <c r="I7" s="821"/>
      <c r="J7" s="822"/>
      <c r="K7" s="822"/>
      <c r="L7" s="822"/>
      <c r="M7" s="822"/>
      <c r="N7" s="822"/>
      <c r="O7" s="822"/>
      <c r="P7" s="822"/>
      <c r="Q7" s="822"/>
      <c r="R7" s="822"/>
      <c r="S7" s="822"/>
      <c r="T7" s="822"/>
      <c r="U7" s="823"/>
      <c r="V7" s="823"/>
      <c r="W7" s="823"/>
      <c r="X7" s="823"/>
      <c r="Y7" s="824"/>
    </row>
    <row r="8" spans="1:33" s="272" customFormat="1" ht="28.5" customHeight="1">
      <c r="A8" s="825"/>
      <c r="B8" s="826" t="s">
        <v>735</v>
      </c>
      <c r="C8" s="998" t="s">
        <v>94</v>
      </c>
      <c r="D8" s="822"/>
      <c r="E8" s="822"/>
      <c r="F8" s="546">
        <v>3</v>
      </c>
      <c r="G8" s="822"/>
      <c r="H8" s="822"/>
      <c r="I8" s="822">
        <v>0</v>
      </c>
      <c r="J8" s="822">
        <v>4</v>
      </c>
      <c r="K8" s="822">
        <v>4</v>
      </c>
      <c r="L8" s="822">
        <v>0</v>
      </c>
      <c r="M8" s="822">
        <v>0</v>
      </c>
      <c r="N8" s="822">
        <v>0</v>
      </c>
      <c r="O8" s="822">
        <v>0</v>
      </c>
      <c r="P8" s="822">
        <v>0</v>
      </c>
      <c r="Q8" s="822">
        <v>0</v>
      </c>
      <c r="R8" s="822">
        <v>0</v>
      </c>
      <c r="S8" s="822"/>
      <c r="T8" s="822"/>
      <c r="U8" s="822"/>
      <c r="V8" s="822"/>
      <c r="W8" s="822"/>
      <c r="X8" s="822">
        <v>0</v>
      </c>
      <c r="Y8" s="827"/>
    </row>
    <row r="9" spans="1:33" s="272" customFormat="1" ht="28.5" customHeight="1">
      <c r="A9" s="825"/>
      <c r="B9" s="826" t="s">
        <v>736</v>
      </c>
      <c r="C9" s="998" t="s">
        <v>94</v>
      </c>
      <c r="D9" s="822"/>
      <c r="E9" s="822"/>
      <c r="F9" s="546">
        <v>3</v>
      </c>
      <c r="G9" s="822"/>
      <c r="H9" s="822"/>
      <c r="I9" s="822">
        <v>0</v>
      </c>
      <c r="J9" s="822">
        <v>0</v>
      </c>
      <c r="K9" s="822">
        <v>0</v>
      </c>
      <c r="L9" s="822">
        <v>0</v>
      </c>
      <c r="M9" s="822">
        <v>0</v>
      </c>
      <c r="N9" s="822">
        <v>0</v>
      </c>
      <c r="O9" s="822">
        <v>0</v>
      </c>
      <c r="P9" s="822">
        <v>0</v>
      </c>
      <c r="Q9" s="822">
        <v>0</v>
      </c>
      <c r="R9" s="822">
        <v>0</v>
      </c>
      <c r="S9" s="822"/>
      <c r="T9" s="822"/>
      <c r="U9" s="822"/>
      <c r="V9" s="822"/>
      <c r="W9" s="822"/>
      <c r="X9" s="822">
        <v>0</v>
      </c>
      <c r="Y9" s="827"/>
    </row>
    <row r="10" spans="1:33" s="272" customFormat="1" ht="28.5" customHeight="1">
      <c r="A10" s="825"/>
      <c r="B10" s="826" t="s">
        <v>737</v>
      </c>
      <c r="C10" s="998" t="s">
        <v>20</v>
      </c>
      <c r="D10" s="822"/>
      <c r="E10" s="822"/>
      <c r="F10" s="547">
        <v>62.548999999999999</v>
      </c>
      <c r="G10" s="822"/>
      <c r="H10" s="822"/>
      <c r="I10" s="822">
        <v>0</v>
      </c>
      <c r="J10" s="822">
        <v>50.2</v>
      </c>
      <c r="K10" s="822">
        <v>50.2</v>
      </c>
      <c r="L10" s="822">
        <v>0</v>
      </c>
      <c r="M10" s="822">
        <v>5.9</v>
      </c>
      <c r="N10" s="822">
        <v>9.6850000000000005</v>
      </c>
      <c r="O10" s="822">
        <v>11.385</v>
      </c>
      <c r="P10" s="828">
        <v>12</v>
      </c>
      <c r="Q10" s="910">
        <v>2.5</v>
      </c>
      <c r="R10" s="910">
        <v>5.64</v>
      </c>
      <c r="S10" s="833">
        <v>5.69</v>
      </c>
      <c r="T10" s="834"/>
      <c r="U10" s="831">
        <f>S10/O10*100</f>
        <v>49.978041282389114</v>
      </c>
      <c r="V10" s="822">
        <f>S10/P10*100</f>
        <v>47.416666666666671</v>
      </c>
      <c r="W10" s="822"/>
      <c r="X10" s="822">
        <v>12</v>
      </c>
      <c r="Y10" s="827"/>
    </row>
    <row r="11" spans="1:33" s="272" customFormat="1" ht="28.5" customHeight="1">
      <c r="A11" s="829">
        <v>2</v>
      </c>
      <c r="B11" s="830" t="s">
        <v>738</v>
      </c>
      <c r="C11" s="999"/>
      <c r="D11" s="822"/>
      <c r="E11" s="822"/>
      <c r="F11" s="548"/>
      <c r="G11" s="822"/>
      <c r="H11" s="822"/>
      <c r="I11" s="822"/>
      <c r="J11" s="822"/>
      <c r="K11" s="822"/>
      <c r="L11" s="822"/>
      <c r="M11" s="822"/>
      <c r="N11" s="822"/>
      <c r="O11" s="822"/>
      <c r="P11" s="822"/>
      <c r="Q11" s="822"/>
      <c r="R11" s="822"/>
      <c r="S11" s="822"/>
      <c r="T11" s="822"/>
      <c r="U11" s="822"/>
      <c r="V11" s="822"/>
      <c r="W11" s="822"/>
      <c r="X11" s="822"/>
      <c r="Y11" s="827"/>
    </row>
    <row r="12" spans="1:33" s="478" customFormat="1" ht="28.9" customHeight="1">
      <c r="A12" s="829"/>
      <c r="B12" s="714" t="s">
        <v>802</v>
      </c>
      <c r="C12" s="1000" t="s">
        <v>32</v>
      </c>
      <c r="D12" s="822"/>
      <c r="E12" s="822"/>
      <c r="F12" s="548"/>
      <c r="G12" s="822"/>
      <c r="H12" s="822"/>
      <c r="I12" s="822"/>
      <c r="J12" s="822"/>
      <c r="K12" s="828">
        <v>95</v>
      </c>
      <c r="L12" s="822"/>
      <c r="M12" s="822">
        <v>96</v>
      </c>
      <c r="N12" s="822">
        <v>96</v>
      </c>
      <c r="O12" s="822">
        <v>95</v>
      </c>
      <c r="P12" s="822">
        <v>96</v>
      </c>
      <c r="Q12" s="822">
        <v>96</v>
      </c>
      <c r="R12" s="822">
        <v>96</v>
      </c>
      <c r="S12" s="822">
        <v>100</v>
      </c>
      <c r="T12" s="822">
        <v>100</v>
      </c>
      <c r="U12" s="822">
        <f>S12/O12*100</f>
        <v>105.26315789473684</v>
      </c>
      <c r="V12" s="822">
        <f>S12/P12*100</f>
        <v>104.16666666666667</v>
      </c>
      <c r="W12" s="822">
        <f>S12/T12*100</f>
        <v>100</v>
      </c>
      <c r="X12" s="822">
        <v>96</v>
      </c>
      <c r="Y12" s="827"/>
    </row>
    <row r="13" spans="1:33" s="478" customFormat="1" ht="30">
      <c r="A13" s="829"/>
      <c r="B13" s="714" t="s">
        <v>803</v>
      </c>
      <c r="C13" s="1000" t="s">
        <v>32</v>
      </c>
      <c r="D13" s="822"/>
      <c r="E13" s="822"/>
      <c r="F13" s="548"/>
      <c r="G13" s="822"/>
      <c r="H13" s="822"/>
      <c r="I13" s="822"/>
      <c r="J13" s="822"/>
      <c r="K13" s="828">
        <f>2/13*100</f>
        <v>15.384615384615385</v>
      </c>
      <c r="L13" s="828"/>
      <c r="M13" s="828">
        <f>3/13*100</f>
        <v>23.076923076923077</v>
      </c>
      <c r="N13" s="828">
        <f>3/13*100</f>
        <v>23.076923076923077</v>
      </c>
      <c r="O13" s="828">
        <f>4/13*100</f>
        <v>30.76923076923077</v>
      </c>
      <c r="P13" s="828">
        <f>4/13*100</f>
        <v>30.76923076923077</v>
      </c>
      <c r="Q13" s="828">
        <v>30.77</v>
      </c>
      <c r="R13" s="828">
        <v>30.77</v>
      </c>
      <c r="S13" s="828">
        <v>75</v>
      </c>
      <c r="T13" s="828">
        <v>80</v>
      </c>
      <c r="U13" s="822">
        <f>S13/O13*100</f>
        <v>243.75</v>
      </c>
      <c r="V13" s="822">
        <f>S13/P13*100</f>
        <v>243.75</v>
      </c>
      <c r="W13" s="822">
        <f>S13/T13*100</f>
        <v>93.75</v>
      </c>
      <c r="X13" s="828">
        <v>30.77</v>
      </c>
      <c r="Y13" s="827"/>
      <c r="Z13" s="3840" t="s">
        <v>836</v>
      </c>
      <c r="AA13" s="3840"/>
      <c r="AB13" s="3840"/>
      <c r="AC13" s="3840"/>
      <c r="AD13" s="3840"/>
      <c r="AE13" s="3840"/>
      <c r="AF13" s="3840"/>
      <c r="AG13" s="3840"/>
    </row>
    <row r="14" spans="1:33" s="272" customFormat="1" ht="39" customHeight="1">
      <c r="A14" s="825"/>
      <c r="B14" s="1002" t="s">
        <v>739</v>
      </c>
      <c r="C14" s="998" t="s">
        <v>740</v>
      </c>
      <c r="D14" s="822"/>
      <c r="E14" s="822"/>
      <c r="F14" s="546">
        <v>0</v>
      </c>
      <c r="G14" s="822"/>
      <c r="H14" s="822"/>
      <c r="I14" s="822">
        <v>0</v>
      </c>
      <c r="J14" s="831">
        <v>2</v>
      </c>
      <c r="K14" s="831">
        <v>2</v>
      </c>
      <c r="L14" s="822">
        <v>0</v>
      </c>
      <c r="M14" s="822">
        <v>0</v>
      </c>
      <c r="N14" s="822">
        <v>0</v>
      </c>
      <c r="O14" s="822"/>
      <c r="P14" s="822"/>
      <c r="Q14" s="822">
        <v>0</v>
      </c>
      <c r="R14" s="822">
        <v>0</v>
      </c>
      <c r="S14" s="822"/>
      <c r="T14" s="822"/>
      <c r="U14" s="822"/>
      <c r="V14" s="822"/>
      <c r="W14" s="822"/>
      <c r="X14" s="822"/>
      <c r="Y14" s="827"/>
    </row>
    <row r="15" spans="1:33" s="272" customFormat="1" ht="33.75" customHeight="1">
      <c r="A15" s="825"/>
      <c r="B15" s="1002" t="s">
        <v>741</v>
      </c>
      <c r="C15" s="998" t="s">
        <v>740</v>
      </c>
      <c r="D15" s="822"/>
      <c r="E15" s="822"/>
      <c r="F15" s="546">
        <v>0</v>
      </c>
      <c r="G15" s="822"/>
      <c r="H15" s="822"/>
      <c r="I15" s="822">
        <v>0</v>
      </c>
      <c r="J15" s="831">
        <v>2</v>
      </c>
      <c r="K15" s="831">
        <v>2</v>
      </c>
      <c r="L15" s="822">
        <v>0</v>
      </c>
      <c r="M15" s="822">
        <v>0</v>
      </c>
      <c r="N15" s="822">
        <v>0</v>
      </c>
      <c r="O15" s="822"/>
      <c r="P15" s="822"/>
      <c r="Q15" s="822">
        <v>0</v>
      </c>
      <c r="R15" s="822">
        <v>0</v>
      </c>
      <c r="S15" s="822"/>
      <c r="T15" s="822"/>
      <c r="U15" s="822"/>
      <c r="V15" s="822"/>
      <c r="W15" s="822"/>
      <c r="X15" s="822"/>
      <c r="Y15" s="827"/>
    </row>
    <row r="16" spans="1:33" s="272" customFormat="1" ht="37.5" customHeight="1">
      <c r="A16" s="825"/>
      <c r="B16" s="1002" t="s">
        <v>742</v>
      </c>
      <c r="C16" s="998" t="s">
        <v>30</v>
      </c>
      <c r="D16" s="822"/>
      <c r="E16" s="822"/>
      <c r="F16" s="546">
        <v>0</v>
      </c>
      <c r="G16" s="822"/>
      <c r="H16" s="822"/>
      <c r="I16" s="822">
        <v>0</v>
      </c>
      <c r="J16" s="831">
        <f>280+281</f>
        <v>561</v>
      </c>
      <c r="K16" s="831">
        <f>280+281</f>
        <v>561</v>
      </c>
      <c r="L16" s="822">
        <v>0</v>
      </c>
      <c r="M16" s="822">
        <v>0</v>
      </c>
      <c r="N16" s="822">
        <v>0</v>
      </c>
      <c r="O16" s="822"/>
      <c r="P16" s="822"/>
      <c r="Q16" s="822">
        <v>0</v>
      </c>
      <c r="R16" s="822">
        <v>0</v>
      </c>
      <c r="S16" s="822"/>
      <c r="T16" s="822"/>
      <c r="U16" s="822"/>
      <c r="V16" s="822"/>
      <c r="W16" s="822"/>
      <c r="X16" s="822"/>
      <c r="Y16" s="827"/>
    </row>
    <row r="17" spans="1:29" s="272" customFormat="1" ht="28.5" customHeight="1">
      <c r="A17" s="829">
        <v>3</v>
      </c>
      <c r="B17" s="830" t="s">
        <v>743</v>
      </c>
      <c r="C17" s="999"/>
      <c r="D17" s="822"/>
      <c r="E17" s="822"/>
      <c r="F17" s="546"/>
      <c r="G17" s="822"/>
      <c r="H17" s="822"/>
      <c r="I17" s="822"/>
      <c r="J17" s="822"/>
      <c r="K17" s="822"/>
      <c r="L17" s="822"/>
      <c r="M17" s="822"/>
      <c r="N17" s="822"/>
      <c r="O17" s="822"/>
      <c r="P17" s="822"/>
      <c r="Q17" s="822"/>
      <c r="R17" s="822"/>
      <c r="S17" s="822"/>
      <c r="T17" s="822"/>
      <c r="U17" s="822"/>
      <c r="V17" s="822"/>
      <c r="W17" s="822"/>
      <c r="X17" s="822"/>
      <c r="Y17" s="827"/>
    </row>
    <row r="18" spans="1:29" s="273" customFormat="1" ht="28.5" customHeight="1">
      <c r="A18" s="825"/>
      <c r="B18" s="826" t="s">
        <v>873</v>
      </c>
      <c r="C18" s="998" t="s">
        <v>740</v>
      </c>
      <c r="D18" s="805"/>
      <c r="E18" s="805"/>
      <c r="F18" s="546">
        <v>2</v>
      </c>
      <c r="G18" s="805"/>
      <c r="H18" s="805"/>
      <c r="I18" s="474">
        <v>4</v>
      </c>
      <c r="J18" s="474">
        <v>6</v>
      </c>
      <c r="K18" s="474">
        <v>6</v>
      </c>
      <c r="L18" s="832">
        <v>0</v>
      </c>
      <c r="M18" s="832">
        <v>7</v>
      </c>
      <c r="N18" s="832">
        <v>8</v>
      </c>
      <c r="O18" s="832">
        <v>12</v>
      </c>
      <c r="P18" s="832">
        <v>0</v>
      </c>
      <c r="Q18" s="832">
        <v>6</v>
      </c>
      <c r="R18" s="832">
        <v>8</v>
      </c>
      <c r="S18" s="832">
        <v>10</v>
      </c>
      <c r="T18" s="832"/>
      <c r="U18" s="822">
        <f>S18-O18</f>
        <v>-2</v>
      </c>
      <c r="V18" s="822"/>
      <c r="W18" s="822"/>
      <c r="X18" s="832">
        <v>0</v>
      </c>
      <c r="Y18" s="827"/>
      <c r="AC18" s="273">
        <f>25250+555</f>
        <v>25805</v>
      </c>
    </row>
    <row r="19" spans="1:29" s="273" customFormat="1" ht="28.5" customHeight="1">
      <c r="A19" s="825"/>
      <c r="B19" s="826" t="s">
        <v>874</v>
      </c>
      <c r="C19" s="998" t="s">
        <v>94</v>
      </c>
      <c r="D19" s="805"/>
      <c r="E19" s="805"/>
      <c r="F19" s="546">
        <v>1</v>
      </c>
      <c r="G19" s="805"/>
      <c r="H19" s="805"/>
      <c r="I19" s="474">
        <v>2</v>
      </c>
      <c r="J19" s="474">
        <v>3</v>
      </c>
      <c r="K19" s="474">
        <v>3</v>
      </c>
      <c r="L19" s="832">
        <v>0</v>
      </c>
      <c r="M19" s="832">
        <v>2</v>
      </c>
      <c r="N19" s="832">
        <v>3</v>
      </c>
      <c r="O19" s="832">
        <v>1</v>
      </c>
      <c r="P19" s="832">
        <v>0</v>
      </c>
      <c r="Q19" s="832">
        <v>1</v>
      </c>
      <c r="R19" s="832">
        <v>2</v>
      </c>
      <c r="S19" s="832">
        <v>2</v>
      </c>
      <c r="T19" s="832"/>
      <c r="U19" s="822">
        <f>S19-O19</f>
        <v>1</v>
      </c>
      <c r="V19" s="822"/>
      <c r="W19" s="822"/>
      <c r="X19" s="832">
        <v>0</v>
      </c>
      <c r="Y19" s="827"/>
    </row>
    <row r="20" spans="1:29" s="273" customFormat="1" ht="28.5" customHeight="1">
      <c r="A20" s="825"/>
      <c r="B20" s="826" t="s">
        <v>875</v>
      </c>
      <c r="C20" s="998" t="s">
        <v>94</v>
      </c>
      <c r="D20" s="805"/>
      <c r="E20" s="805"/>
      <c r="F20" s="546">
        <v>3</v>
      </c>
      <c r="G20" s="805"/>
      <c r="H20" s="805"/>
      <c r="I20" s="474">
        <v>6</v>
      </c>
      <c r="J20" s="474">
        <v>7</v>
      </c>
      <c r="K20" s="474">
        <v>9</v>
      </c>
      <c r="L20" s="832">
        <v>0</v>
      </c>
      <c r="M20" s="832">
        <v>9</v>
      </c>
      <c r="N20" s="832">
        <v>9</v>
      </c>
      <c r="O20" s="832">
        <v>19</v>
      </c>
      <c r="P20" s="832">
        <v>0</v>
      </c>
      <c r="Q20" s="832">
        <v>9</v>
      </c>
      <c r="R20" s="832">
        <v>11</v>
      </c>
      <c r="S20" s="832">
        <v>11</v>
      </c>
      <c r="T20" s="832"/>
      <c r="U20" s="822">
        <f>S20-O20</f>
        <v>-8</v>
      </c>
      <c r="V20" s="822"/>
      <c r="W20" s="822"/>
      <c r="X20" s="832">
        <v>0</v>
      </c>
      <c r="Y20" s="827"/>
    </row>
    <row r="21" spans="1:29" s="273" customFormat="1" ht="28.5" customHeight="1">
      <c r="A21" s="829">
        <v>4</v>
      </c>
      <c r="B21" s="830" t="s">
        <v>755</v>
      </c>
      <c r="C21" s="999"/>
      <c r="D21" s="805"/>
      <c r="E21" s="805"/>
      <c r="F21" s="546"/>
      <c r="G21" s="805"/>
      <c r="H21" s="805"/>
      <c r="I21" s="805"/>
      <c r="J21" s="805"/>
      <c r="K21" s="805"/>
      <c r="L21" s="832"/>
      <c r="M21" s="832"/>
      <c r="N21" s="832"/>
      <c r="O21" s="832"/>
      <c r="P21" s="832"/>
      <c r="Q21" s="832"/>
      <c r="R21" s="832"/>
      <c r="S21" s="822"/>
      <c r="T21" s="822"/>
      <c r="U21" s="822"/>
      <c r="V21" s="822"/>
      <c r="W21" s="822"/>
      <c r="X21" s="822"/>
      <c r="Y21" s="827"/>
    </row>
    <row r="22" spans="1:29" s="273" customFormat="1" ht="25.5" customHeight="1">
      <c r="A22" s="825"/>
      <c r="B22" s="826" t="s">
        <v>744</v>
      </c>
      <c r="C22" s="998" t="s">
        <v>94</v>
      </c>
      <c r="D22" s="805"/>
      <c r="E22" s="805"/>
      <c r="F22" s="547">
        <v>0</v>
      </c>
      <c r="G22" s="805"/>
      <c r="H22" s="805"/>
      <c r="I22" s="407">
        <v>0</v>
      </c>
      <c r="J22" s="474">
        <v>1</v>
      </c>
      <c r="K22" s="474">
        <v>2</v>
      </c>
      <c r="L22" s="832">
        <v>0</v>
      </c>
      <c r="M22" s="832">
        <v>4</v>
      </c>
      <c r="N22" s="832">
        <v>6</v>
      </c>
      <c r="O22" s="832">
        <v>8</v>
      </c>
      <c r="P22" s="832">
        <v>0</v>
      </c>
      <c r="Q22" s="832">
        <v>0</v>
      </c>
      <c r="R22" s="832"/>
      <c r="S22" s="832">
        <v>6</v>
      </c>
      <c r="T22" s="832"/>
      <c r="U22" s="822">
        <f>S22-O22</f>
        <v>-2</v>
      </c>
      <c r="V22" s="822"/>
      <c r="W22" s="822"/>
      <c r="X22" s="822"/>
      <c r="Y22" s="827"/>
    </row>
    <row r="23" spans="1:29" s="273" customFormat="1" ht="25.5" customHeight="1">
      <c r="A23" s="825"/>
      <c r="B23" s="826" t="s">
        <v>745</v>
      </c>
      <c r="C23" s="998" t="s">
        <v>94</v>
      </c>
      <c r="D23" s="805"/>
      <c r="E23" s="805"/>
      <c r="F23" s="547">
        <v>0</v>
      </c>
      <c r="G23" s="805"/>
      <c r="H23" s="805"/>
      <c r="I23" s="407">
        <v>0</v>
      </c>
      <c r="J23" s="474">
        <v>0</v>
      </c>
      <c r="K23" s="474">
        <v>0</v>
      </c>
      <c r="L23" s="833">
        <v>0</v>
      </c>
      <c r="M23" s="833">
        <v>0</v>
      </c>
      <c r="N23" s="833">
        <v>0</v>
      </c>
      <c r="O23" s="833">
        <v>0</v>
      </c>
      <c r="P23" s="833">
        <v>0</v>
      </c>
      <c r="Q23" s="833">
        <v>0</v>
      </c>
      <c r="R23" s="833"/>
      <c r="S23" s="833"/>
      <c r="T23" s="833"/>
      <c r="U23" s="822"/>
      <c r="V23" s="822"/>
      <c r="W23" s="822"/>
      <c r="X23" s="822"/>
      <c r="Y23" s="827"/>
    </row>
    <row r="24" spans="1:29" s="273" customFormat="1" ht="25.5" customHeight="1">
      <c r="A24" s="825"/>
      <c r="B24" s="826" t="s">
        <v>746</v>
      </c>
      <c r="C24" s="998" t="s">
        <v>94</v>
      </c>
      <c r="D24" s="805"/>
      <c r="E24" s="805"/>
      <c r="F24" s="549">
        <v>0</v>
      </c>
      <c r="G24" s="805"/>
      <c r="H24" s="805"/>
      <c r="I24" s="407">
        <v>0</v>
      </c>
      <c r="J24" s="474">
        <v>0</v>
      </c>
      <c r="K24" s="474">
        <v>0</v>
      </c>
      <c r="L24" s="833">
        <v>0</v>
      </c>
      <c r="M24" s="833">
        <v>0</v>
      </c>
      <c r="N24" s="833">
        <v>0</v>
      </c>
      <c r="O24" s="833">
        <v>0</v>
      </c>
      <c r="P24" s="833">
        <v>0</v>
      </c>
      <c r="Q24" s="833">
        <v>0</v>
      </c>
      <c r="R24" s="833"/>
      <c r="S24" s="833"/>
      <c r="T24" s="833"/>
      <c r="U24" s="822"/>
      <c r="V24" s="822"/>
      <c r="W24" s="822"/>
      <c r="X24" s="822"/>
      <c r="Y24" s="827"/>
    </row>
    <row r="25" spans="1:29" s="274" customFormat="1" ht="25.5" customHeight="1">
      <c r="A25" s="825"/>
      <c r="B25" s="826" t="s">
        <v>747</v>
      </c>
      <c r="C25" s="998" t="s">
        <v>30</v>
      </c>
      <c r="D25" s="475"/>
      <c r="E25" s="475"/>
      <c r="F25" s="547">
        <v>0</v>
      </c>
      <c r="G25" s="475"/>
      <c r="H25" s="475"/>
      <c r="I25" s="407">
        <v>0</v>
      </c>
      <c r="J25" s="474">
        <v>80</v>
      </c>
      <c r="K25" s="474">
        <v>130</v>
      </c>
      <c r="L25" s="475">
        <v>0</v>
      </c>
      <c r="M25" s="831">
        <v>2100</v>
      </c>
      <c r="N25" s="831">
        <v>2800</v>
      </c>
      <c r="O25" s="831">
        <v>2800</v>
      </c>
      <c r="P25" s="831">
        <v>0</v>
      </c>
      <c r="Q25" s="831">
        <v>0</v>
      </c>
      <c r="R25" s="831"/>
      <c r="S25" s="831">
        <v>715</v>
      </c>
      <c r="T25" s="831"/>
      <c r="U25" s="822">
        <f>S25/O25*100</f>
        <v>25.535714285714285</v>
      </c>
      <c r="V25" s="822"/>
      <c r="W25" s="822"/>
      <c r="X25" s="822"/>
      <c r="Y25" s="827"/>
    </row>
    <row r="26" spans="1:29" s="274" customFormat="1" ht="25.5" customHeight="1">
      <c r="A26" s="829">
        <v>5</v>
      </c>
      <c r="B26" s="830" t="s">
        <v>748</v>
      </c>
      <c r="C26" s="999"/>
      <c r="D26" s="475"/>
      <c r="E26" s="475"/>
      <c r="F26" s="550"/>
      <c r="G26" s="475"/>
      <c r="H26" s="475"/>
      <c r="I26" s="475"/>
      <c r="J26" s="475"/>
      <c r="K26" s="475"/>
      <c r="L26" s="475"/>
      <c r="M26" s="834"/>
      <c r="N26" s="834"/>
      <c r="O26" s="834"/>
      <c r="P26" s="834"/>
      <c r="Q26" s="834"/>
      <c r="R26" s="834"/>
      <c r="S26" s="822"/>
      <c r="T26" s="822"/>
      <c r="U26" s="822"/>
      <c r="V26" s="822"/>
      <c r="W26" s="822"/>
      <c r="X26" s="822"/>
      <c r="Y26" s="827"/>
    </row>
    <row r="27" spans="1:29" s="274" customFormat="1" ht="25.5" customHeight="1">
      <c r="A27" s="825"/>
      <c r="B27" s="826" t="s">
        <v>749</v>
      </c>
      <c r="C27" s="998" t="s">
        <v>740</v>
      </c>
      <c r="D27" s="475"/>
      <c r="E27" s="475"/>
      <c r="F27" s="550">
        <v>0</v>
      </c>
      <c r="G27" s="475"/>
      <c r="H27" s="475"/>
      <c r="I27" s="475">
        <v>0</v>
      </c>
      <c r="J27" s="475">
        <v>0</v>
      </c>
      <c r="K27" s="475">
        <v>0</v>
      </c>
      <c r="L27" s="475">
        <v>0</v>
      </c>
      <c r="M27" s="834">
        <v>0</v>
      </c>
      <c r="N27" s="834">
        <v>0</v>
      </c>
      <c r="O27" s="834">
        <v>0</v>
      </c>
      <c r="P27" s="834">
        <v>0</v>
      </c>
      <c r="Q27" s="834">
        <v>0</v>
      </c>
      <c r="R27" s="834"/>
      <c r="S27" s="834"/>
      <c r="T27" s="834"/>
      <c r="U27" s="822"/>
      <c r="V27" s="822"/>
      <c r="W27" s="822"/>
      <c r="X27" s="822">
        <v>0</v>
      </c>
      <c r="Y27" s="827"/>
    </row>
    <row r="28" spans="1:29" s="274" customFormat="1" ht="25.5" customHeight="1">
      <c r="A28" s="835"/>
      <c r="B28" s="836" t="s">
        <v>750</v>
      </c>
      <c r="C28" s="1001" t="s">
        <v>740</v>
      </c>
      <c r="D28" s="837"/>
      <c r="E28" s="837"/>
      <c r="F28" s="636">
        <v>0</v>
      </c>
      <c r="G28" s="837"/>
      <c r="H28" s="837"/>
      <c r="I28" s="837">
        <v>0</v>
      </c>
      <c r="J28" s="837">
        <v>0</v>
      </c>
      <c r="K28" s="837">
        <v>0</v>
      </c>
      <c r="L28" s="837">
        <v>0</v>
      </c>
      <c r="M28" s="837">
        <v>0</v>
      </c>
      <c r="N28" s="837">
        <v>0</v>
      </c>
      <c r="O28" s="837">
        <v>0</v>
      </c>
      <c r="P28" s="837">
        <v>0</v>
      </c>
      <c r="Q28" s="837">
        <v>0</v>
      </c>
      <c r="R28" s="837"/>
      <c r="S28" s="837"/>
      <c r="T28" s="837"/>
      <c r="U28" s="838"/>
      <c r="V28" s="838"/>
      <c r="W28" s="838"/>
      <c r="X28" s="838">
        <v>0</v>
      </c>
      <c r="Y28" s="838"/>
    </row>
    <row r="29" spans="1:29" ht="8.25" customHeight="1">
      <c r="B29" s="812"/>
    </row>
    <row r="30" spans="1:29" ht="21" customHeight="1">
      <c r="A30" s="3841"/>
      <c r="B30" s="3841"/>
      <c r="C30" s="3841"/>
      <c r="D30" s="3841"/>
      <c r="E30" s="3841"/>
      <c r="F30" s="3841"/>
      <c r="G30" s="3841"/>
      <c r="H30" s="3841"/>
      <c r="I30" s="3841"/>
      <c r="J30" s="3841"/>
      <c r="K30" s="3841"/>
      <c r="L30" s="3841"/>
      <c r="M30" s="3841"/>
      <c r="N30" s="3841"/>
      <c r="O30" s="3841"/>
      <c r="P30" s="3841"/>
      <c r="Q30" s="3841"/>
      <c r="R30" s="3841"/>
      <c r="S30" s="3841"/>
      <c r="T30" s="3841"/>
      <c r="U30" s="3841"/>
      <c r="V30" s="3841"/>
      <c r="W30" s="3841"/>
      <c r="X30" s="3841"/>
      <c r="Y30" s="3841"/>
    </row>
  </sheetData>
  <mergeCells count="20">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U40"/>
  <sheetViews>
    <sheetView zoomScale="85" zoomScaleNormal="85" workbookViewId="0">
      <pane xSplit="107" ySplit="8" topLeftCell="DR9" activePane="bottomRight" state="frozen"/>
      <selection pane="topRight" activeCell="DD1" sqref="DD1"/>
      <selection pane="bottomLeft" activeCell="A9" sqref="A9"/>
      <selection pane="bottomRight" activeCell="EU23" sqref="EU23"/>
    </sheetView>
  </sheetViews>
  <sheetFormatPr defaultColWidth="9" defaultRowHeight="15.75" customHeight="1"/>
  <cols>
    <col min="1" max="1" width="5.25" style="2" customWidth="1"/>
    <col min="2" max="2" width="32.375" style="12" customWidth="1"/>
    <col min="3" max="3" width="7.25" style="12" customWidth="1"/>
    <col min="4" max="5" width="8.75" style="1" hidden="1" customWidth="1"/>
    <col min="6" max="6" width="7.5" style="75" hidden="1" customWidth="1"/>
    <col min="7" max="7" width="7.375" style="1" hidden="1" customWidth="1"/>
    <col min="8" max="8" width="6.125" style="1" hidden="1" customWidth="1"/>
    <col min="9" max="21" width="6" style="1" hidden="1" customWidth="1"/>
    <col min="22" max="22" width="8.5" style="1" hidden="1" customWidth="1"/>
    <col min="23" max="23" width="7.875" style="1" hidden="1" customWidth="1"/>
    <col min="24" max="24" width="7.25" style="1" hidden="1" customWidth="1"/>
    <col min="25" max="25" width="7.75" style="1" hidden="1" customWidth="1"/>
    <col min="26" max="39" width="6.75" style="75" hidden="1" customWidth="1"/>
    <col min="40" max="40" width="7.25" style="75" hidden="1" customWidth="1"/>
    <col min="41" max="54" width="6.25" style="75" hidden="1" customWidth="1"/>
    <col min="55" max="56" width="8" style="75" hidden="1" customWidth="1"/>
    <col min="57" max="72" width="7.75" style="75" hidden="1" customWidth="1"/>
    <col min="73" max="73" width="6.625" style="489" hidden="1" customWidth="1"/>
    <col min="74" max="86" width="6.75" style="489" hidden="1" customWidth="1"/>
    <col min="87" max="87" width="7.75" style="489" hidden="1" customWidth="1"/>
    <col min="88" max="88" width="10.125" style="489" hidden="1" customWidth="1"/>
    <col min="89" max="89" width="7.75" style="489" customWidth="1"/>
    <col min="90" max="90" width="7.5" style="489" customWidth="1"/>
    <col min="91" max="104" width="6.75" style="489" hidden="1" customWidth="1"/>
    <col min="105" max="105" width="2.875" style="489" hidden="1" customWidth="1"/>
    <col min="106" max="106" width="8.625" style="489" hidden="1" customWidth="1"/>
    <col min="107" max="107" width="8.875" style="489" customWidth="1"/>
    <col min="108" max="121" width="6.75" style="489" hidden="1" customWidth="1"/>
    <col min="122" max="122" width="8.875" style="489" customWidth="1"/>
    <col min="123" max="136" width="6.75" style="489" hidden="1" customWidth="1"/>
    <col min="137" max="137" width="10.25" style="489" customWidth="1"/>
    <col min="138" max="138" width="11.125" style="489" customWidth="1"/>
    <col min="139" max="139" width="9.125" style="489" customWidth="1"/>
    <col min="140" max="140" width="6.125" style="489" hidden="1" customWidth="1"/>
    <col min="141" max="141" width="8.75" style="489" customWidth="1"/>
    <col min="142" max="142" width="7.5" style="1" hidden="1" customWidth="1"/>
    <col min="143" max="143" width="7.5" style="75" hidden="1" customWidth="1"/>
    <col min="144" max="144" width="7.5" style="1" hidden="1" customWidth="1"/>
    <col min="145" max="145" width="8.375" style="75" hidden="1" customWidth="1"/>
    <col min="146" max="146" width="6.75" style="1" hidden="1" customWidth="1"/>
    <col min="147" max="147" width="8.625" style="136" hidden="1" customWidth="1"/>
    <col min="148" max="148" width="8.875" style="174" hidden="1" customWidth="1"/>
    <col min="149" max="149" width="2.25" hidden="1" customWidth="1"/>
    <col min="150" max="150" width="12.625" style="112" bestFit="1" customWidth="1"/>
  </cols>
  <sheetData>
    <row r="1" spans="1:151" s="490" customFormat="1" ht="15.75" customHeight="1">
      <c r="A1" s="3847" t="s">
        <v>435</v>
      </c>
      <c r="B1" s="3847"/>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481"/>
      <c r="BV1" s="481"/>
      <c r="BW1" s="481"/>
      <c r="BX1" s="481"/>
      <c r="BY1" s="481"/>
      <c r="BZ1" s="481"/>
      <c r="CA1" s="481"/>
      <c r="CB1" s="481"/>
      <c r="CC1" s="481"/>
      <c r="CD1" s="481"/>
      <c r="CE1" s="481"/>
      <c r="CF1" s="481"/>
      <c r="CG1" s="481"/>
      <c r="CH1" s="481"/>
      <c r="CI1" s="481"/>
      <c r="CJ1" s="481"/>
      <c r="CK1" s="481"/>
      <c r="CL1" s="481"/>
      <c r="CM1" s="481"/>
      <c r="CN1" s="481"/>
      <c r="CO1" s="481"/>
      <c r="CP1" s="481"/>
      <c r="CQ1" s="481"/>
      <c r="CR1" s="481"/>
      <c r="CS1" s="481"/>
      <c r="CT1" s="481"/>
      <c r="CU1" s="481"/>
      <c r="CV1" s="481"/>
      <c r="CW1" s="481"/>
      <c r="CX1" s="481"/>
      <c r="CY1" s="481"/>
      <c r="CZ1" s="481"/>
      <c r="DA1" s="481"/>
      <c r="DB1" s="481"/>
      <c r="DC1" s="481"/>
      <c r="DD1" s="481"/>
      <c r="DE1" s="481"/>
      <c r="DF1" s="481"/>
      <c r="DG1" s="481"/>
      <c r="DH1" s="481"/>
      <c r="DI1" s="481"/>
      <c r="DJ1" s="481"/>
      <c r="DK1" s="481"/>
      <c r="DL1" s="481"/>
      <c r="DM1" s="481"/>
      <c r="DN1" s="481"/>
      <c r="DO1" s="481"/>
      <c r="DP1" s="481"/>
      <c r="DQ1" s="481"/>
      <c r="DR1" s="481"/>
      <c r="DS1" s="481"/>
      <c r="DT1" s="481"/>
      <c r="DU1" s="481"/>
      <c r="DV1" s="481"/>
      <c r="DW1" s="481"/>
      <c r="DX1" s="481"/>
      <c r="DY1" s="481"/>
      <c r="DZ1" s="481"/>
      <c r="EA1" s="481"/>
      <c r="EB1" s="481"/>
      <c r="EC1" s="481"/>
      <c r="ED1" s="481"/>
      <c r="EE1" s="481"/>
      <c r="EF1" s="481"/>
      <c r="EG1" s="481"/>
      <c r="EH1" s="481"/>
      <c r="EI1" s="481"/>
      <c r="EJ1" s="481"/>
      <c r="EK1" s="481"/>
      <c r="EQ1" s="136"/>
      <c r="ER1" s="551"/>
      <c r="ET1" s="112"/>
    </row>
    <row r="2" spans="1:151" s="531" customFormat="1" ht="20.25" customHeight="1">
      <c r="A2" s="3800" t="s">
        <v>436</v>
      </c>
      <c r="B2" s="3800"/>
      <c r="C2" s="3800"/>
      <c r="D2" s="3800"/>
      <c r="E2" s="3800"/>
      <c r="F2" s="3800"/>
      <c r="G2" s="3800"/>
      <c r="H2" s="3800"/>
      <c r="I2" s="3800"/>
      <c r="J2" s="3800"/>
      <c r="K2" s="3800"/>
      <c r="L2" s="3800"/>
      <c r="M2" s="3800"/>
      <c r="N2" s="3800"/>
      <c r="O2" s="3800"/>
      <c r="P2" s="3800"/>
      <c r="Q2" s="3800"/>
      <c r="R2" s="3800"/>
      <c r="S2" s="3800"/>
      <c r="T2" s="3800"/>
      <c r="U2" s="3800"/>
      <c r="V2" s="3800"/>
      <c r="W2" s="3800"/>
      <c r="X2" s="3800"/>
      <c r="Y2" s="3800"/>
      <c r="Z2" s="3800"/>
      <c r="AA2" s="3800"/>
      <c r="AB2" s="3800"/>
      <c r="AC2" s="3800"/>
      <c r="AD2" s="3800"/>
      <c r="AE2" s="3800"/>
      <c r="AF2" s="3800"/>
      <c r="AG2" s="3800"/>
      <c r="AH2" s="3800"/>
      <c r="AI2" s="3800"/>
      <c r="AJ2" s="3800"/>
      <c r="AK2" s="3800"/>
      <c r="AL2" s="3800"/>
      <c r="AM2" s="3800"/>
      <c r="AN2" s="3800"/>
      <c r="AO2" s="3800"/>
      <c r="AP2" s="3800"/>
      <c r="AQ2" s="3800"/>
      <c r="AR2" s="3800"/>
      <c r="AS2" s="3800"/>
      <c r="AT2" s="3800"/>
      <c r="AU2" s="3800"/>
      <c r="AV2" s="3800"/>
      <c r="AW2" s="3800"/>
      <c r="AX2" s="3800"/>
      <c r="AY2" s="3800"/>
      <c r="AZ2" s="3800"/>
      <c r="BA2" s="3800"/>
      <c r="BB2" s="3800"/>
      <c r="BC2" s="3800"/>
      <c r="BD2" s="3800"/>
      <c r="BE2" s="3800"/>
      <c r="BF2" s="3800"/>
      <c r="BG2" s="3800"/>
      <c r="BH2" s="3800"/>
      <c r="BI2" s="3800"/>
      <c r="BJ2" s="3800"/>
      <c r="BK2" s="3800"/>
      <c r="BL2" s="3800"/>
      <c r="BM2" s="3800"/>
      <c r="BN2" s="3800"/>
      <c r="BO2" s="3800"/>
      <c r="BP2" s="3800"/>
      <c r="BQ2" s="3800"/>
      <c r="BR2" s="3800"/>
      <c r="BS2" s="3800"/>
      <c r="BT2" s="3800"/>
      <c r="BU2" s="3800"/>
      <c r="BV2" s="3800"/>
      <c r="BW2" s="3800"/>
      <c r="BX2" s="3800"/>
      <c r="BY2" s="3800"/>
      <c r="BZ2" s="3800"/>
      <c r="CA2" s="3800"/>
      <c r="CB2" s="3800"/>
      <c r="CC2" s="3800"/>
      <c r="CD2" s="3800"/>
      <c r="CE2" s="3800"/>
      <c r="CF2" s="3800"/>
      <c r="CG2" s="3800"/>
      <c r="CH2" s="3800"/>
      <c r="CI2" s="3800"/>
      <c r="CJ2" s="3800"/>
      <c r="CK2" s="3800"/>
      <c r="CL2" s="3800"/>
      <c r="CM2" s="3800"/>
      <c r="CN2" s="3800"/>
      <c r="CO2" s="3800"/>
      <c r="CP2" s="3800"/>
      <c r="CQ2" s="3800"/>
      <c r="CR2" s="3800"/>
      <c r="CS2" s="3800"/>
      <c r="CT2" s="3800"/>
      <c r="CU2" s="3800"/>
      <c r="CV2" s="3800"/>
      <c r="CW2" s="3800"/>
      <c r="CX2" s="3800"/>
      <c r="CY2" s="3800"/>
      <c r="CZ2" s="3800"/>
      <c r="DA2" s="3800"/>
      <c r="DB2" s="3800"/>
      <c r="DC2" s="3800"/>
      <c r="DD2" s="3800"/>
      <c r="DE2" s="3800"/>
      <c r="DF2" s="3800"/>
      <c r="DG2" s="3800"/>
      <c r="DH2" s="3800"/>
      <c r="DI2" s="3800"/>
      <c r="DJ2" s="3800"/>
      <c r="DK2" s="3800"/>
      <c r="DL2" s="3800"/>
      <c r="DM2" s="3800"/>
      <c r="DN2" s="3800"/>
      <c r="DO2" s="3800"/>
      <c r="DP2" s="3800"/>
      <c r="DQ2" s="3800"/>
      <c r="DR2" s="3800"/>
      <c r="DS2" s="3800"/>
      <c r="DT2" s="3800"/>
      <c r="DU2" s="3800"/>
      <c r="DV2" s="3800"/>
      <c r="DW2" s="3800"/>
      <c r="DX2" s="3800"/>
      <c r="DY2" s="3800"/>
      <c r="DZ2" s="3800"/>
      <c r="EA2" s="3800"/>
      <c r="EB2" s="3800"/>
      <c r="EC2" s="3800"/>
      <c r="ED2" s="3800"/>
      <c r="EE2" s="3800"/>
      <c r="EF2" s="3800"/>
      <c r="EG2" s="3800"/>
      <c r="EH2" s="3800"/>
      <c r="EI2" s="3800"/>
      <c r="EJ2" s="3800"/>
      <c r="EK2" s="3800"/>
      <c r="EL2" s="3800"/>
      <c r="EM2" s="3800"/>
      <c r="EN2" s="3800"/>
      <c r="EO2" s="3800"/>
      <c r="EP2" s="3800"/>
      <c r="EQ2" s="136"/>
      <c r="ER2" s="551"/>
      <c r="ET2" s="219"/>
    </row>
    <row r="3" spans="1:151" s="531" customFormat="1">
      <c r="A3" s="3799" t="str">
        <f>'B7. LD&amp;VL-XDGN'!A3:FB3</f>
        <v>(Kèm theo Báo cáo số:            /BC-UBND, ngày     /      /2022 của UBND huyện Mường Tè)</v>
      </c>
      <c r="B3" s="3799"/>
      <c r="C3" s="3799"/>
      <c r="D3" s="3799"/>
      <c r="E3" s="3799"/>
      <c r="F3" s="3799"/>
      <c r="G3" s="3799"/>
      <c r="H3" s="3799"/>
      <c r="I3" s="3799"/>
      <c r="J3" s="3799"/>
      <c r="K3" s="3799"/>
      <c r="L3" s="3799"/>
      <c r="M3" s="3799"/>
      <c r="N3" s="3799"/>
      <c r="O3" s="3799"/>
      <c r="P3" s="3799"/>
      <c r="Q3" s="3799"/>
      <c r="R3" s="3799"/>
      <c r="S3" s="3799"/>
      <c r="T3" s="3799"/>
      <c r="U3" s="3799"/>
      <c r="V3" s="3799"/>
      <c r="W3" s="3799"/>
      <c r="X3" s="3799"/>
      <c r="Y3" s="3799"/>
      <c r="Z3" s="3799"/>
      <c r="AA3" s="3799"/>
      <c r="AB3" s="3799"/>
      <c r="AC3" s="3799"/>
      <c r="AD3" s="3799"/>
      <c r="AE3" s="3799"/>
      <c r="AF3" s="3799"/>
      <c r="AG3" s="3799"/>
      <c r="AH3" s="3799"/>
      <c r="AI3" s="3799"/>
      <c r="AJ3" s="3799"/>
      <c r="AK3" s="3799"/>
      <c r="AL3" s="3799"/>
      <c r="AM3" s="3799"/>
      <c r="AN3" s="3799"/>
      <c r="AO3" s="3799"/>
      <c r="AP3" s="3799"/>
      <c r="AQ3" s="3799"/>
      <c r="AR3" s="3799"/>
      <c r="AS3" s="3799"/>
      <c r="AT3" s="3799"/>
      <c r="AU3" s="3799"/>
      <c r="AV3" s="3799"/>
      <c r="AW3" s="3799"/>
      <c r="AX3" s="3799"/>
      <c r="AY3" s="3799"/>
      <c r="AZ3" s="3799"/>
      <c r="BA3" s="3799"/>
      <c r="BB3" s="3799"/>
      <c r="BC3" s="3799"/>
      <c r="BD3" s="3799"/>
      <c r="BE3" s="3799"/>
      <c r="BF3" s="3799"/>
      <c r="BG3" s="3799"/>
      <c r="BH3" s="3799"/>
      <c r="BI3" s="3799"/>
      <c r="BJ3" s="3799"/>
      <c r="BK3" s="3799"/>
      <c r="BL3" s="3799"/>
      <c r="BM3" s="3799"/>
      <c r="BN3" s="3799"/>
      <c r="BO3" s="3799"/>
      <c r="BP3" s="3799"/>
      <c r="BQ3" s="3799"/>
      <c r="BR3" s="3799"/>
      <c r="BS3" s="3799"/>
      <c r="BT3" s="3799"/>
      <c r="BU3" s="3799"/>
      <c r="BV3" s="3799"/>
      <c r="BW3" s="3799"/>
      <c r="BX3" s="3799"/>
      <c r="BY3" s="3799"/>
      <c r="BZ3" s="3799"/>
      <c r="CA3" s="3799"/>
      <c r="CB3" s="3799"/>
      <c r="CC3" s="3799"/>
      <c r="CD3" s="3799"/>
      <c r="CE3" s="3799"/>
      <c r="CF3" s="3799"/>
      <c r="CG3" s="3799"/>
      <c r="CH3" s="3799"/>
      <c r="CI3" s="3799"/>
      <c r="CJ3" s="3799"/>
      <c r="CK3" s="3799"/>
      <c r="CL3" s="3799"/>
      <c r="CM3" s="3799"/>
      <c r="CN3" s="3799"/>
      <c r="CO3" s="3799"/>
      <c r="CP3" s="3799"/>
      <c r="CQ3" s="3799"/>
      <c r="CR3" s="3799"/>
      <c r="CS3" s="3799"/>
      <c r="CT3" s="3799"/>
      <c r="CU3" s="3799"/>
      <c r="CV3" s="3799"/>
      <c r="CW3" s="3799"/>
      <c r="CX3" s="3799"/>
      <c r="CY3" s="3799"/>
      <c r="CZ3" s="3799"/>
      <c r="DA3" s="3799"/>
      <c r="DB3" s="3799"/>
      <c r="DC3" s="3799"/>
      <c r="DD3" s="3799"/>
      <c r="DE3" s="3799"/>
      <c r="DF3" s="3799"/>
      <c r="DG3" s="3799"/>
      <c r="DH3" s="3799"/>
      <c r="DI3" s="3799"/>
      <c r="DJ3" s="3799"/>
      <c r="DK3" s="3799"/>
      <c r="DL3" s="3799"/>
      <c r="DM3" s="3799"/>
      <c r="DN3" s="3799"/>
      <c r="DO3" s="3799"/>
      <c r="DP3" s="3799"/>
      <c r="DQ3" s="3799"/>
      <c r="DR3" s="3799"/>
      <c r="DS3" s="3799"/>
      <c r="DT3" s="3799"/>
      <c r="DU3" s="3799"/>
      <c r="DV3" s="3799"/>
      <c r="DW3" s="3799"/>
      <c r="DX3" s="3799"/>
      <c r="DY3" s="3799"/>
      <c r="DZ3" s="3799"/>
      <c r="EA3" s="3799"/>
      <c r="EB3" s="3799"/>
      <c r="EC3" s="3799"/>
      <c r="ED3" s="3799"/>
      <c r="EE3" s="3799"/>
      <c r="EF3" s="3799"/>
      <c r="EG3" s="3799"/>
      <c r="EH3" s="3799"/>
      <c r="EI3" s="3799"/>
      <c r="EJ3" s="3799"/>
      <c r="EK3" s="3799"/>
      <c r="EL3" s="3799"/>
      <c r="EM3" s="3799"/>
      <c r="EN3" s="3799"/>
      <c r="EO3" s="3799"/>
      <c r="EP3" s="3799"/>
      <c r="EQ3" s="136"/>
      <c r="ER3" s="551"/>
      <c r="ET3" s="219"/>
    </row>
    <row r="4" spans="1:151" s="108" customFormat="1">
      <c r="A4" s="201"/>
      <c r="BU4" s="482"/>
      <c r="BV4" s="482"/>
      <c r="BW4" s="482"/>
      <c r="BX4" s="482"/>
      <c r="BY4" s="482"/>
      <c r="BZ4" s="482"/>
      <c r="CA4" s="482"/>
      <c r="CB4" s="482"/>
      <c r="CC4" s="482"/>
      <c r="CD4" s="482"/>
      <c r="CE4" s="482"/>
      <c r="CF4" s="482"/>
      <c r="CG4" s="482"/>
      <c r="CH4" s="482"/>
      <c r="CI4" s="482"/>
      <c r="CJ4" s="482"/>
      <c r="CK4" s="482"/>
      <c r="CL4" s="482"/>
      <c r="CM4" s="482"/>
      <c r="CN4" s="482"/>
      <c r="CO4" s="482"/>
      <c r="CP4" s="482"/>
      <c r="CQ4" s="482"/>
      <c r="CR4" s="482"/>
      <c r="CS4" s="482"/>
      <c r="CT4" s="482"/>
      <c r="CU4" s="482"/>
      <c r="CV4" s="482"/>
      <c r="CW4" s="482"/>
      <c r="CX4" s="482"/>
      <c r="CY4" s="482"/>
      <c r="CZ4" s="482"/>
      <c r="DA4" s="482"/>
      <c r="DB4" s="482"/>
      <c r="DC4" s="482"/>
      <c r="DD4" s="482"/>
      <c r="DE4" s="482"/>
      <c r="DF4" s="482"/>
      <c r="DG4" s="482"/>
      <c r="DH4" s="482"/>
      <c r="DI4" s="482"/>
      <c r="DJ4" s="482"/>
      <c r="DK4" s="482"/>
      <c r="DL4" s="482"/>
      <c r="DM4" s="482"/>
      <c r="DN4" s="482"/>
      <c r="DO4" s="482"/>
      <c r="DP4" s="482"/>
      <c r="DQ4" s="482"/>
      <c r="DR4" s="482"/>
      <c r="DS4" s="482"/>
      <c r="DT4" s="482"/>
      <c r="DU4" s="482"/>
      <c r="DV4" s="482"/>
      <c r="DW4" s="482"/>
      <c r="DX4" s="482"/>
      <c r="DY4" s="482"/>
      <c r="DZ4" s="482"/>
      <c r="EA4" s="482"/>
      <c r="EB4" s="482"/>
      <c r="EC4" s="482"/>
      <c r="ED4" s="482"/>
      <c r="EE4" s="482"/>
      <c r="EF4" s="482"/>
      <c r="EG4" s="482"/>
      <c r="EH4" s="482"/>
      <c r="EI4" s="482"/>
      <c r="EJ4" s="482"/>
      <c r="EK4" s="482"/>
      <c r="EQ4" s="137"/>
      <c r="ER4" s="175"/>
      <c r="ET4" s="106"/>
    </row>
    <row r="5" spans="1:151" ht="16.5" customHeight="1">
      <c r="A5" s="3757" t="s">
        <v>4</v>
      </c>
      <c r="B5" s="3757" t="s">
        <v>103</v>
      </c>
      <c r="C5" s="3757" t="s">
        <v>104</v>
      </c>
      <c r="D5" s="3759" t="s">
        <v>8</v>
      </c>
      <c r="E5" s="3759" t="s">
        <v>9</v>
      </c>
      <c r="F5" s="3759" t="s">
        <v>727</v>
      </c>
      <c r="G5" s="959" t="s">
        <v>10</v>
      </c>
      <c r="H5" s="959"/>
      <c r="I5" s="959"/>
      <c r="J5" s="959"/>
      <c r="K5" s="959"/>
      <c r="L5" s="959"/>
      <c r="M5" s="959"/>
      <c r="N5" s="959"/>
      <c r="O5" s="959"/>
      <c r="P5" s="959"/>
      <c r="Q5" s="959"/>
      <c r="R5" s="959"/>
      <c r="S5" s="959"/>
      <c r="T5" s="959"/>
      <c r="U5" s="959"/>
      <c r="V5" s="959"/>
      <c r="W5" s="3759" t="s">
        <v>781</v>
      </c>
      <c r="X5" s="3759" t="s">
        <v>784</v>
      </c>
      <c r="Y5" s="3759" t="s">
        <v>791</v>
      </c>
      <c r="Z5" s="3759" t="s">
        <v>371</v>
      </c>
      <c r="AA5" s="3759"/>
      <c r="AB5" s="3759"/>
      <c r="AC5" s="3759"/>
      <c r="AD5" s="3759"/>
      <c r="AE5" s="3759"/>
      <c r="AF5" s="3759"/>
      <c r="AG5" s="3759"/>
      <c r="AH5" s="3759"/>
      <c r="AI5" s="3759"/>
      <c r="AJ5" s="3759"/>
      <c r="AK5" s="3759"/>
      <c r="AL5" s="3759"/>
      <c r="AM5" s="3759"/>
      <c r="AN5" s="959" t="s">
        <v>788</v>
      </c>
      <c r="AO5" s="959"/>
      <c r="AP5" s="959"/>
      <c r="AQ5" s="959"/>
      <c r="AR5" s="959"/>
      <c r="AS5" s="959"/>
      <c r="AT5" s="959"/>
      <c r="AU5" s="959"/>
      <c r="AV5" s="959"/>
      <c r="AW5" s="959"/>
      <c r="AX5" s="959"/>
      <c r="AY5" s="959"/>
      <c r="AZ5" s="959"/>
      <c r="BA5" s="959"/>
      <c r="BB5" s="959"/>
      <c r="BC5" s="959"/>
      <c r="BD5" s="959"/>
      <c r="BE5" s="3759" t="s">
        <v>945</v>
      </c>
      <c r="BF5" s="959"/>
      <c r="BG5" s="959"/>
      <c r="BH5" s="959"/>
      <c r="BI5" s="959"/>
      <c r="BJ5" s="959"/>
      <c r="BK5" s="959"/>
      <c r="BL5" s="959"/>
      <c r="BM5" s="959"/>
      <c r="BN5" s="959"/>
      <c r="BO5" s="959"/>
      <c r="BP5" s="959"/>
      <c r="BQ5" s="959"/>
      <c r="BR5" s="959"/>
      <c r="BS5" s="959"/>
      <c r="BT5" s="3759" t="s">
        <v>910</v>
      </c>
      <c r="BU5" s="3759"/>
      <c r="BV5" s="3759"/>
      <c r="BW5" s="3759"/>
      <c r="BX5" s="3759"/>
      <c r="BY5" s="3759"/>
      <c r="BZ5" s="3759"/>
      <c r="CA5" s="3759"/>
      <c r="CB5" s="3759"/>
      <c r="CC5" s="3759"/>
      <c r="CD5" s="3759"/>
      <c r="CE5" s="3759"/>
      <c r="CF5" s="3759"/>
      <c r="CG5" s="3759"/>
      <c r="CH5" s="3759"/>
      <c r="CI5" s="3759"/>
      <c r="CJ5" s="3759"/>
      <c r="CK5" s="3759"/>
      <c r="CL5" s="3759" t="s">
        <v>1044</v>
      </c>
      <c r="CM5" s="3759"/>
      <c r="CN5" s="3759"/>
      <c r="CO5" s="3759"/>
      <c r="CP5" s="3759"/>
      <c r="CQ5" s="3759"/>
      <c r="CR5" s="3759"/>
      <c r="CS5" s="3759"/>
      <c r="CT5" s="3759"/>
      <c r="CU5" s="3759"/>
      <c r="CV5" s="3759"/>
      <c r="CW5" s="3759"/>
      <c r="CX5" s="3759"/>
      <c r="CY5" s="3759"/>
      <c r="CZ5" s="3759"/>
      <c r="DA5" s="3759"/>
      <c r="DB5" s="3759"/>
      <c r="DC5" s="3759"/>
      <c r="DD5" s="3759"/>
      <c r="DE5" s="3759"/>
      <c r="DF5" s="3759"/>
      <c r="DG5" s="3759"/>
      <c r="DH5" s="3759"/>
      <c r="DI5" s="3759"/>
      <c r="DJ5" s="3759"/>
      <c r="DK5" s="3759"/>
      <c r="DL5" s="3759"/>
      <c r="DM5" s="3759"/>
      <c r="DN5" s="3759"/>
      <c r="DO5" s="3759"/>
      <c r="DP5" s="3759"/>
      <c r="DQ5" s="3759"/>
      <c r="DR5" s="3759" t="s">
        <v>1078</v>
      </c>
      <c r="DS5" s="3761" t="s">
        <v>105</v>
      </c>
      <c r="DT5" s="3761"/>
      <c r="DU5" s="3761"/>
      <c r="DV5" s="3761"/>
      <c r="DW5" s="3761"/>
      <c r="DX5" s="3761"/>
      <c r="DY5" s="3761"/>
      <c r="DZ5" s="3761"/>
      <c r="EA5" s="3761"/>
      <c r="EB5" s="3761"/>
      <c r="EC5" s="3761"/>
      <c r="ED5" s="3761"/>
      <c r="EE5" s="3761"/>
      <c r="EF5" s="3761"/>
      <c r="EG5" s="3755" t="s">
        <v>11</v>
      </c>
      <c r="EH5" s="3755"/>
      <c r="EI5" s="3755"/>
      <c r="EJ5" s="3755" t="s">
        <v>1051</v>
      </c>
      <c r="EK5" s="3759" t="s">
        <v>928</v>
      </c>
      <c r="EL5" s="3848" t="s">
        <v>11</v>
      </c>
      <c r="EM5" s="3848"/>
      <c r="EN5" s="3848"/>
      <c r="EO5" s="3844" t="s">
        <v>920</v>
      </c>
      <c r="EP5" s="3759" t="s">
        <v>928</v>
      </c>
      <c r="EQ5" s="222"/>
      <c r="ER5" s="275"/>
      <c r="ES5" s="3842" t="s">
        <v>971</v>
      </c>
    </row>
    <row r="6" spans="1:151" ht="13.5" customHeight="1">
      <c r="A6" s="3757"/>
      <c r="B6" s="3757"/>
      <c r="C6" s="3757"/>
      <c r="D6" s="3759"/>
      <c r="E6" s="3759"/>
      <c r="F6" s="3759"/>
      <c r="G6" s="3759" t="s">
        <v>15</v>
      </c>
      <c r="H6" s="3759" t="s">
        <v>371</v>
      </c>
      <c r="I6" s="3759"/>
      <c r="J6" s="3759"/>
      <c r="K6" s="3759"/>
      <c r="L6" s="3759"/>
      <c r="M6" s="3759"/>
      <c r="N6" s="3759"/>
      <c r="O6" s="3759"/>
      <c r="P6" s="3759"/>
      <c r="Q6" s="3759"/>
      <c r="R6" s="3759"/>
      <c r="S6" s="3759"/>
      <c r="T6" s="3759"/>
      <c r="U6" s="3759"/>
      <c r="V6" s="3759" t="s">
        <v>17</v>
      </c>
      <c r="W6" s="3759"/>
      <c r="X6" s="3759"/>
      <c r="Y6" s="3759"/>
      <c r="Z6" s="3759"/>
      <c r="AA6" s="3759"/>
      <c r="AB6" s="3759"/>
      <c r="AC6" s="3759"/>
      <c r="AD6" s="3759"/>
      <c r="AE6" s="3759"/>
      <c r="AF6" s="3759"/>
      <c r="AG6" s="3759"/>
      <c r="AH6" s="3759"/>
      <c r="AI6" s="3759"/>
      <c r="AJ6" s="3759"/>
      <c r="AK6" s="3759"/>
      <c r="AL6" s="3759"/>
      <c r="AM6" s="3759"/>
      <c r="AN6" s="3759" t="str">
        <f>'B8.PCTT, BVMT...'!L6</f>
        <v>Kế hoạch</v>
      </c>
      <c r="AO6" s="3759" t="s">
        <v>371</v>
      </c>
      <c r="AP6" s="3759"/>
      <c r="AQ6" s="3759"/>
      <c r="AR6" s="3759"/>
      <c r="AS6" s="3759"/>
      <c r="AT6" s="3759"/>
      <c r="AU6" s="3759"/>
      <c r="AV6" s="3759"/>
      <c r="AW6" s="3759"/>
      <c r="AX6" s="3759"/>
      <c r="AY6" s="3759"/>
      <c r="AZ6" s="3759"/>
      <c r="BA6" s="3759"/>
      <c r="BB6" s="3759"/>
      <c r="BC6" s="3759" t="s">
        <v>782</v>
      </c>
      <c r="BD6" s="3759" t="s">
        <v>935</v>
      </c>
      <c r="BE6" s="3759"/>
      <c r="BF6" s="3761" t="s">
        <v>371</v>
      </c>
      <c r="BG6" s="3761"/>
      <c r="BH6" s="3761"/>
      <c r="BI6" s="3761"/>
      <c r="BJ6" s="3761"/>
      <c r="BK6" s="3761"/>
      <c r="BL6" s="3761"/>
      <c r="BM6" s="3761"/>
      <c r="BN6" s="3761"/>
      <c r="BO6" s="3761"/>
      <c r="BP6" s="3761"/>
      <c r="BQ6" s="3761"/>
      <c r="BR6" s="3761"/>
      <c r="BS6" s="3761"/>
      <c r="BT6" s="3759" t="s">
        <v>15</v>
      </c>
      <c r="BU6" s="3761" t="s">
        <v>371</v>
      </c>
      <c r="BV6" s="3761"/>
      <c r="BW6" s="3761"/>
      <c r="BX6" s="3761"/>
      <c r="BY6" s="3761"/>
      <c r="BZ6" s="3761"/>
      <c r="CA6" s="3761"/>
      <c r="CB6" s="3761"/>
      <c r="CC6" s="3761"/>
      <c r="CD6" s="3761"/>
      <c r="CE6" s="3761"/>
      <c r="CF6" s="3761"/>
      <c r="CG6" s="3761"/>
      <c r="CH6" s="3761"/>
      <c r="CI6" s="3761" t="str">
        <f>'B8.PCTT, BVMT...'!Q6</f>
        <v>TH 6 tháng</v>
      </c>
      <c r="CJ6" s="3759" t="s">
        <v>935</v>
      </c>
      <c r="CK6" s="3761" t="str">
        <f>'B8.PCTT, BVMT...'!S6</f>
        <v>TH cả năm</v>
      </c>
      <c r="CL6" s="3759" t="s">
        <v>15</v>
      </c>
      <c r="CM6" s="3761" t="s">
        <v>105</v>
      </c>
      <c r="CN6" s="3761"/>
      <c r="CO6" s="3761"/>
      <c r="CP6" s="3761"/>
      <c r="CQ6" s="3761"/>
      <c r="CR6" s="3761"/>
      <c r="CS6" s="3761"/>
      <c r="CT6" s="3761"/>
      <c r="CU6" s="3761"/>
      <c r="CV6" s="3761"/>
      <c r="CW6" s="3761"/>
      <c r="CX6" s="3761"/>
      <c r="CY6" s="3761"/>
      <c r="CZ6" s="3761"/>
      <c r="DA6" s="3755" t="s">
        <v>1053</v>
      </c>
      <c r="DB6" s="3755" t="str">
        <f>'B7. LD&amp;VL-XDGN'!DP6:DP7</f>
        <v xml:space="preserve">TH 9 tháng </v>
      </c>
      <c r="DC6" s="3755" t="s">
        <v>1084</v>
      </c>
      <c r="DD6" s="3761" t="s">
        <v>105</v>
      </c>
      <c r="DE6" s="3761"/>
      <c r="DF6" s="3761"/>
      <c r="DG6" s="3761"/>
      <c r="DH6" s="3761"/>
      <c r="DI6" s="3761"/>
      <c r="DJ6" s="3761"/>
      <c r="DK6" s="3761"/>
      <c r="DL6" s="3761"/>
      <c r="DM6" s="3761"/>
      <c r="DN6" s="3761"/>
      <c r="DO6" s="3761"/>
      <c r="DP6" s="3761"/>
      <c r="DQ6" s="3761"/>
      <c r="DR6" s="3759"/>
      <c r="DS6" s="3761"/>
      <c r="DT6" s="3761"/>
      <c r="DU6" s="3761"/>
      <c r="DV6" s="3761"/>
      <c r="DW6" s="3761"/>
      <c r="DX6" s="3761"/>
      <c r="DY6" s="3761"/>
      <c r="DZ6" s="3761"/>
      <c r="EA6" s="3761"/>
      <c r="EB6" s="3761"/>
      <c r="EC6" s="3761"/>
      <c r="ED6" s="3761"/>
      <c r="EE6" s="3761"/>
      <c r="EF6" s="3761"/>
      <c r="EG6" s="3755" t="str">
        <f>'B7. LD&amp;VL-XDGN'!EU6:EU7</f>
        <v>Ước TH năm 2022/TH năm 2021</v>
      </c>
      <c r="EH6" s="3755" t="str">
        <f>'B7. LD&amp;VL-XDGN'!EV6:EV7</f>
        <v>Ước TH năm 2022/KH UBND huyện giao</v>
      </c>
      <c r="EI6" s="3755" t="str">
        <f>'B7. LD&amp;VL-XDGN'!EW6:EW7</f>
        <v>KH năm 2023/Ước TH năm 2022</v>
      </c>
      <c r="EJ6" s="3755"/>
      <c r="EK6" s="3759"/>
      <c r="EL6" s="3846" t="str">
        <f>'B8.PCTT, BVMT...'!U6</f>
        <v>Ước TH năm 2022/TH năm 2021</v>
      </c>
      <c r="EM6" s="3846" t="str">
        <f>'B8.PCTT, BVMT...'!V6</f>
        <v>Ước TH năm 2022/KH UBND huyện giao</v>
      </c>
      <c r="EN6" s="3846" t="str">
        <f>'B8.PCTT, BVMT...'!W6</f>
        <v>KH năm 2023/Ước TH năm 2022</v>
      </c>
      <c r="EO6" s="3845"/>
      <c r="EP6" s="3759"/>
      <c r="EQ6" s="222">
        <f>5600*1.2*365/1000</f>
        <v>2452.8000000000002</v>
      </c>
      <c r="ER6" s="275"/>
      <c r="ES6" s="3843"/>
    </row>
    <row r="7" spans="1:151" ht="47.45" customHeight="1">
      <c r="A7" s="3757"/>
      <c r="B7" s="3757"/>
      <c r="C7" s="3757"/>
      <c r="D7" s="3759"/>
      <c r="E7" s="3759"/>
      <c r="F7" s="3759"/>
      <c r="G7" s="3759"/>
      <c r="H7" s="1825" t="s">
        <v>106</v>
      </c>
      <c r="I7" s="1825" t="s">
        <v>107</v>
      </c>
      <c r="J7" s="1825" t="s">
        <v>108</v>
      </c>
      <c r="K7" s="1825" t="s">
        <v>109</v>
      </c>
      <c r="L7" s="1825" t="s">
        <v>110</v>
      </c>
      <c r="M7" s="1825" t="s">
        <v>437</v>
      </c>
      <c r="N7" s="1825" t="s">
        <v>112</v>
      </c>
      <c r="O7" s="1825" t="s">
        <v>113</v>
      </c>
      <c r="P7" s="1825" t="s">
        <v>114</v>
      </c>
      <c r="Q7" s="1825" t="s">
        <v>115</v>
      </c>
      <c r="R7" s="1825" t="s">
        <v>116</v>
      </c>
      <c r="S7" s="1825" t="s">
        <v>117</v>
      </c>
      <c r="T7" s="1825" t="s">
        <v>118</v>
      </c>
      <c r="U7" s="1825" t="s">
        <v>119</v>
      </c>
      <c r="V7" s="3759"/>
      <c r="W7" s="3759"/>
      <c r="X7" s="3759"/>
      <c r="Y7" s="3759"/>
      <c r="Z7" s="1825" t="s">
        <v>106</v>
      </c>
      <c r="AA7" s="1825" t="s">
        <v>107</v>
      </c>
      <c r="AB7" s="1825" t="s">
        <v>108</v>
      </c>
      <c r="AC7" s="1825" t="s">
        <v>109</v>
      </c>
      <c r="AD7" s="1825" t="s">
        <v>110</v>
      </c>
      <c r="AE7" s="1825" t="s">
        <v>437</v>
      </c>
      <c r="AF7" s="1825" t="s">
        <v>112</v>
      </c>
      <c r="AG7" s="1825" t="s">
        <v>113</v>
      </c>
      <c r="AH7" s="1825" t="s">
        <v>114</v>
      </c>
      <c r="AI7" s="1825" t="s">
        <v>115</v>
      </c>
      <c r="AJ7" s="1825" t="s">
        <v>116</v>
      </c>
      <c r="AK7" s="1825" t="s">
        <v>117</v>
      </c>
      <c r="AL7" s="1825" t="s">
        <v>118</v>
      </c>
      <c r="AM7" s="1825" t="s">
        <v>119</v>
      </c>
      <c r="AN7" s="3759"/>
      <c r="AO7" s="1825" t="s">
        <v>106</v>
      </c>
      <c r="AP7" s="1825" t="s">
        <v>107</v>
      </c>
      <c r="AQ7" s="1825" t="s">
        <v>108</v>
      </c>
      <c r="AR7" s="1825" t="s">
        <v>109</v>
      </c>
      <c r="AS7" s="1825" t="s">
        <v>110</v>
      </c>
      <c r="AT7" s="1825" t="s">
        <v>111</v>
      </c>
      <c r="AU7" s="1825" t="s">
        <v>112</v>
      </c>
      <c r="AV7" s="1825" t="s">
        <v>113</v>
      </c>
      <c r="AW7" s="1825" t="s">
        <v>114</v>
      </c>
      <c r="AX7" s="1825" t="s">
        <v>115</v>
      </c>
      <c r="AY7" s="1825" t="s">
        <v>116</v>
      </c>
      <c r="AZ7" s="1825" t="s">
        <v>117</v>
      </c>
      <c r="BA7" s="1825" t="s">
        <v>118</v>
      </c>
      <c r="BB7" s="1825" t="s">
        <v>119</v>
      </c>
      <c r="BC7" s="3759"/>
      <c r="BD7" s="3759"/>
      <c r="BE7" s="3759"/>
      <c r="BF7" s="964" t="s">
        <v>106</v>
      </c>
      <c r="BG7" s="964" t="s">
        <v>107</v>
      </c>
      <c r="BH7" s="964" t="s">
        <v>108</v>
      </c>
      <c r="BI7" s="964" t="s">
        <v>109</v>
      </c>
      <c r="BJ7" s="964" t="s">
        <v>110</v>
      </c>
      <c r="BK7" s="964" t="s">
        <v>111</v>
      </c>
      <c r="BL7" s="964" t="s">
        <v>112</v>
      </c>
      <c r="BM7" s="964" t="s">
        <v>113</v>
      </c>
      <c r="BN7" s="964" t="s">
        <v>114</v>
      </c>
      <c r="BO7" s="964" t="s">
        <v>115</v>
      </c>
      <c r="BP7" s="964" t="s">
        <v>116</v>
      </c>
      <c r="BQ7" s="964" t="s">
        <v>117</v>
      </c>
      <c r="BR7" s="964" t="s">
        <v>118</v>
      </c>
      <c r="BS7" s="964" t="s">
        <v>119</v>
      </c>
      <c r="BT7" s="3759"/>
      <c r="BU7" s="964" t="s">
        <v>106</v>
      </c>
      <c r="BV7" s="964" t="s">
        <v>107</v>
      </c>
      <c r="BW7" s="964" t="s">
        <v>108</v>
      </c>
      <c r="BX7" s="964" t="s">
        <v>109</v>
      </c>
      <c r="BY7" s="964" t="s">
        <v>110</v>
      </c>
      <c r="BZ7" s="964" t="s">
        <v>111</v>
      </c>
      <c r="CA7" s="964" t="s">
        <v>112</v>
      </c>
      <c r="CB7" s="964" t="s">
        <v>113</v>
      </c>
      <c r="CC7" s="964" t="s">
        <v>114</v>
      </c>
      <c r="CD7" s="964" t="s">
        <v>115</v>
      </c>
      <c r="CE7" s="964" t="s">
        <v>116</v>
      </c>
      <c r="CF7" s="964" t="s">
        <v>117</v>
      </c>
      <c r="CG7" s="964" t="s">
        <v>118</v>
      </c>
      <c r="CH7" s="964" t="s">
        <v>119</v>
      </c>
      <c r="CI7" s="3761"/>
      <c r="CJ7" s="3759"/>
      <c r="CK7" s="3761"/>
      <c r="CL7" s="3759"/>
      <c r="CM7" s="964" t="s">
        <v>106</v>
      </c>
      <c r="CN7" s="964" t="s">
        <v>107</v>
      </c>
      <c r="CO7" s="964" t="s">
        <v>108</v>
      </c>
      <c r="CP7" s="964" t="s">
        <v>109</v>
      </c>
      <c r="CQ7" s="964" t="s">
        <v>110</v>
      </c>
      <c r="CR7" s="964" t="s">
        <v>111</v>
      </c>
      <c r="CS7" s="964" t="s">
        <v>112</v>
      </c>
      <c r="CT7" s="964" t="s">
        <v>113</v>
      </c>
      <c r="CU7" s="964" t="s">
        <v>114</v>
      </c>
      <c r="CV7" s="964" t="s">
        <v>115</v>
      </c>
      <c r="CW7" s="964" t="s">
        <v>116</v>
      </c>
      <c r="CX7" s="964" t="s">
        <v>117</v>
      </c>
      <c r="CY7" s="964" t="s">
        <v>118</v>
      </c>
      <c r="CZ7" s="964" t="s">
        <v>119</v>
      </c>
      <c r="DA7" s="3755"/>
      <c r="DB7" s="3755"/>
      <c r="DC7" s="3755"/>
      <c r="DD7" s="964" t="s">
        <v>106</v>
      </c>
      <c r="DE7" s="964" t="s">
        <v>107</v>
      </c>
      <c r="DF7" s="964" t="s">
        <v>108</v>
      </c>
      <c r="DG7" s="964" t="s">
        <v>109</v>
      </c>
      <c r="DH7" s="964" t="s">
        <v>110</v>
      </c>
      <c r="DI7" s="964" t="s">
        <v>111</v>
      </c>
      <c r="DJ7" s="964" t="s">
        <v>112</v>
      </c>
      <c r="DK7" s="964" t="s">
        <v>113</v>
      </c>
      <c r="DL7" s="964" t="s">
        <v>114</v>
      </c>
      <c r="DM7" s="964" t="s">
        <v>115</v>
      </c>
      <c r="DN7" s="964" t="s">
        <v>116</v>
      </c>
      <c r="DO7" s="964" t="s">
        <v>117</v>
      </c>
      <c r="DP7" s="964" t="s">
        <v>118</v>
      </c>
      <c r="DQ7" s="964" t="s">
        <v>119</v>
      </c>
      <c r="DR7" s="3759"/>
      <c r="DS7" s="964" t="s">
        <v>106</v>
      </c>
      <c r="DT7" s="964" t="s">
        <v>107</v>
      </c>
      <c r="DU7" s="964" t="s">
        <v>108</v>
      </c>
      <c r="DV7" s="964" t="s">
        <v>109</v>
      </c>
      <c r="DW7" s="964" t="s">
        <v>110</v>
      </c>
      <c r="DX7" s="964" t="s">
        <v>111</v>
      </c>
      <c r="DY7" s="964" t="s">
        <v>112</v>
      </c>
      <c r="DZ7" s="964" t="s">
        <v>113</v>
      </c>
      <c r="EA7" s="964" t="s">
        <v>114</v>
      </c>
      <c r="EB7" s="964" t="s">
        <v>115</v>
      </c>
      <c r="EC7" s="964" t="s">
        <v>116</v>
      </c>
      <c r="ED7" s="964" t="s">
        <v>117</v>
      </c>
      <c r="EE7" s="964" t="s">
        <v>118</v>
      </c>
      <c r="EF7" s="964" t="s">
        <v>119</v>
      </c>
      <c r="EG7" s="3755"/>
      <c r="EH7" s="3755"/>
      <c r="EI7" s="3755"/>
      <c r="EJ7" s="3755"/>
      <c r="EK7" s="3759"/>
      <c r="EL7" s="3846"/>
      <c r="EM7" s="3846"/>
      <c r="EN7" s="3846"/>
      <c r="EO7" s="3845"/>
      <c r="EP7" s="3759"/>
      <c r="EQ7" s="231"/>
      <c r="ER7" s="231"/>
      <c r="ES7" s="3843"/>
    </row>
    <row r="8" spans="1:151" ht="17.25" customHeight="1">
      <c r="A8" s="2472">
        <v>1</v>
      </c>
      <c r="B8" s="1972" t="s">
        <v>438</v>
      </c>
      <c r="C8" s="3248"/>
      <c r="D8" s="3249"/>
      <c r="E8" s="3249"/>
      <c r="F8" s="3249"/>
      <c r="G8" s="2956"/>
      <c r="H8" s="2956" t="s">
        <v>751</v>
      </c>
      <c r="I8" s="2956"/>
      <c r="J8" s="2956"/>
      <c r="K8" s="2956"/>
      <c r="L8" s="2956"/>
      <c r="M8" s="2956"/>
      <c r="N8" s="2956"/>
      <c r="O8" s="2956"/>
      <c r="P8" s="2956"/>
      <c r="Q8" s="2956"/>
      <c r="R8" s="2956"/>
      <c r="S8" s="2956"/>
      <c r="T8" s="2956"/>
      <c r="U8" s="2956"/>
      <c r="V8" s="2956"/>
      <c r="W8" s="2956"/>
      <c r="X8" s="2956"/>
      <c r="Y8" s="2956"/>
      <c r="Z8" s="2956"/>
      <c r="AA8" s="2956"/>
      <c r="AB8" s="2956"/>
      <c r="AC8" s="2956"/>
      <c r="AD8" s="2956"/>
      <c r="AE8" s="2956"/>
      <c r="AF8" s="2956"/>
      <c r="AG8" s="2956"/>
      <c r="AH8" s="2956"/>
      <c r="AI8" s="2956"/>
      <c r="AJ8" s="2956"/>
      <c r="AK8" s="2956"/>
      <c r="AL8" s="2956"/>
      <c r="AM8" s="2956"/>
      <c r="AN8" s="2956"/>
      <c r="AO8" s="2956"/>
      <c r="AP8" s="2956"/>
      <c r="AQ8" s="2956"/>
      <c r="AR8" s="2956"/>
      <c r="AS8" s="2956"/>
      <c r="AT8" s="2956"/>
      <c r="AU8" s="2956"/>
      <c r="AV8" s="2956"/>
      <c r="AW8" s="2956"/>
      <c r="AX8" s="2956"/>
      <c r="AY8" s="2956"/>
      <c r="AZ8" s="2956"/>
      <c r="BA8" s="2956"/>
      <c r="BB8" s="2956"/>
      <c r="BC8" s="2956"/>
      <c r="BD8" s="2956"/>
      <c r="BE8" s="2956"/>
      <c r="BF8" s="2956"/>
      <c r="BG8" s="2956"/>
      <c r="BH8" s="2956"/>
      <c r="BI8" s="2956"/>
      <c r="BJ8" s="2956"/>
      <c r="BK8" s="2956"/>
      <c r="BL8" s="2956"/>
      <c r="BM8" s="2956"/>
      <c r="BN8" s="2956"/>
      <c r="BO8" s="2956"/>
      <c r="BP8" s="2956"/>
      <c r="BQ8" s="2956"/>
      <c r="BR8" s="2956"/>
      <c r="BS8" s="2956"/>
      <c r="BT8" s="2956"/>
      <c r="BU8" s="3147"/>
      <c r="BV8" s="3147"/>
      <c r="BW8" s="3147"/>
      <c r="BX8" s="3147"/>
      <c r="BY8" s="3147"/>
      <c r="BZ8" s="3147"/>
      <c r="CA8" s="3147"/>
      <c r="CB8" s="3147"/>
      <c r="CC8" s="3147"/>
      <c r="CD8" s="3147"/>
      <c r="CE8" s="3147"/>
      <c r="CF8" s="3147"/>
      <c r="CG8" s="3147"/>
      <c r="CH8" s="3147"/>
      <c r="CI8" s="3147"/>
      <c r="CJ8" s="3147"/>
      <c r="CK8" s="3147"/>
      <c r="CL8" s="3147"/>
      <c r="CM8" s="3147"/>
      <c r="CN8" s="3147"/>
      <c r="CO8" s="3147"/>
      <c r="CP8" s="3147"/>
      <c r="CQ8" s="3147"/>
      <c r="CR8" s="3147"/>
      <c r="CS8" s="3147"/>
      <c r="CT8" s="3147"/>
      <c r="CU8" s="3147"/>
      <c r="CV8" s="3147"/>
      <c r="CW8" s="3147"/>
      <c r="CX8" s="3147"/>
      <c r="CY8" s="3147"/>
      <c r="CZ8" s="3147"/>
      <c r="DA8" s="3147"/>
      <c r="DB8" s="3147"/>
      <c r="DC8" s="3147"/>
      <c r="DD8" s="3147"/>
      <c r="DE8" s="3147"/>
      <c r="DF8" s="3147"/>
      <c r="DG8" s="3147"/>
      <c r="DH8" s="3147"/>
      <c r="DI8" s="3147"/>
      <c r="DJ8" s="3147"/>
      <c r="DK8" s="3147"/>
      <c r="DL8" s="3147"/>
      <c r="DM8" s="3147"/>
      <c r="DN8" s="3147"/>
      <c r="DO8" s="3147"/>
      <c r="DP8" s="3147"/>
      <c r="DQ8" s="3147"/>
      <c r="DR8" s="3147"/>
      <c r="DS8" s="3147"/>
      <c r="DT8" s="3147"/>
      <c r="DU8" s="3147"/>
      <c r="DV8" s="3147"/>
      <c r="DW8" s="3147"/>
      <c r="DX8" s="3147"/>
      <c r="DY8" s="3147"/>
      <c r="DZ8" s="3147"/>
      <c r="EA8" s="3147"/>
      <c r="EB8" s="3147"/>
      <c r="EC8" s="3147"/>
      <c r="ED8" s="3147"/>
      <c r="EE8" s="3147"/>
      <c r="EF8" s="3147"/>
      <c r="EG8" s="3147"/>
      <c r="EH8" s="3147"/>
      <c r="EI8" s="3147"/>
      <c r="EJ8" s="3147"/>
      <c r="EK8" s="3147"/>
      <c r="EL8" s="1003"/>
      <c r="EM8" s="1003"/>
      <c r="EN8" s="1003"/>
      <c r="EO8" s="1003"/>
      <c r="EP8" s="1004"/>
      <c r="EQ8" s="222"/>
      <c r="ER8" s="275"/>
      <c r="ES8" s="1194"/>
    </row>
    <row r="9" spans="1:151" s="77" customFormat="1" ht="28.5" customHeight="1">
      <c r="A9" s="3250"/>
      <c r="B9" s="2690" t="s">
        <v>439</v>
      </c>
      <c r="C9" s="3251" t="s">
        <v>94</v>
      </c>
      <c r="D9" s="2684">
        <v>45134</v>
      </c>
      <c r="E9" s="2684">
        <v>45264</v>
      </c>
      <c r="F9" s="2684">
        <v>45424</v>
      </c>
      <c r="G9" s="2684">
        <f t="shared" ref="G9:X9" si="0">G11+G12</f>
        <v>46308</v>
      </c>
      <c r="H9" s="2684">
        <f t="shared" si="0"/>
        <v>5525</v>
      </c>
      <c r="I9" s="2684">
        <f t="shared" si="0"/>
        <v>3810</v>
      </c>
      <c r="J9" s="2684">
        <f t="shared" si="0"/>
        <v>2910</v>
      </c>
      <c r="K9" s="2684">
        <f t="shared" si="0"/>
        <v>1640</v>
      </c>
      <c r="L9" s="2684">
        <f t="shared" si="0"/>
        <v>4410</v>
      </c>
      <c r="M9" s="2684">
        <f t="shared" si="0"/>
        <v>2137</v>
      </c>
      <c r="N9" s="2684">
        <f t="shared" si="0"/>
        <v>2721</v>
      </c>
      <c r="O9" s="2684">
        <f t="shared" si="0"/>
        <v>3485</v>
      </c>
      <c r="P9" s="2684">
        <f t="shared" si="0"/>
        <v>3442</v>
      </c>
      <c r="Q9" s="2684">
        <f t="shared" si="0"/>
        <v>1822</v>
      </c>
      <c r="R9" s="2684">
        <f t="shared" si="0"/>
        <v>2434</v>
      </c>
      <c r="S9" s="2684">
        <f t="shared" si="0"/>
        <v>2525</v>
      </c>
      <c r="T9" s="2684">
        <f t="shared" si="0"/>
        <v>2300</v>
      </c>
      <c r="U9" s="2684">
        <f t="shared" si="0"/>
        <v>7147</v>
      </c>
      <c r="V9" s="2684">
        <f t="shared" si="0"/>
        <v>46023</v>
      </c>
      <c r="W9" s="2684">
        <f t="shared" si="0"/>
        <v>46040</v>
      </c>
      <c r="X9" s="2684">
        <f t="shared" si="0"/>
        <v>46140</v>
      </c>
      <c r="Y9" s="2684">
        <f>Y11+Y12</f>
        <v>46291</v>
      </c>
      <c r="Z9" s="3252">
        <v>5503</v>
      </c>
      <c r="AA9" s="3252">
        <v>3775</v>
      </c>
      <c r="AB9" s="3252">
        <v>2928</v>
      </c>
      <c r="AC9" s="3252">
        <v>1651</v>
      </c>
      <c r="AD9" s="3252">
        <v>4408</v>
      </c>
      <c r="AE9" s="3252">
        <v>2134</v>
      </c>
      <c r="AF9" s="3252">
        <v>2744</v>
      </c>
      <c r="AG9" s="3252">
        <v>3501</v>
      </c>
      <c r="AH9" s="3252">
        <v>3459</v>
      </c>
      <c r="AI9" s="3252">
        <v>1758</v>
      </c>
      <c r="AJ9" s="3252">
        <v>2531</v>
      </c>
      <c r="AK9" s="3252">
        <v>2513</v>
      </c>
      <c r="AL9" s="3252">
        <v>2295</v>
      </c>
      <c r="AM9" s="3252">
        <v>7091</v>
      </c>
      <c r="AN9" s="2684">
        <f>AN11+AN12</f>
        <v>47194</v>
      </c>
      <c r="AO9" s="2684">
        <v>5597</v>
      </c>
      <c r="AP9" s="2684">
        <v>3832</v>
      </c>
      <c r="AQ9" s="2684">
        <v>2972</v>
      </c>
      <c r="AR9" s="2684">
        <v>1683</v>
      </c>
      <c r="AS9" s="2684">
        <v>4486</v>
      </c>
      <c r="AT9" s="2684">
        <v>2164</v>
      </c>
      <c r="AU9" s="2684">
        <v>2825</v>
      </c>
      <c r="AV9" s="2684">
        <v>3611</v>
      </c>
      <c r="AW9" s="2684">
        <v>3547</v>
      </c>
      <c r="AX9" s="2684">
        <v>1811</v>
      </c>
      <c r="AY9" s="2684">
        <v>2566</v>
      </c>
      <c r="AZ9" s="2684">
        <v>2554</v>
      </c>
      <c r="BA9" s="2684">
        <v>2327</v>
      </c>
      <c r="BB9" s="2684">
        <v>7219</v>
      </c>
      <c r="BC9" s="2684">
        <f t="shared" ref="BC9:BS9" si="1">BC11+BC12</f>
        <v>46470</v>
      </c>
      <c r="BD9" s="2684">
        <f t="shared" si="1"/>
        <v>46534</v>
      </c>
      <c r="BE9" s="2684">
        <f t="shared" si="1"/>
        <v>47014</v>
      </c>
      <c r="BF9" s="2684">
        <f t="shared" si="1"/>
        <v>5546</v>
      </c>
      <c r="BG9" s="2684">
        <f t="shared" si="1"/>
        <v>3810</v>
      </c>
      <c r="BH9" s="2684">
        <f t="shared" si="1"/>
        <v>2970</v>
      </c>
      <c r="BI9" s="2684">
        <f t="shared" si="1"/>
        <v>1671</v>
      </c>
      <c r="BJ9" s="2684">
        <f t="shared" si="1"/>
        <v>4452</v>
      </c>
      <c r="BK9" s="2684">
        <f t="shared" si="1"/>
        <v>2191</v>
      </c>
      <c r="BL9" s="2684">
        <f t="shared" si="1"/>
        <v>2771</v>
      </c>
      <c r="BM9" s="2684">
        <f t="shared" si="1"/>
        <v>3536</v>
      </c>
      <c r="BN9" s="2684">
        <f t="shared" si="1"/>
        <v>3466</v>
      </c>
      <c r="BO9" s="2684">
        <f t="shared" si="1"/>
        <v>1791</v>
      </c>
      <c r="BP9" s="2684">
        <f t="shared" si="1"/>
        <v>2548</v>
      </c>
      <c r="BQ9" s="2684">
        <f t="shared" si="1"/>
        <v>2533</v>
      </c>
      <c r="BR9" s="2684">
        <f t="shared" si="1"/>
        <v>2342</v>
      </c>
      <c r="BS9" s="2684">
        <f t="shared" si="1"/>
        <v>7230</v>
      </c>
      <c r="BT9" s="3057">
        <f>BT11+BT12</f>
        <v>48002</v>
      </c>
      <c r="BU9" s="3057">
        <f>BU11</f>
        <v>5648</v>
      </c>
      <c r="BV9" s="3057">
        <f>BV12</f>
        <v>3919</v>
      </c>
      <c r="BW9" s="3057">
        <f t="shared" ref="BW9:CH9" si="2">BW12</f>
        <v>3067</v>
      </c>
      <c r="BX9" s="3057">
        <f t="shared" si="2"/>
        <v>1721</v>
      </c>
      <c r="BY9" s="3057">
        <f t="shared" si="2"/>
        <v>4560</v>
      </c>
      <c r="BZ9" s="3057">
        <f t="shared" si="2"/>
        <v>2277</v>
      </c>
      <c r="CA9" s="3057">
        <f t="shared" si="2"/>
        <v>2756</v>
      </c>
      <c r="CB9" s="3057">
        <f t="shared" si="2"/>
        <v>3628</v>
      </c>
      <c r="CC9" s="3057">
        <f t="shared" si="2"/>
        <v>3493</v>
      </c>
      <c r="CD9" s="3057">
        <f t="shared" si="2"/>
        <v>1874</v>
      </c>
      <c r="CE9" s="3057">
        <f t="shared" si="2"/>
        <v>2656</v>
      </c>
      <c r="CF9" s="3057">
        <f t="shared" si="2"/>
        <v>2574</v>
      </c>
      <c r="CG9" s="3057">
        <f t="shared" si="2"/>
        <v>2442</v>
      </c>
      <c r="CH9" s="3057">
        <f t="shared" si="2"/>
        <v>7387</v>
      </c>
      <c r="CI9" s="3253">
        <f>CI11+CI12</f>
        <v>47392</v>
      </c>
      <c r="CJ9" s="3057">
        <f>CJ11+CJ12</f>
        <v>47535</v>
      </c>
      <c r="CK9" s="3057">
        <f>+CK11+CK12</f>
        <v>47872</v>
      </c>
      <c r="CL9" s="3057">
        <f>SUM(CM9:CZ9)</f>
        <v>48747</v>
      </c>
      <c r="CM9" s="3057">
        <v>5736</v>
      </c>
      <c r="CN9" s="3057">
        <v>3881</v>
      </c>
      <c r="CO9" s="3057">
        <v>3055</v>
      </c>
      <c r="CP9" s="3057">
        <v>1749</v>
      </c>
      <c r="CQ9" s="3057">
        <v>4509</v>
      </c>
      <c r="CR9" s="3057">
        <v>2179</v>
      </c>
      <c r="CS9" s="3057">
        <v>2966</v>
      </c>
      <c r="CT9" s="3057">
        <v>3721</v>
      </c>
      <c r="CU9" s="3057">
        <v>3621</v>
      </c>
      <c r="CV9" s="3057">
        <v>2095</v>
      </c>
      <c r="CW9" s="3057">
        <v>2580</v>
      </c>
      <c r="CX9" s="3057">
        <v>2528</v>
      </c>
      <c r="CY9" s="3057">
        <v>2523</v>
      </c>
      <c r="CZ9" s="3057">
        <v>7604</v>
      </c>
      <c r="DA9" s="3063">
        <f>+DA11+DA12</f>
        <v>48230</v>
      </c>
      <c r="DB9" s="3063">
        <f>+DB11+DB12</f>
        <v>48137</v>
      </c>
      <c r="DC9" s="3065">
        <f>SUM(DD9:DQ9)</f>
        <v>48252</v>
      </c>
      <c r="DD9" s="3057">
        <f>DD11</f>
        <v>5985</v>
      </c>
      <c r="DE9" s="3057">
        <f t="shared" ref="DE9:DP9" si="3">DE12</f>
        <v>3820</v>
      </c>
      <c r="DF9" s="3057">
        <f t="shared" si="3"/>
        <v>2999</v>
      </c>
      <c r="DG9" s="3057">
        <f t="shared" si="3"/>
        <v>1726</v>
      </c>
      <c r="DH9" s="3057">
        <f t="shared" si="3"/>
        <v>4471</v>
      </c>
      <c r="DI9" s="3057">
        <f t="shared" si="3"/>
        <v>2111</v>
      </c>
      <c r="DJ9" s="3057">
        <f t="shared" si="3"/>
        <v>2977</v>
      </c>
      <c r="DK9" s="3057">
        <f t="shared" si="3"/>
        <v>3714</v>
      </c>
      <c r="DL9" s="3057">
        <f t="shared" si="3"/>
        <v>3517</v>
      </c>
      <c r="DM9" s="3057">
        <f t="shared" si="3"/>
        <v>1995</v>
      </c>
      <c r="DN9" s="3057">
        <f t="shared" si="3"/>
        <v>2883</v>
      </c>
      <c r="DO9" s="3057">
        <f t="shared" si="3"/>
        <v>2492</v>
      </c>
      <c r="DP9" s="3057">
        <f t="shared" si="3"/>
        <v>2442</v>
      </c>
      <c r="DQ9" s="3057">
        <f t="shared" ref="DQ9" si="4">DQ12</f>
        <v>7120</v>
      </c>
      <c r="DR9" s="3057">
        <f ca="1">SUM(DS9:EF9)</f>
        <v>49227</v>
      </c>
      <c r="DS9" s="3057">
        <f>+DS11+DS12</f>
        <v>6086</v>
      </c>
      <c r="DT9" s="3057">
        <f t="shared" ref="DT9:EF9" ca="1" si="5">+DT11+DT12</f>
        <v>3893</v>
      </c>
      <c r="DU9" s="3057">
        <f t="shared" ca="1" si="5"/>
        <v>3059</v>
      </c>
      <c r="DV9" s="3057">
        <f t="shared" ca="1" si="5"/>
        <v>1768</v>
      </c>
      <c r="DW9" s="3057">
        <f t="shared" ca="1" si="5"/>
        <v>4559</v>
      </c>
      <c r="DX9" s="3057">
        <f t="shared" ca="1" si="5"/>
        <v>2182</v>
      </c>
      <c r="DY9" s="3057">
        <f t="shared" ca="1" si="5"/>
        <v>3051</v>
      </c>
      <c r="DZ9" s="3057">
        <f t="shared" ca="1" si="5"/>
        <v>3789</v>
      </c>
      <c r="EA9" s="3057">
        <f t="shared" ca="1" si="5"/>
        <v>3569</v>
      </c>
      <c r="EB9" s="3057">
        <f t="shared" ca="1" si="5"/>
        <v>2054</v>
      </c>
      <c r="EC9" s="3057">
        <f t="shared" ca="1" si="5"/>
        <v>2967</v>
      </c>
      <c r="ED9" s="3057">
        <f t="shared" ca="1" si="5"/>
        <v>2551</v>
      </c>
      <c r="EE9" s="3057">
        <f t="shared" ca="1" si="5"/>
        <v>2497</v>
      </c>
      <c r="EF9" s="3057">
        <f t="shared" ca="1" si="5"/>
        <v>7202</v>
      </c>
      <c r="EG9" s="3072">
        <f>DC9/CK9%</f>
        <v>100.79378342245988</v>
      </c>
      <c r="EH9" s="3072">
        <f>DC9/CL9%</f>
        <v>98.9845528955628</v>
      </c>
      <c r="EI9" s="3072">
        <f ca="1">DR9/DC9%</f>
        <v>102.02064163143497</v>
      </c>
      <c r="EJ9" s="3057"/>
      <c r="EK9" s="3057"/>
      <c r="EL9" s="483">
        <f>CK9/BE9*100</f>
        <v>101.82498830135704</v>
      </c>
      <c r="EM9" s="539">
        <f>CK9/BT9*100</f>
        <v>99.729177950918711</v>
      </c>
      <c r="EN9" s="539">
        <f>CL9/CK9*100</f>
        <v>101.82779077540107</v>
      </c>
      <c r="EO9" s="484">
        <f>EO11+EO12</f>
        <v>48724</v>
      </c>
      <c r="EP9" s="1005"/>
      <c r="EQ9" s="276"/>
      <c r="ER9" s="276"/>
      <c r="ES9" s="1195">
        <v>48528</v>
      </c>
      <c r="ET9" s="1720">
        <v>49227</v>
      </c>
    </row>
    <row r="10" spans="1:151" s="77" customFormat="1" ht="28.5" customHeight="1">
      <c r="A10" s="3250"/>
      <c r="B10" s="3254" t="s">
        <v>440</v>
      </c>
      <c r="C10" s="3251" t="s">
        <v>94</v>
      </c>
      <c r="D10" s="3255"/>
      <c r="E10" s="3255"/>
      <c r="F10" s="3255"/>
      <c r="G10" s="2684"/>
      <c r="H10" s="2684"/>
      <c r="I10" s="2684"/>
      <c r="J10" s="2684"/>
      <c r="K10" s="2684"/>
      <c r="L10" s="2684"/>
      <c r="M10" s="2684"/>
      <c r="N10" s="2684"/>
      <c r="O10" s="2684"/>
      <c r="P10" s="2684"/>
      <c r="Q10" s="2684"/>
      <c r="R10" s="2684"/>
      <c r="S10" s="2684"/>
      <c r="T10" s="2684"/>
      <c r="U10" s="2684"/>
      <c r="V10" s="2684"/>
      <c r="W10" s="2684"/>
      <c r="X10" s="2684"/>
      <c r="Y10" s="2684"/>
      <c r="Z10" s="3252"/>
      <c r="AA10" s="3252"/>
      <c r="AB10" s="3252"/>
      <c r="AC10" s="3252"/>
      <c r="AD10" s="3252"/>
      <c r="AE10" s="3252"/>
      <c r="AF10" s="3252"/>
      <c r="AG10" s="3252"/>
      <c r="AH10" s="3252"/>
      <c r="AI10" s="3252"/>
      <c r="AJ10" s="3252"/>
      <c r="AK10" s="3252"/>
      <c r="AL10" s="3252"/>
      <c r="AM10" s="3252"/>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3072"/>
      <c r="BU10" s="3057"/>
      <c r="BV10" s="3057"/>
      <c r="BW10" s="3057"/>
      <c r="BX10" s="3057"/>
      <c r="BY10" s="3057"/>
      <c r="BZ10" s="3057"/>
      <c r="CA10" s="3057"/>
      <c r="CB10" s="3057"/>
      <c r="CC10" s="3057"/>
      <c r="CD10" s="3057"/>
      <c r="CE10" s="3057"/>
      <c r="CF10" s="3057"/>
      <c r="CG10" s="3057"/>
      <c r="CH10" s="3057"/>
      <c r="CI10" s="3253"/>
      <c r="CJ10" s="3057"/>
      <c r="CK10" s="3057"/>
      <c r="CL10" s="3057"/>
      <c r="CM10" s="3057"/>
      <c r="CN10" s="3057"/>
      <c r="CO10" s="3057"/>
      <c r="CP10" s="3057"/>
      <c r="CQ10" s="3057"/>
      <c r="CR10" s="3057"/>
      <c r="CS10" s="3057"/>
      <c r="CT10" s="3057"/>
      <c r="CU10" s="3057"/>
      <c r="CV10" s="3057"/>
      <c r="CW10" s="3057"/>
      <c r="CX10" s="3057"/>
      <c r="CY10" s="3057"/>
      <c r="CZ10" s="3057"/>
      <c r="DA10" s="3063"/>
      <c r="DB10" s="3063"/>
      <c r="DC10" s="3065"/>
      <c r="DD10" s="3057"/>
      <c r="DE10" s="3057"/>
      <c r="DF10" s="3057"/>
      <c r="DG10" s="3057"/>
      <c r="DH10" s="3057"/>
      <c r="DI10" s="3057"/>
      <c r="DJ10" s="3057"/>
      <c r="DK10" s="3057"/>
      <c r="DL10" s="3057"/>
      <c r="DM10" s="3057"/>
      <c r="DN10" s="3057"/>
      <c r="DO10" s="3057"/>
      <c r="DP10" s="3057"/>
      <c r="DQ10" s="3057"/>
      <c r="DR10" s="3057"/>
      <c r="DS10" s="3057"/>
      <c r="DT10" s="3057"/>
      <c r="DU10" s="3057"/>
      <c r="DV10" s="3057"/>
      <c r="DW10" s="3057"/>
      <c r="DX10" s="3057"/>
      <c r="DY10" s="3057"/>
      <c r="DZ10" s="3057"/>
      <c r="EA10" s="3057"/>
      <c r="EB10" s="3057"/>
      <c r="EC10" s="3057"/>
      <c r="ED10" s="3057"/>
      <c r="EE10" s="3057"/>
      <c r="EF10" s="3057"/>
      <c r="EG10" s="3057"/>
      <c r="EH10" s="3057"/>
      <c r="EI10" s="3057"/>
      <c r="EJ10" s="3057"/>
      <c r="EK10" s="3057"/>
      <c r="EL10" s="483"/>
      <c r="EM10" s="539"/>
      <c r="EN10" s="539"/>
      <c r="EO10" s="400"/>
      <c r="EP10" s="1005"/>
      <c r="EQ10" s="276"/>
      <c r="ER10" s="302"/>
      <c r="ES10" s="1196"/>
      <c r="ET10" s="1720"/>
    </row>
    <row r="11" spans="1:151" s="77" customFormat="1" ht="28.5" customHeight="1">
      <c r="A11" s="3250"/>
      <c r="B11" s="3254" t="s">
        <v>774</v>
      </c>
      <c r="C11" s="3251" t="s">
        <v>94</v>
      </c>
      <c r="D11" s="3255">
        <v>5409</v>
      </c>
      <c r="E11" s="3255">
        <v>5418</v>
      </c>
      <c r="F11" s="3255">
        <v>5389</v>
      </c>
      <c r="G11" s="2684">
        <f>H11</f>
        <v>5525</v>
      </c>
      <c r="H11" s="2684">
        <v>5525</v>
      </c>
      <c r="I11" s="2684"/>
      <c r="J11" s="2684"/>
      <c r="K11" s="2684"/>
      <c r="L11" s="2684"/>
      <c r="M11" s="2684"/>
      <c r="N11" s="2684"/>
      <c r="O11" s="2684"/>
      <c r="P11" s="2684"/>
      <c r="Q11" s="2684"/>
      <c r="R11" s="2684"/>
      <c r="S11" s="2684"/>
      <c r="T11" s="2684"/>
      <c r="U11" s="2684"/>
      <c r="V11" s="2684">
        <v>5481</v>
      </c>
      <c r="W11" s="2684">
        <v>5484</v>
      </c>
      <c r="X11" s="2684">
        <v>5490</v>
      </c>
      <c r="Y11" s="2684">
        <f>Z11</f>
        <v>5503</v>
      </c>
      <c r="Z11" s="3252">
        <v>5503</v>
      </c>
      <c r="AA11" s="3252"/>
      <c r="AB11" s="3252"/>
      <c r="AC11" s="3252"/>
      <c r="AD11" s="3252"/>
      <c r="AE11" s="3252"/>
      <c r="AF11" s="3252"/>
      <c r="AG11" s="3252"/>
      <c r="AH11" s="3252"/>
      <c r="AI11" s="3252"/>
      <c r="AJ11" s="3252"/>
      <c r="AK11" s="3252"/>
      <c r="AL11" s="3252"/>
      <c r="AM11" s="3252"/>
      <c r="AN11" s="2684">
        <f>AO11</f>
        <v>5597</v>
      </c>
      <c r="AO11" s="2684">
        <v>5597</v>
      </c>
      <c r="AP11" s="2684"/>
      <c r="AQ11" s="2684"/>
      <c r="AR11" s="2684"/>
      <c r="AS11" s="2684"/>
      <c r="AT11" s="2684"/>
      <c r="AU11" s="2684"/>
      <c r="AV11" s="2684"/>
      <c r="AW11" s="2684"/>
      <c r="AX11" s="2684"/>
      <c r="AY11" s="2684"/>
      <c r="AZ11" s="2684"/>
      <c r="BA11" s="2684"/>
      <c r="BB11" s="2684"/>
      <c r="BC11" s="2684">
        <v>5519</v>
      </c>
      <c r="BD11" s="2684">
        <v>5527</v>
      </c>
      <c r="BE11" s="2684">
        <v>5560</v>
      </c>
      <c r="BF11" s="2684">
        <v>5546</v>
      </c>
      <c r="BG11" s="2684"/>
      <c r="BH11" s="2684"/>
      <c r="BI11" s="2684"/>
      <c r="BJ11" s="2684"/>
      <c r="BK11" s="2684"/>
      <c r="BL11" s="2684"/>
      <c r="BM11" s="2684"/>
      <c r="BN11" s="2684"/>
      <c r="BO11" s="2684"/>
      <c r="BP11" s="2684"/>
      <c r="BQ11" s="2684"/>
      <c r="BR11" s="2684"/>
      <c r="BS11" s="2684"/>
      <c r="BT11" s="3057">
        <f>BU11</f>
        <v>5648</v>
      </c>
      <c r="BU11" s="3057">
        <v>5648</v>
      </c>
      <c r="BV11" s="3057"/>
      <c r="BW11" s="3057"/>
      <c r="BX11" s="3057"/>
      <c r="BY11" s="3057"/>
      <c r="BZ11" s="3057"/>
      <c r="CA11" s="3057"/>
      <c r="CB11" s="3057"/>
      <c r="CC11" s="3057"/>
      <c r="CD11" s="3057"/>
      <c r="CE11" s="3057"/>
      <c r="CF11" s="3057"/>
      <c r="CG11" s="3057"/>
      <c r="CH11" s="3057"/>
      <c r="CI11" s="3253">
        <v>5605</v>
      </c>
      <c r="CJ11" s="3057">
        <v>5618</v>
      </c>
      <c r="CK11" s="3057">
        <v>5643</v>
      </c>
      <c r="CL11" s="3057">
        <f>SUM(CM11:CZ11)</f>
        <v>5736</v>
      </c>
      <c r="CM11" s="3057">
        <f>CM9</f>
        <v>5736</v>
      </c>
      <c r="CN11" s="3057"/>
      <c r="CO11" s="3057"/>
      <c r="CP11" s="3057"/>
      <c r="CQ11" s="3057"/>
      <c r="CR11" s="3057"/>
      <c r="CS11" s="3057"/>
      <c r="CT11" s="3057"/>
      <c r="CU11" s="3057"/>
      <c r="CV11" s="3057"/>
      <c r="CW11" s="3057"/>
      <c r="CX11" s="3057"/>
      <c r="CY11" s="3057"/>
      <c r="CZ11" s="3057"/>
      <c r="DA11" s="3063">
        <v>5582</v>
      </c>
      <c r="DB11" s="3063">
        <v>5714</v>
      </c>
      <c r="DC11" s="3065">
        <f>SUM(DD11:DQ11)</f>
        <v>5985</v>
      </c>
      <c r="DD11" s="3063">
        <v>5985</v>
      </c>
      <c r="DE11" s="3063"/>
      <c r="DF11" s="3063"/>
      <c r="DG11" s="3063"/>
      <c r="DH11" s="3063"/>
      <c r="DI11" s="3063"/>
      <c r="DJ11" s="3063"/>
      <c r="DK11" s="3063"/>
      <c r="DL11" s="3063"/>
      <c r="DM11" s="3063"/>
      <c r="DN11" s="3063"/>
      <c r="DO11" s="3063"/>
      <c r="DP11" s="3063"/>
      <c r="DQ11" s="3063"/>
      <c r="DR11" s="3057">
        <f>SUM(DS11:EF11)</f>
        <v>6086</v>
      </c>
      <c r="DS11" s="3057">
        <v>6086</v>
      </c>
      <c r="DT11" s="3057"/>
      <c r="DU11" s="3057"/>
      <c r="DV11" s="3057"/>
      <c r="DW11" s="3057"/>
      <c r="DX11" s="3057"/>
      <c r="DY11" s="3057"/>
      <c r="DZ11" s="3057"/>
      <c r="EA11" s="3057"/>
      <c r="EB11" s="3057"/>
      <c r="EC11" s="3057"/>
      <c r="ED11" s="3057"/>
      <c r="EE11" s="3057"/>
      <c r="EF11" s="3057"/>
      <c r="EG11" s="3072">
        <f>DC11/CK11%</f>
        <v>106.06060606060606</v>
      </c>
      <c r="EH11" s="3072">
        <f>DC11/CL11%</f>
        <v>104.34100418410041</v>
      </c>
      <c r="EI11" s="3072">
        <f>DR11/DC11%</f>
        <v>101.687552213868</v>
      </c>
      <c r="EJ11" s="3057"/>
      <c r="EK11" s="3057"/>
      <c r="EL11" s="483">
        <f t="shared" ref="EL11:EL25" si="6">CK11/BE11*100</f>
        <v>101.49280575539568</v>
      </c>
      <c r="EM11" s="539">
        <f t="shared" ref="EM11:EM25" si="7">CK11/BT11*100</f>
        <v>99.911473087818692</v>
      </c>
      <c r="EN11" s="539">
        <f>CL11/CK11*100</f>
        <v>101.64805954279639</v>
      </c>
      <c r="EO11" s="860">
        <v>5710</v>
      </c>
      <c r="EP11" s="1005"/>
      <c r="EQ11" s="276"/>
      <c r="ER11" s="302"/>
      <c r="ES11" s="1197">
        <v>5736</v>
      </c>
      <c r="ET11" s="1720">
        <v>6086</v>
      </c>
    </row>
    <row r="12" spans="1:151" s="77" customFormat="1" ht="28.5" customHeight="1">
      <c r="A12" s="3250"/>
      <c r="B12" s="3254" t="s">
        <v>775</v>
      </c>
      <c r="C12" s="3251" t="s">
        <v>94</v>
      </c>
      <c r="D12" s="3255">
        <v>39725</v>
      </c>
      <c r="E12" s="3255">
        <v>39846</v>
      </c>
      <c r="F12" s="3255">
        <v>40035</v>
      </c>
      <c r="G12" s="3256">
        <f>SUM(I12:U12)</f>
        <v>40783</v>
      </c>
      <c r="H12" s="2684"/>
      <c r="I12" s="2684">
        <v>3810</v>
      </c>
      <c r="J12" s="2684">
        <v>2910</v>
      </c>
      <c r="K12" s="2684">
        <v>1640</v>
      </c>
      <c r="L12" s="2684">
        <v>4410</v>
      </c>
      <c r="M12" s="2684">
        <v>2137</v>
      </c>
      <c r="N12" s="2684">
        <v>2721</v>
      </c>
      <c r="O12" s="2684">
        <v>3485</v>
      </c>
      <c r="P12" s="2684">
        <v>3442</v>
      </c>
      <c r="Q12" s="2684">
        <v>1822</v>
      </c>
      <c r="R12" s="2684">
        <v>2434</v>
      </c>
      <c r="S12" s="2684">
        <v>2525</v>
      </c>
      <c r="T12" s="2684">
        <v>2300</v>
      </c>
      <c r="U12" s="2684">
        <v>7147</v>
      </c>
      <c r="V12" s="2684">
        <v>40542</v>
      </c>
      <c r="W12" s="2684">
        <v>40556</v>
      </c>
      <c r="X12" s="2684">
        <v>40650</v>
      </c>
      <c r="Y12" s="3256">
        <f>SUM(AA12:AM12)</f>
        <v>40788</v>
      </c>
      <c r="Z12" s="3252"/>
      <c r="AA12" s="3252">
        <v>3775</v>
      </c>
      <c r="AB12" s="3252">
        <v>2928</v>
      </c>
      <c r="AC12" s="3252">
        <v>1651</v>
      </c>
      <c r="AD12" s="3252">
        <v>4408</v>
      </c>
      <c r="AE12" s="3252">
        <v>2134</v>
      </c>
      <c r="AF12" s="3252">
        <v>2744</v>
      </c>
      <c r="AG12" s="3252">
        <v>3501</v>
      </c>
      <c r="AH12" s="3252">
        <v>3459</v>
      </c>
      <c r="AI12" s="3252">
        <v>1758</v>
      </c>
      <c r="AJ12" s="3252">
        <v>2531</v>
      </c>
      <c r="AK12" s="3252">
        <v>2513</v>
      </c>
      <c r="AL12" s="3252">
        <v>2295</v>
      </c>
      <c r="AM12" s="3252">
        <v>7091</v>
      </c>
      <c r="AN12" s="3256">
        <f>SUM(AP12:BB12)</f>
        <v>41597</v>
      </c>
      <c r="AO12" s="3257"/>
      <c r="AP12" s="2684">
        <v>3832</v>
      </c>
      <c r="AQ12" s="2684">
        <v>2972</v>
      </c>
      <c r="AR12" s="2684">
        <v>1683</v>
      </c>
      <c r="AS12" s="2684">
        <v>4486</v>
      </c>
      <c r="AT12" s="2684">
        <v>2164</v>
      </c>
      <c r="AU12" s="2684">
        <v>2825</v>
      </c>
      <c r="AV12" s="2684">
        <v>3611</v>
      </c>
      <c r="AW12" s="2684">
        <v>3547</v>
      </c>
      <c r="AX12" s="2684">
        <v>1811</v>
      </c>
      <c r="AY12" s="2684">
        <v>2566</v>
      </c>
      <c r="AZ12" s="2684">
        <v>2554</v>
      </c>
      <c r="BA12" s="2684">
        <v>2327</v>
      </c>
      <c r="BB12" s="2684">
        <v>7219</v>
      </c>
      <c r="BC12" s="2684">
        <v>40951</v>
      </c>
      <c r="BD12" s="2684">
        <v>41007</v>
      </c>
      <c r="BE12" s="3256">
        <v>41454</v>
      </c>
      <c r="BF12" s="2684"/>
      <c r="BG12" s="2684">
        <v>3810</v>
      </c>
      <c r="BH12" s="2684">
        <v>2970</v>
      </c>
      <c r="BI12" s="2684">
        <v>1671</v>
      </c>
      <c r="BJ12" s="2684">
        <v>4452</v>
      </c>
      <c r="BK12" s="2684">
        <v>2191</v>
      </c>
      <c r="BL12" s="2684">
        <v>2771</v>
      </c>
      <c r="BM12" s="2684">
        <v>3536</v>
      </c>
      <c r="BN12" s="2684">
        <v>3466</v>
      </c>
      <c r="BO12" s="2684">
        <v>1791</v>
      </c>
      <c r="BP12" s="2684">
        <v>2548</v>
      </c>
      <c r="BQ12" s="2684">
        <v>2533</v>
      </c>
      <c r="BR12" s="2684">
        <v>2342</v>
      </c>
      <c r="BS12" s="2684">
        <v>7230</v>
      </c>
      <c r="BT12" s="3210">
        <f>SUM(BV12:CH12)</f>
        <v>42354</v>
      </c>
      <c r="BU12" s="3257"/>
      <c r="BV12" s="3057">
        <v>3919</v>
      </c>
      <c r="BW12" s="3057">
        <v>3067</v>
      </c>
      <c r="BX12" s="3057">
        <v>1721</v>
      </c>
      <c r="BY12" s="3057">
        <v>4560</v>
      </c>
      <c r="BZ12" s="3057">
        <v>2277</v>
      </c>
      <c r="CA12" s="3057">
        <v>2756</v>
      </c>
      <c r="CB12" s="3057">
        <v>3628</v>
      </c>
      <c r="CC12" s="3057">
        <v>3493</v>
      </c>
      <c r="CD12" s="3057">
        <v>1874</v>
      </c>
      <c r="CE12" s="3057">
        <v>2656</v>
      </c>
      <c r="CF12" s="3057">
        <v>2574</v>
      </c>
      <c r="CG12" s="3057">
        <v>2442</v>
      </c>
      <c r="CH12" s="3057">
        <v>7387</v>
      </c>
      <c r="CI12" s="3253">
        <v>41787</v>
      </c>
      <c r="CJ12" s="3057">
        <v>41917</v>
      </c>
      <c r="CK12" s="3057">
        <v>42229</v>
      </c>
      <c r="CL12" s="3057">
        <f>SUM(CM12:CZ12)</f>
        <v>43011</v>
      </c>
      <c r="CM12" s="3057"/>
      <c r="CN12" s="3057">
        <f>CN9</f>
        <v>3881</v>
      </c>
      <c r="CO12" s="3057">
        <f t="shared" ref="CO12:CZ12" si="8">CO9</f>
        <v>3055</v>
      </c>
      <c r="CP12" s="3057">
        <f t="shared" si="8"/>
        <v>1749</v>
      </c>
      <c r="CQ12" s="3057">
        <f t="shared" si="8"/>
        <v>4509</v>
      </c>
      <c r="CR12" s="3057">
        <f t="shared" si="8"/>
        <v>2179</v>
      </c>
      <c r="CS12" s="3057">
        <f t="shared" si="8"/>
        <v>2966</v>
      </c>
      <c r="CT12" s="3057">
        <f t="shared" si="8"/>
        <v>3721</v>
      </c>
      <c r="CU12" s="3057">
        <f t="shared" si="8"/>
        <v>3621</v>
      </c>
      <c r="CV12" s="3057">
        <f t="shared" si="8"/>
        <v>2095</v>
      </c>
      <c r="CW12" s="3057">
        <f t="shared" si="8"/>
        <v>2580</v>
      </c>
      <c r="CX12" s="3057">
        <f t="shared" si="8"/>
        <v>2528</v>
      </c>
      <c r="CY12" s="3057">
        <f t="shared" si="8"/>
        <v>2523</v>
      </c>
      <c r="CZ12" s="3057">
        <f t="shared" si="8"/>
        <v>7604</v>
      </c>
      <c r="DA12" s="3063">
        <v>42648</v>
      </c>
      <c r="DB12" s="3063">
        <v>42423</v>
      </c>
      <c r="DC12" s="3065">
        <f>SUM(DD12:DQ12)</f>
        <v>42267</v>
      </c>
      <c r="DD12" s="3258"/>
      <c r="DE12" s="3259">
        <v>3820</v>
      </c>
      <c r="DF12" s="3259">
        <v>2999</v>
      </c>
      <c r="DG12" s="3259">
        <v>1726</v>
      </c>
      <c r="DH12" s="3259">
        <v>4471</v>
      </c>
      <c r="DI12" s="3259">
        <v>2111</v>
      </c>
      <c r="DJ12" s="3259">
        <v>2977</v>
      </c>
      <c r="DK12" s="3259">
        <v>3714</v>
      </c>
      <c r="DL12" s="3259">
        <v>3517</v>
      </c>
      <c r="DM12" s="3259">
        <v>1995</v>
      </c>
      <c r="DN12" s="3259">
        <v>2883</v>
      </c>
      <c r="DO12" s="3259">
        <v>2492</v>
      </c>
      <c r="DP12" s="3259">
        <v>2442</v>
      </c>
      <c r="DQ12" s="3259">
        <v>7120</v>
      </c>
      <c r="DR12" s="3057">
        <f ca="1">SUM(DS12:EF12)</f>
        <v>43141</v>
      </c>
      <c r="DS12" s="3260"/>
      <c r="DT12" s="3260">
        <f ca="1">DT9</f>
        <v>3893</v>
      </c>
      <c r="DU12" s="3260">
        <f t="shared" ref="DU12:EF12" ca="1" si="9">DU9</f>
        <v>3059</v>
      </c>
      <c r="DV12" s="3260">
        <f t="shared" ca="1" si="9"/>
        <v>1768</v>
      </c>
      <c r="DW12" s="3260">
        <f t="shared" ca="1" si="9"/>
        <v>4559</v>
      </c>
      <c r="DX12" s="3260">
        <f t="shared" ca="1" si="9"/>
        <v>2182</v>
      </c>
      <c r="DY12" s="3260">
        <f t="shared" ca="1" si="9"/>
        <v>3051</v>
      </c>
      <c r="DZ12" s="3260">
        <f t="shared" ca="1" si="9"/>
        <v>3789</v>
      </c>
      <c r="EA12" s="3260">
        <f t="shared" ca="1" si="9"/>
        <v>3569</v>
      </c>
      <c r="EB12" s="3260">
        <f t="shared" ca="1" si="9"/>
        <v>2054</v>
      </c>
      <c r="EC12" s="3260">
        <f t="shared" ca="1" si="9"/>
        <v>2967</v>
      </c>
      <c r="ED12" s="3260">
        <f t="shared" ca="1" si="9"/>
        <v>2551</v>
      </c>
      <c r="EE12" s="3260">
        <f t="shared" ca="1" si="9"/>
        <v>2497</v>
      </c>
      <c r="EF12" s="3260">
        <f t="shared" ca="1" si="9"/>
        <v>7202</v>
      </c>
      <c r="EG12" s="3072">
        <f t="shared" ref="EG12:EG33" si="10">DC12/CK12%</f>
        <v>100.08998555495039</v>
      </c>
      <c r="EH12" s="3072">
        <f t="shared" ref="EH12:EH33" si="11">DC12/CL12%</f>
        <v>98.270209946292809</v>
      </c>
      <c r="EI12" s="3072">
        <f t="shared" ref="EI12:EI33" ca="1" si="12">DR12/DC12%</f>
        <v>102.06780703622211</v>
      </c>
      <c r="EJ12" s="3057"/>
      <c r="EK12" s="3057"/>
      <c r="EL12" s="483">
        <f t="shared" si="6"/>
        <v>101.86954214309839</v>
      </c>
      <c r="EM12" s="539">
        <f t="shared" si="7"/>
        <v>99.704868489398876</v>
      </c>
      <c r="EN12" s="539">
        <f>CL12/CK12*100</f>
        <v>101.85180799924223</v>
      </c>
      <c r="EO12" s="860">
        <v>43014</v>
      </c>
      <c r="EP12" s="1005"/>
      <c r="EQ12" s="276"/>
      <c r="ER12" s="1018"/>
      <c r="ES12" s="1197">
        <v>42792</v>
      </c>
      <c r="ET12" s="1720">
        <v>43141</v>
      </c>
    </row>
    <row r="13" spans="1:151" s="101" customFormat="1" ht="35.25" customHeight="1">
      <c r="A13" s="3261"/>
      <c r="B13" s="3262" t="s">
        <v>441</v>
      </c>
      <c r="C13" s="3263" t="s">
        <v>94</v>
      </c>
      <c r="D13" s="3264">
        <v>41975</v>
      </c>
      <c r="E13" s="3264">
        <v>42089</v>
      </c>
      <c r="F13" s="3264">
        <v>42156</v>
      </c>
      <c r="G13" s="3265">
        <f>SUM(H13:U13)</f>
        <v>42668</v>
      </c>
      <c r="H13" s="3266">
        <v>3335</v>
      </c>
      <c r="I13" s="3266">
        <v>3640</v>
      </c>
      <c r="J13" s="3266">
        <v>2830</v>
      </c>
      <c r="K13" s="3266">
        <v>1613.5</v>
      </c>
      <c r="L13" s="3266">
        <v>4183</v>
      </c>
      <c r="M13" s="3266">
        <v>2037.5</v>
      </c>
      <c r="N13" s="3266">
        <v>2685</v>
      </c>
      <c r="O13" s="3266">
        <v>3424.5</v>
      </c>
      <c r="P13" s="3266">
        <v>3380</v>
      </c>
      <c r="Q13" s="3266">
        <v>1786</v>
      </c>
      <c r="R13" s="3266">
        <v>2218</v>
      </c>
      <c r="S13" s="3266">
        <v>2430</v>
      </c>
      <c r="T13" s="3266">
        <v>2218.5</v>
      </c>
      <c r="U13" s="3266">
        <v>6887</v>
      </c>
      <c r="V13" s="3266">
        <v>42274</v>
      </c>
      <c r="W13" s="3266">
        <v>42315</v>
      </c>
      <c r="X13" s="3266">
        <v>42500</v>
      </c>
      <c r="Y13" s="3265">
        <f>SUM(Z13:AM13)</f>
        <v>42944</v>
      </c>
      <c r="Z13" s="3267">
        <v>2968</v>
      </c>
      <c r="AA13" s="3267">
        <v>3700</v>
      </c>
      <c r="AB13" s="3267">
        <v>2900</v>
      </c>
      <c r="AC13" s="3267">
        <v>1501</v>
      </c>
      <c r="AD13" s="3267">
        <v>4310</v>
      </c>
      <c r="AE13" s="3267">
        <v>2101</v>
      </c>
      <c r="AF13" s="3267">
        <v>2703</v>
      </c>
      <c r="AG13" s="3267">
        <v>3450</v>
      </c>
      <c r="AH13" s="3267">
        <v>3501</v>
      </c>
      <c r="AI13" s="3267">
        <v>1710</v>
      </c>
      <c r="AJ13" s="3267">
        <v>2403</v>
      </c>
      <c r="AK13" s="3267">
        <v>2451</v>
      </c>
      <c r="AL13" s="3267">
        <v>2241</v>
      </c>
      <c r="AM13" s="3267">
        <v>7005</v>
      </c>
      <c r="AN13" s="3265">
        <f>SUM(AO13:BB13)</f>
        <v>43928</v>
      </c>
      <c r="AO13" s="3266">
        <v>3054</v>
      </c>
      <c r="AP13" s="3266">
        <v>3769</v>
      </c>
      <c r="AQ13" s="3266">
        <v>2950</v>
      </c>
      <c r="AR13" s="3266">
        <v>1635</v>
      </c>
      <c r="AS13" s="3266">
        <v>4400</v>
      </c>
      <c r="AT13" s="3266">
        <v>2130</v>
      </c>
      <c r="AU13" s="3266">
        <v>2750</v>
      </c>
      <c r="AV13" s="3266">
        <v>3500</v>
      </c>
      <c r="AW13" s="3266">
        <v>3501</v>
      </c>
      <c r="AX13" s="3266">
        <v>1728</v>
      </c>
      <c r="AY13" s="3266">
        <v>2511</v>
      </c>
      <c r="AZ13" s="3266">
        <v>2500</v>
      </c>
      <c r="BA13" s="3266">
        <v>2300</v>
      </c>
      <c r="BB13" s="3266">
        <v>7200</v>
      </c>
      <c r="BC13" s="3266">
        <v>43270</v>
      </c>
      <c r="BD13" s="3266">
        <v>43235</v>
      </c>
      <c r="BE13" s="3265">
        <v>43553</v>
      </c>
      <c r="BF13" s="3266">
        <v>3253</v>
      </c>
      <c r="BG13" s="3266">
        <v>3615</v>
      </c>
      <c r="BH13" s="3266">
        <v>2912</v>
      </c>
      <c r="BI13" s="3266">
        <v>1627</v>
      </c>
      <c r="BJ13" s="3266">
        <v>4212</v>
      </c>
      <c r="BK13" s="3266">
        <v>2116</v>
      </c>
      <c r="BL13" s="3266">
        <v>2722</v>
      </c>
      <c r="BM13" s="3266">
        <v>3518</v>
      </c>
      <c r="BN13" s="3266">
        <v>3440</v>
      </c>
      <c r="BO13" s="3266">
        <v>1764</v>
      </c>
      <c r="BP13" s="3266">
        <v>2396</v>
      </c>
      <c r="BQ13" s="3266">
        <v>2504</v>
      </c>
      <c r="BR13" s="3266">
        <v>2332</v>
      </c>
      <c r="BS13" s="3266">
        <v>7099</v>
      </c>
      <c r="BT13" s="3265">
        <f>SUM(BU13:CH13)</f>
        <v>44648</v>
      </c>
      <c r="BU13" s="3110">
        <v>3317</v>
      </c>
      <c r="BV13" s="3110">
        <v>3734</v>
      </c>
      <c r="BW13" s="3110">
        <v>3008</v>
      </c>
      <c r="BX13" s="3110">
        <v>1678</v>
      </c>
      <c r="BY13" s="3110">
        <v>4326</v>
      </c>
      <c r="BZ13" s="3110">
        <v>2203</v>
      </c>
      <c r="CA13" s="3110">
        <v>2702</v>
      </c>
      <c r="CB13" s="3110">
        <v>3619</v>
      </c>
      <c r="CC13" s="3110">
        <v>3476</v>
      </c>
      <c r="CD13" s="3110">
        <v>1849</v>
      </c>
      <c r="CE13" s="3110">
        <v>2499</v>
      </c>
      <c r="CF13" s="3110">
        <v>2533</v>
      </c>
      <c r="CG13" s="3110">
        <v>2441</v>
      </c>
      <c r="CH13" s="3110">
        <v>7263</v>
      </c>
      <c r="CI13" s="3268">
        <v>43909</v>
      </c>
      <c r="CJ13" s="3110">
        <v>44032</v>
      </c>
      <c r="CK13" s="3110">
        <v>43979</v>
      </c>
      <c r="CL13" s="3110">
        <f>SUM(CM13:CZ13)</f>
        <v>45026</v>
      </c>
      <c r="CM13" s="3110">
        <v>3328</v>
      </c>
      <c r="CN13" s="3110">
        <v>3679</v>
      </c>
      <c r="CO13" s="3110">
        <v>2968</v>
      </c>
      <c r="CP13" s="3110">
        <v>1685</v>
      </c>
      <c r="CQ13" s="3110">
        <v>4264</v>
      </c>
      <c r="CR13" s="3110">
        <v>2106</v>
      </c>
      <c r="CS13" s="3110">
        <v>2905</v>
      </c>
      <c r="CT13" s="3110">
        <v>3659</v>
      </c>
      <c r="CU13" s="3110">
        <v>3583</v>
      </c>
      <c r="CV13" s="3110">
        <v>2037</v>
      </c>
      <c r="CW13" s="3110">
        <v>2414</v>
      </c>
      <c r="CX13" s="3110">
        <v>2449</v>
      </c>
      <c r="CY13" s="3110">
        <v>2451</v>
      </c>
      <c r="CZ13" s="3110">
        <v>7498</v>
      </c>
      <c r="DA13" s="3269">
        <v>44559</v>
      </c>
      <c r="DB13" s="3269">
        <v>44291</v>
      </c>
      <c r="DC13" s="3110">
        <f>SUM(DD13:DQ13)</f>
        <v>45026</v>
      </c>
      <c r="DD13" s="3269">
        <v>3328</v>
      </c>
      <c r="DE13" s="3269">
        <v>3679</v>
      </c>
      <c r="DF13" s="3269">
        <v>2968</v>
      </c>
      <c r="DG13" s="3269">
        <v>1685</v>
      </c>
      <c r="DH13" s="3269">
        <v>4264</v>
      </c>
      <c r="DI13" s="3269">
        <v>2106</v>
      </c>
      <c r="DJ13" s="3269">
        <v>2905</v>
      </c>
      <c r="DK13" s="3269">
        <v>3659</v>
      </c>
      <c r="DL13" s="3269">
        <v>3583</v>
      </c>
      <c r="DM13" s="3269">
        <v>2037</v>
      </c>
      <c r="DN13" s="3269">
        <v>2414</v>
      </c>
      <c r="DO13" s="3269">
        <v>2449</v>
      </c>
      <c r="DP13" s="3269">
        <v>2451</v>
      </c>
      <c r="DQ13" s="3269">
        <v>7498</v>
      </c>
      <c r="DR13" s="3269">
        <v>45376</v>
      </c>
      <c r="DS13" s="3110">
        <v>3389</v>
      </c>
      <c r="DT13" s="3110">
        <v>3764</v>
      </c>
      <c r="DU13" s="3110">
        <v>2958</v>
      </c>
      <c r="DV13" s="3270">
        <v>1709</v>
      </c>
      <c r="DW13" s="3110">
        <v>4454</v>
      </c>
      <c r="DX13" s="3110">
        <v>2119</v>
      </c>
      <c r="DY13" s="3110">
        <v>2945</v>
      </c>
      <c r="DZ13" s="3110">
        <v>3689</v>
      </c>
      <c r="EA13" s="3110">
        <v>3459</v>
      </c>
      <c r="EB13" s="3110">
        <v>2005</v>
      </c>
      <c r="EC13" s="3110">
        <v>2874</v>
      </c>
      <c r="ED13" s="3110">
        <v>2469</v>
      </c>
      <c r="EE13" s="3110">
        <v>2411</v>
      </c>
      <c r="EF13" s="3110">
        <v>7131</v>
      </c>
      <c r="EG13" s="3072">
        <f t="shared" si="10"/>
        <v>102.38068168898792</v>
      </c>
      <c r="EH13" s="3072">
        <f t="shared" si="11"/>
        <v>100</v>
      </c>
      <c r="EI13" s="3072">
        <f t="shared" si="12"/>
        <v>100.77732865455515</v>
      </c>
      <c r="EJ13" s="3110"/>
      <c r="EK13" s="3110"/>
      <c r="EL13" s="968">
        <f t="shared" si="6"/>
        <v>100.97811861410236</v>
      </c>
      <c r="EM13" s="477">
        <f t="shared" si="7"/>
        <v>98.501612614226843</v>
      </c>
      <c r="EN13" s="477">
        <f>CL13/CK13*100</f>
        <v>102.38068168898793</v>
      </c>
      <c r="EO13" s="960">
        <v>45128</v>
      </c>
      <c r="EP13" s="1006"/>
      <c r="EQ13" s="304"/>
      <c r="ER13" s="304"/>
      <c r="ES13" s="1238">
        <v>45026</v>
      </c>
      <c r="ET13" s="1724">
        <v>45376</v>
      </c>
    </row>
    <row r="14" spans="1:151" s="78" customFormat="1" ht="29.25" customHeight="1">
      <c r="A14" s="3250"/>
      <c r="B14" s="2690" t="s">
        <v>442</v>
      </c>
      <c r="C14" s="3251" t="s">
        <v>32</v>
      </c>
      <c r="D14" s="2675">
        <v>0.61</v>
      </c>
      <c r="E14" s="2675">
        <v>1.19</v>
      </c>
      <c r="F14" s="2458">
        <v>1.98</v>
      </c>
      <c r="G14" s="3271">
        <f>AVERAGE(H14:U14)</f>
        <v>1.7785714285714287</v>
      </c>
      <c r="H14" s="3271">
        <v>1.9</v>
      </c>
      <c r="I14" s="3271">
        <v>1.8</v>
      </c>
      <c r="J14" s="3271">
        <v>1.7</v>
      </c>
      <c r="K14" s="3271">
        <v>1.9</v>
      </c>
      <c r="L14" s="3271">
        <v>1.9</v>
      </c>
      <c r="M14" s="3271">
        <v>1.4</v>
      </c>
      <c r="N14" s="3271">
        <v>1.8</v>
      </c>
      <c r="O14" s="3271">
        <v>1.8</v>
      </c>
      <c r="P14" s="3271">
        <v>1.7</v>
      </c>
      <c r="Q14" s="3271">
        <v>1.5</v>
      </c>
      <c r="R14" s="3271">
        <v>1.8</v>
      </c>
      <c r="S14" s="3271">
        <v>1.9</v>
      </c>
      <c r="T14" s="3271">
        <v>1.8</v>
      </c>
      <c r="U14" s="3271">
        <v>2</v>
      </c>
      <c r="V14" s="3271">
        <v>0.8</v>
      </c>
      <c r="W14" s="3271">
        <v>0.8</v>
      </c>
      <c r="X14" s="3271">
        <v>1.25</v>
      </c>
      <c r="Y14" s="3271">
        <f>AVERAGE(Z14:AM14)</f>
        <v>1.6764285714285714</v>
      </c>
      <c r="Z14" s="2720">
        <v>1.1000000000000001</v>
      </c>
      <c r="AA14" s="2720">
        <v>1.1000000000000001</v>
      </c>
      <c r="AB14" s="2720">
        <v>1.3</v>
      </c>
      <c r="AC14" s="2720">
        <v>2.1</v>
      </c>
      <c r="AD14" s="2720">
        <v>2.2000000000000002</v>
      </c>
      <c r="AE14" s="2720">
        <v>1.3</v>
      </c>
      <c r="AF14" s="2720">
        <v>2.4</v>
      </c>
      <c r="AG14" s="2720">
        <v>1.6</v>
      </c>
      <c r="AH14" s="2720">
        <v>2.5</v>
      </c>
      <c r="AI14" s="2720">
        <v>1.7</v>
      </c>
      <c r="AJ14" s="2720">
        <v>1.27</v>
      </c>
      <c r="AK14" s="2720">
        <v>1.6</v>
      </c>
      <c r="AL14" s="2720">
        <v>1.4</v>
      </c>
      <c r="AM14" s="2720">
        <v>1.9</v>
      </c>
      <c r="AN14" s="3271">
        <f>AVERAGE(AO14:BB14)</f>
        <v>1.7328571428571429</v>
      </c>
      <c r="AO14" s="2720">
        <v>1.7</v>
      </c>
      <c r="AP14" s="2720">
        <v>1.5</v>
      </c>
      <c r="AQ14" s="2720">
        <v>1.5</v>
      </c>
      <c r="AR14" s="2720">
        <v>1.95</v>
      </c>
      <c r="AS14" s="2720">
        <v>1.76</v>
      </c>
      <c r="AT14" s="2720">
        <v>1.4</v>
      </c>
      <c r="AU14" s="2720">
        <v>1.7</v>
      </c>
      <c r="AV14" s="2720">
        <v>1.9</v>
      </c>
      <c r="AW14" s="2720">
        <v>2.5499999999999998</v>
      </c>
      <c r="AX14" s="2720">
        <v>2.1</v>
      </c>
      <c r="AY14" s="2720">
        <v>1.4</v>
      </c>
      <c r="AZ14" s="2720">
        <v>1.6</v>
      </c>
      <c r="BA14" s="2720">
        <v>1.4</v>
      </c>
      <c r="BB14" s="2720">
        <v>1.8</v>
      </c>
      <c r="BC14" s="3272">
        <v>0.77</v>
      </c>
      <c r="BD14" s="3273">
        <v>1.05</v>
      </c>
      <c r="BE14" s="3271">
        <v>1.56</v>
      </c>
      <c r="BF14" s="2720">
        <v>1.73</v>
      </c>
      <c r="BG14" s="2720">
        <v>1.73</v>
      </c>
      <c r="BH14" s="2720">
        <v>1.73</v>
      </c>
      <c r="BI14" s="2720">
        <v>1.73</v>
      </c>
      <c r="BJ14" s="2720">
        <v>1.73</v>
      </c>
      <c r="BK14" s="2720">
        <v>1.71</v>
      </c>
      <c r="BL14" s="2720">
        <v>1.73</v>
      </c>
      <c r="BM14" s="2720">
        <v>1.73</v>
      </c>
      <c r="BN14" s="2720">
        <v>1.73</v>
      </c>
      <c r="BO14" s="2720">
        <v>1.72</v>
      </c>
      <c r="BP14" s="2720">
        <v>1.72</v>
      </c>
      <c r="BQ14" s="2720">
        <v>1.72</v>
      </c>
      <c r="BR14" s="2720">
        <v>1.71</v>
      </c>
      <c r="BS14" s="2720">
        <v>1.73</v>
      </c>
      <c r="BT14" s="2460">
        <f>AVERAGE(BU14:CH14)</f>
        <v>1.5478571428571433</v>
      </c>
      <c r="BU14" s="2460">
        <v>1.55</v>
      </c>
      <c r="BV14" s="2460">
        <v>1.55</v>
      </c>
      <c r="BW14" s="2460">
        <v>1.55</v>
      </c>
      <c r="BX14" s="2460">
        <v>1.54</v>
      </c>
      <c r="BY14" s="2460">
        <v>1.55</v>
      </c>
      <c r="BZ14" s="2460">
        <v>1.54</v>
      </c>
      <c r="CA14" s="2460">
        <v>1.55</v>
      </c>
      <c r="CB14" s="2460">
        <v>1.55</v>
      </c>
      <c r="CC14" s="2460">
        <v>1.55</v>
      </c>
      <c r="CD14" s="2460">
        <v>1.54</v>
      </c>
      <c r="CE14" s="2460">
        <v>1.55</v>
      </c>
      <c r="CF14" s="2460">
        <v>1.55</v>
      </c>
      <c r="CG14" s="2460">
        <v>1.55</v>
      </c>
      <c r="CH14" s="2460">
        <v>1.55</v>
      </c>
      <c r="CI14" s="2460">
        <v>0.78</v>
      </c>
      <c r="CJ14" s="2460">
        <v>1.04</v>
      </c>
      <c r="CK14" s="2460">
        <v>1.8028571428571429</v>
      </c>
      <c r="CL14" s="3088">
        <f>SUM(CM14:CZ14)/14</f>
        <v>1.6135714285714289</v>
      </c>
      <c r="CM14" s="2460">
        <v>1.64</v>
      </c>
      <c r="CN14" s="2460">
        <v>1.61</v>
      </c>
      <c r="CO14" s="2460">
        <v>1.6</v>
      </c>
      <c r="CP14" s="2460">
        <v>1.58</v>
      </c>
      <c r="CQ14" s="2460">
        <v>1.62</v>
      </c>
      <c r="CR14" s="2460">
        <v>1.57</v>
      </c>
      <c r="CS14" s="2460">
        <v>1.6</v>
      </c>
      <c r="CT14" s="2460">
        <v>1.63</v>
      </c>
      <c r="CU14" s="2460">
        <v>1.61</v>
      </c>
      <c r="CV14" s="2460">
        <v>1.59</v>
      </c>
      <c r="CW14" s="2460">
        <v>1.63</v>
      </c>
      <c r="CX14" s="2460">
        <v>1.6</v>
      </c>
      <c r="CY14" s="2460">
        <v>1.62</v>
      </c>
      <c r="CZ14" s="2460">
        <v>1.69</v>
      </c>
      <c r="DA14" s="2460">
        <v>0.75</v>
      </c>
      <c r="DB14" s="2460">
        <v>1.27</v>
      </c>
      <c r="DC14" s="3088">
        <f>SUM(DD14:DQ14)/14</f>
        <v>1.5828571428571425</v>
      </c>
      <c r="DD14" s="3274">
        <v>1.64</v>
      </c>
      <c r="DE14" s="3274">
        <v>1.58</v>
      </c>
      <c r="DF14" s="3274">
        <v>1.58</v>
      </c>
      <c r="DG14" s="3274">
        <v>1.53</v>
      </c>
      <c r="DH14" s="3274">
        <v>1.61</v>
      </c>
      <c r="DI14" s="3274">
        <v>1.54</v>
      </c>
      <c r="DJ14" s="3274">
        <v>1.61</v>
      </c>
      <c r="DK14" s="3274">
        <v>1.58</v>
      </c>
      <c r="DL14" s="3274">
        <v>1.6</v>
      </c>
      <c r="DM14" s="3274">
        <v>1.5</v>
      </c>
      <c r="DN14" s="3274">
        <v>1.58</v>
      </c>
      <c r="DO14" s="3274">
        <v>1.58</v>
      </c>
      <c r="DP14" s="3274">
        <v>1.58</v>
      </c>
      <c r="DQ14" s="3274">
        <v>1.65</v>
      </c>
      <c r="DR14" s="3088">
        <v>2.02</v>
      </c>
      <c r="DS14" s="3275">
        <v>1.6</v>
      </c>
      <c r="DT14" s="3275">
        <v>1.5</v>
      </c>
      <c r="DU14" s="3275">
        <v>1.45</v>
      </c>
      <c r="DV14" s="3275">
        <v>1.4</v>
      </c>
      <c r="DW14" s="3275">
        <v>1.5</v>
      </c>
      <c r="DX14" s="3275">
        <v>1.4</v>
      </c>
      <c r="DY14" s="3275">
        <v>1.45</v>
      </c>
      <c r="DZ14" s="3275">
        <v>1.4</v>
      </c>
      <c r="EA14" s="3275">
        <v>1.4</v>
      </c>
      <c r="EB14" s="3275">
        <v>1.4</v>
      </c>
      <c r="EC14" s="3275">
        <v>1.45</v>
      </c>
      <c r="ED14" s="3275">
        <v>1.4</v>
      </c>
      <c r="EE14" s="3275">
        <v>1.4</v>
      </c>
      <c r="EF14" s="3275">
        <v>1.5</v>
      </c>
      <c r="EG14" s="3072">
        <f t="shared" si="10"/>
        <v>87.797147385102988</v>
      </c>
      <c r="EH14" s="3072">
        <f t="shared" si="11"/>
        <v>98.096502877379336</v>
      </c>
      <c r="EI14" s="3072">
        <f t="shared" si="12"/>
        <v>127.61732851985563</v>
      </c>
      <c r="EJ14" s="3057"/>
      <c r="EK14" s="2460"/>
      <c r="EL14" s="483">
        <f t="shared" si="6"/>
        <v>115.56776556776558</v>
      </c>
      <c r="EM14" s="539">
        <f t="shared" si="7"/>
        <v>116.47438855560681</v>
      </c>
      <c r="EN14" s="539">
        <f t="shared" ref="EN14:EN21" si="13">CL14/CK14*100</f>
        <v>89.500792393026956</v>
      </c>
      <c r="EO14" s="539">
        <v>1.5</v>
      </c>
      <c r="EP14" s="1008"/>
      <c r="EQ14" s="278"/>
      <c r="ER14" s="415"/>
      <c r="ES14" s="1198">
        <v>1.61</v>
      </c>
      <c r="ET14" s="1725">
        <v>0.51044367764460863</v>
      </c>
      <c r="EU14" s="78" t="s">
        <v>1097</v>
      </c>
    </row>
    <row r="15" spans="1:151" s="78" customFormat="1" ht="29.25" customHeight="1">
      <c r="A15" s="3250"/>
      <c r="B15" s="1486" t="s">
        <v>443</v>
      </c>
      <c r="C15" s="3251" t="s">
        <v>444</v>
      </c>
      <c r="D15" s="2675">
        <v>0.4</v>
      </c>
      <c r="E15" s="2675">
        <v>0.6</v>
      </c>
      <c r="F15" s="2458">
        <v>0.49</v>
      </c>
      <c r="G15" s="2676">
        <f t="shared" ref="G15:G21" si="14">AVERAGE(H15:H15)</f>
        <v>0.5</v>
      </c>
      <c r="H15" s="2676">
        <v>0.5</v>
      </c>
      <c r="I15" s="2676">
        <v>0.6</v>
      </c>
      <c r="J15" s="2676">
        <v>0.5</v>
      </c>
      <c r="K15" s="2676">
        <v>0.5</v>
      </c>
      <c r="L15" s="2676">
        <v>0.6</v>
      </c>
      <c r="M15" s="2676">
        <v>0.5</v>
      </c>
      <c r="N15" s="2676">
        <v>0.4</v>
      </c>
      <c r="O15" s="2676">
        <v>0.4</v>
      </c>
      <c r="P15" s="2676">
        <v>0.4</v>
      </c>
      <c r="Q15" s="2676">
        <v>0.5</v>
      </c>
      <c r="R15" s="2676">
        <v>0.6</v>
      </c>
      <c r="S15" s="2676">
        <v>0.5</v>
      </c>
      <c r="T15" s="2676">
        <v>0.6</v>
      </c>
      <c r="U15" s="2676">
        <v>0.4</v>
      </c>
      <c r="V15" s="2676">
        <v>0.8</v>
      </c>
      <c r="W15" s="2676">
        <v>0.8</v>
      </c>
      <c r="X15" s="2676">
        <v>0.7</v>
      </c>
      <c r="Y15" s="2676">
        <f t="shared" ref="Y15:Y20" si="15">AVERAGE(Z15:Z15)</f>
        <v>0.5</v>
      </c>
      <c r="Z15" s="3272">
        <v>0.5</v>
      </c>
      <c r="AA15" s="3272">
        <v>0.5</v>
      </c>
      <c r="AB15" s="3272">
        <v>0.5</v>
      </c>
      <c r="AC15" s="3272">
        <v>0.5</v>
      </c>
      <c r="AD15" s="3272">
        <v>0.5</v>
      </c>
      <c r="AE15" s="3272">
        <v>0.8</v>
      </c>
      <c r="AF15" s="3272">
        <v>0.5</v>
      </c>
      <c r="AG15" s="3272">
        <v>0.5</v>
      </c>
      <c r="AH15" s="3272">
        <v>0.3</v>
      </c>
      <c r="AI15" s="3272">
        <v>0.2</v>
      </c>
      <c r="AJ15" s="3272">
        <v>0.5</v>
      </c>
      <c r="AK15" s="3272">
        <v>0.5</v>
      </c>
      <c r="AL15" s="3272">
        <v>0.5</v>
      </c>
      <c r="AM15" s="3272">
        <v>0.7</v>
      </c>
      <c r="AN15" s="3276">
        <f>AVERAGE(AO15:BB15)</f>
        <v>0.5</v>
      </c>
      <c r="AO15" s="3277">
        <v>0.4</v>
      </c>
      <c r="AP15" s="3277">
        <v>0.4</v>
      </c>
      <c r="AQ15" s="3277">
        <v>0.5</v>
      </c>
      <c r="AR15" s="3277">
        <v>0.5</v>
      </c>
      <c r="AS15" s="3277">
        <v>0.5</v>
      </c>
      <c r="AT15" s="3277">
        <v>0.5</v>
      </c>
      <c r="AU15" s="3277">
        <v>0.6</v>
      </c>
      <c r="AV15" s="3277">
        <v>0.6</v>
      </c>
      <c r="AW15" s="3277">
        <v>0.6</v>
      </c>
      <c r="AX15" s="3277">
        <v>0.5</v>
      </c>
      <c r="AY15" s="3277">
        <v>0.4</v>
      </c>
      <c r="AZ15" s="3277">
        <v>0.5</v>
      </c>
      <c r="BA15" s="3277">
        <v>0.4</v>
      </c>
      <c r="BB15" s="3277">
        <v>0.6</v>
      </c>
      <c r="BC15" s="3272">
        <v>0.84</v>
      </c>
      <c r="BD15" s="3278">
        <f>(14.53-16.84)</f>
        <v>-2.3100000000000005</v>
      </c>
      <c r="BE15" s="3276">
        <v>0.6</v>
      </c>
      <c r="BF15" s="2720">
        <v>0.5</v>
      </c>
      <c r="BG15" s="2720">
        <v>0.5</v>
      </c>
      <c r="BH15" s="2720">
        <v>0.5</v>
      </c>
      <c r="BI15" s="2720">
        <v>0.5</v>
      </c>
      <c r="BJ15" s="2720">
        <v>0.5</v>
      </c>
      <c r="BK15" s="2720">
        <v>0.5</v>
      </c>
      <c r="BL15" s="2720">
        <v>0.5</v>
      </c>
      <c r="BM15" s="2720">
        <v>0.5</v>
      </c>
      <c r="BN15" s="2720">
        <v>0.5</v>
      </c>
      <c r="BO15" s="2720">
        <v>0.5</v>
      </c>
      <c r="BP15" s="2720">
        <v>0.5</v>
      </c>
      <c r="BQ15" s="2720">
        <v>0.5</v>
      </c>
      <c r="BR15" s="2720">
        <v>0.5</v>
      </c>
      <c r="BS15" s="2720">
        <v>0.5</v>
      </c>
      <c r="BT15" s="3276">
        <f>AVERAGE(BU15:CH15)</f>
        <v>0.5</v>
      </c>
      <c r="BU15" s="3097">
        <v>0.5</v>
      </c>
      <c r="BV15" s="3097">
        <v>0.5</v>
      </c>
      <c r="BW15" s="3097">
        <v>0.5</v>
      </c>
      <c r="BX15" s="3097">
        <v>0.5</v>
      </c>
      <c r="BY15" s="3097">
        <v>0.5</v>
      </c>
      <c r="BZ15" s="3097">
        <v>0.5</v>
      </c>
      <c r="CA15" s="3097">
        <v>0.5</v>
      </c>
      <c r="CB15" s="3097">
        <v>0.5</v>
      </c>
      <c r="CC15" s="3097">
        <v>0.5</v>
      </c>
      <c r="CD15" s="3097">
        <v>0.5</v>
      </c>
      <c r="CE15" s="3097">
        <v>0.5</v>
      </c>
      <c r="CF15" s="3097">
        <v>0.5</v>
      </c>
      <c r="CG15" s="3097">
        <v>0.5</v>
      </c>
      <c r="CH15" s="3097">
        <v>0.5</v>
      </c>
      <c r="CI15" s="3276">
        <v>0.6</v>
      </c>
      <c r="CJ15" s="3201">
        <v>0.52</v>
      </c>
      <c r="CK15" s="2460">
        <v>0.69714285714285729</v>
      </c>
      <c r="CL15" s="3201">
        <f>AVERAGE(CM15:CZ15)</f>
        <v>0.5</v>
      </c>
      <c r="CM15" s="2460">
        <v>0.5</v>
      </c>
      <c r="CN15" s="2460">
        <v>0.5</v>
      </c>
      <c r="CO15" s="2460">
        <v>0.5</v>
      </c>
      <c r="CP15" s="2460">
        <v>0.5</v>
      </c>
      <c r="CQ15" s="2460">
        <v>0.5</v>
      </c>
      <c r="CR15" s="2460">
        <v>0.5</v>
      </c>
      <c r="CS15" s="2460">
        <v>0.5</v>
      </c>
      <c r="CT15" s="2460">
        <v>0.5</v>
      </c>
      <c r="CU15" s="2460">
        <v>0.5</v>
      </c>
      <c r="CV15" s="2460">
        <v>0.5</v>
      </c>
      <c r="CW15" s="2460">
        <v>0.5</v>
      </c>
      <c r="CX15" s="2460">
        <v>0.5</v>
      </c>
      <c r="CY15" s="2460">
        <v>0.5</v>
      </c>
      <c r="CZ15" s="2460">
        <v>0.5</v>
      </c>
      <c r="DA15" s="2460">
        <v>0.7</v>
      </c>
      <c r="DB15" s="2460">
        <v>0.68</v>
      </c>
      <c r="DC15" s="3088">
        <f t="shared" ref="DC15:DC16" si="16">SUM(DD15:DQ15)/14</f>
        <v>0.5</v>
      </c>
      <c r="DD15" s="2335">
        <v>0.5</v>
      </c>
      <c r="DE15" s="2335">
        <v>0.5</v>
      </c>
      <c r="DF15" s="2335">
        <v>0.5</v>
      </c>
      <c r="DG15" s="2335">
        <v>0.5</v>
      </c>
      <c r="DH15" s="2335">
        <v>0.5</v>
      </c>
      <c r="DI15" s="2335">
        <v>0.5</v>
      </c>
      <c r="DJ15" s="2335">
        <v>0.5</v>
      </c>
      <c r="DK15" s="2335">
        <v>0.5</v>
      </c>
      <c r="DL15" s="2335">
        <v>0.5</v>
      </c>
      <c r="DM15" s="2335">
        <v>0.5</v>
      </c>
      <c r="DN15" s="2335">
        <v>0.5</v>
      </c>
      <c r="DO15" s="2335">
        <v>0.5</v>
      </c>
      <c r="DP15" s="2335">
        <v>0.5</v>
      </c>
      <c r="DQ15" s="2335">
        <v>0.5</v>
      </c>
      <c r="DR15" s="3088">
        <f t="shared" ref="DR15:DR16" si="17">SUM(DS15:EF15)/14</f>
        <v>0.5</v>
      </c>
      <c r="DS15" s="3275">
        <v>0.5</v>
      </c>
      <c r="DT15" s="3275">
        <v>0.5</v>
      </c>
      <c r="DU15" s="3275">
        <v>0.5</v>
      </c>
      <c r="DV15" s="3275">
        <v>0.5</v>
      </c>
      <c r="DW15" s="3275">
        <v>0.5</v>
      </c>
      <c r="DX15" s="3275">
        <v>0.5</v>
      </c>
      <c r="DY15" s="3275">
        <v>0.5</v>
      </c>
      <c r="DZ15" s="3275">
        <v>0.5</v>
      </c>
      <c r="EA15" s="3275">
        <v>0.5</v>
      </c>
      <c r="EB15" s="3275">
        <v>0.5</v>
      </c>
      <c r="EC15" s="3275">
        <v>0.5</v>
      </c>
      <c r="ED15" s="3275">
        <v>0.5</v>
      </c>
      <c r="EE15" s="3275">
        <v>0.5</v>
      </c>
      <c r="EF15" s="3275">
        <v>0.5</v>
      </c>
      <c r="EG15" s="3072">
        <f t="shared" si="10"/>
        <v>71.72131147540982</v>
      </c>
      <c r="EH15" s="3072">
        <f t="shared" si="11"/>
        <v>100</v>
      </c>
      <c r="EI15" s="3072">
        <f t="shared" si="12"/>
        <v>100</v>
      </c>
      <c r="EJ15" s="3057"/>
      <c r="EK15" s="2460"/>
      <c r="EL15" s="483">
        <f t="shared" si="6"/>
        <v>116.19047619047622</v>
      </c>
      <c r="EM15" s="539">
        <f t="shared" si="7"/>
        <v>139.42857142857144</v>
      </c>
      <c r="EN15" s="539">
        <f t="shared" si="13"/>
        <v>71.72131147540982</v>
      </c>
      <c r="EO15" s="539">
        <v>0.5</v>
      </c>
      <c r="EP15" s="1008"/>
      <c r="EQ15" s="278"/>
      <c r="ER15" s="415"/>
      <c r="ES15" s="1198">
        <v>0.5</v>
      </c>
      <c r="ET15" s="1723">
        <v>0.5</v>
      </c>
    </row>
    <row r="16" spans="1:151" s="78" customFormat="1" ht="29.25" customHeight="1">
      <c r="A16" s="3250"/>
      <c r="B16" s="1486" t="s">
        <v>90</v>
      </c>
      <c r="C16" s="3251" t="s">
        <v>91</v>
      </c>
      <c r="D16" s="2675">
        <v>8.42</v>
      </c>
      <c r="E16" s="2675">
        <v>12</v>
      </c>
      <c r="F16" s="2458">
        <v>17.214285714285715</v>
      </c>
      <c r="G16" s="2720">
        <f>AVERAGE(H16:U16)</f>
        <v>16.4860048328635</v>
      </c>
      <c r="H16" s="2676">
        <v>13</v>
      </c>
      <c r="I16" s="2676">
        <v>11</v>
      </c>
      <c r="J16" s="2676">
        <v>12</v>
      </c>
      <c r="K16" s="2676">
        <v>22</v>
      </c>
      <c r="L16" s="2676">
        <v>15</v>
      </c>
      <c r="M16" s="2676">
        <v>14</v>
      </c>
      <c r="N16" s="2676">
        <v>17</v>
      </c>
      <c r="O16" s="2676">
        <v>26</v>
      </c>
      <c r="P16" s="2676">
        <v>19</v>
      </c>
      <c r="Q16" s="2676">
        <v>22</v>
      </c>
      <c r="R16" s="2676">
        <v>11</v>
      </c>
      <c r="S16" s="2676">
        <v>14.804067660089</v>
      </c>
      <c r="T16" s="2676">
        <v>13</v>
      </c>
      <c r="U16" s="2676">
        <v>21</v>
      </c>
      <c r="V16" s="2720">
        <v>8.4</v>
      </c>
      <c r="W16" s="2720">
        <v>8.4</v>
      </c>
      <c r="X16" s="2720">
        <v>12.5</v>
      </c>
      <c r="Y16" s="2720">
        <f>AVERAGE(Z16:AM16)</f>
        <v>16.671428571428571</v>
      </c>
      <c r="Z16" s="2676">
        <v>13</v>
      </c>
      <c r="AA16" s="2720">
        <v>10.3</v>
      </c>
      <c r="AB16" s="2676">
        <v>14</v>
      </c>
      <c r="AC16" s="2676">
        <v>20</v>
      </c>
      <c r="AD16" s="2676">
        <v>18.100000000000001</v>
      </c>
      <c r="AE16" s="2676">
        <v>13</v>
      </c>
      <c r="AF16" s="2676">
        <v>23</v>
      </c>
      <c r="AG16" s="2676">
        <v>16</v>
      </c>
      <c r="AH16" s="2676">
        <v>26</v>
      </c>
      <c r="AI16" s="2676">
        <v>18</v>
      </c>
      <c r="AJ16" s="2676">
        <v>15</v>
      </c>
      <c r="AK16" s="2676">
        <v>16</v>
      </c>
      <c r="AL16" s="2676">
        <v>13</v>
      </c>
      <c r="AM16" s="2676">
        <v>18</v>
      </c>
      <c r="AN16" s="2720">
        <f>AVERAGE(AO16:BB16)</f>
        <v>16.257142857142856</v>
      </c>
      <c r="AO16" s="2676">
        <v>12.5</v>
      </c>
      <c r="AP16" s="2720">
        <v>10</v>
      </c>
      <c r="AQ16" s="2676">
        <v>13.5</v>
      </c>
      <c r="AR16" s="2676">
        <v>19.5</v>
      </c>
      <c r="AS16" s="2676">
        <v>17.600000000000001</v>
      </c>
      <c r="AT16" s="2676">
        <v>12.5</v>
      </c>
      <c r="AU16" s="2676">
        <v>17</v>
      </c>
      <c r="AV16" s="2676">
        <v>19</v>
      </c>
      <c r="AW16" s="2676">
        <v>25.5</v>
      </c>
      <c r="AX16" s="2676">
        <v>21</v>
      </c>
      <c r="AY16" s="2676">
        <v>13</v>
      </c>
      <c r="AZ16" s="2676">
        <v>15</v>
      </c>
      <c r="BA16" s="2676">
        <v>14</v>
      </c>
      <c r="BB16" s="2676">
        <v>17.5</v>
      </c>
      <c r="BC16" s="3272">
        <v>7.17</v>
      </c>
      <c r="BD16" s="3273">
        <v>9.69</v>
      </c>
      <c r="BE16" s="2720">
        <v>15.65</v>
      </c>
      <c r="BF16" s="2720">
        <v>16.260000000000002</v>
      </c>
      <c r="BG16" s="2720">
        <v>16.260000000000002</v>
      </c>
      <c r="BH16" s="2720">
        <v>16.260000000000002</v>
      </c>
      <c r="BI16" s="2720">
        <v>16.260000000000002</v>
      </c>
      <c r="BJ16" s="2720">
        <v>16.260000000000002</v>
      </c>
      <c r="BK16" s="2720">
        <v>16.25</v>
      </c>
      <c r="BL16" s="2720">
        <v>16.260000000000002</v>
      </c>
      <c r="BM16" s="2720">
        <v>16.260000000000002</v>
      </c>
      <c r="BN16" s="2720">
        <v>16.260000000000002</v>
      </c>
      <c r="BO16" s="2720">
        <v>16.25</v>
      </c>
      <c r="BP16" s="2720">
        <v>16.25</v>
      </c>
      <c r="BQ16" s="2720">
        <v>16.25</v>
      </c>
      <c r="BR16" s="2720">
        <v>16.239999999999998</v>
      </c>
      <c r="BS16" s="2720">
        <v>16.260000000000002</v>
      </c>
      <c r="BT16" s="2722">
        <f>AVERAGE(BU16:CH16)</f>
        <v>15.007142857142856</v>
      </c>
      <c r="BU16" s="2722">
        <v>15.3</v>
      </c>
      <c r="BV16" s="2722">
        <v>15</v>
      </c>
      <c r="BW16" s="2722">
        <v>15</v>
      </c>
      <c r="BX16" s="2722">
        <v>14.9</v>
      </c>
      <c r="BY16" s="2722">
        <v>15</v>
      </c>
      <c r="BZ16" s="2722">
        <v>14.9</v>
      </c>
      <c r="CA16" s="2722">
        <v>15</v>
      </c>
      <c r="CB16" s="2722">
        <v>15</v>
      </c>
      <c r="CC16" s="2722">
        <v>15</v>
      </c>
      <c r="CD16" s="2722">
        <v>14.9</v>
      </c>
      <c r="CE16" s="2722">
        <v>15</v>
      </c>
      <c r="CF16" s="2722">
        <v>15</v>
      </c>
      <c r="CG16" s="2722">
        <v>15</v>
      </c>
      <c r="CH16" s="2722">
        <v>15.1</v>
      </c>
      <c r="CI16" s="2722">
        <v>7.54</v>
      </c>
      <c r="CJ16" s="2722">
        <v>10.54</v>
      </c>
      <c r="CK16" s="2722">
        <v>14.726428571428571</v>
      </c>
      <c r="CL16" s="2722">
        <f>SUM(CM16:CZ16)/14</f>
        <v>16.142857142857142</v>
      </c>
      <c r="CM16" s="2722">
        <v>16.5</v>
      </c>
      <c r="CN16" s="2722">
        <v>16.100000000000001</v>
      </c>
      <c r="CO16" s="2722">
        <v>16</v>
      </c>
      <c r="CP16" s="2722">
        <v>16</v>
      </c>
      <c r="CQ16" s="2722">
        <v>16.2</v>
      </c>
      <c r="CR16" s="2722">
        <v>16</v>
      </c>
      <c r="CS16" s="2722">
        <v>16</v>
      </c>
      <c r="CT16" s="2722">
        <v>16.3</v>
      </c>
      <c r="CU16" s="2722">
        <v>16</v>
      </c>
      <c r="CV16" s="2722">
        <v>16</v>
      </c>
      <c r="CW16" s="2722">
        <v>16.3</v>
      </c>
      <c r="CX16" s="2722">
        <v>16</v>
      </c>
      <c r="CY16" s="2722">
        <v>16.2</v>
      </c>
      <c r="CZ16" s="2722">
        <v>16.399999999999999</v>
      </c>
      <c r="DA16" s="2460">
        <v>5.68</v>
      </c>
      <c r="DB16" s="3279">
        <v>12.7</v>
      </c>
      <c r="DC16" s="2679">
        <f t="shared" si="16"/>
        <v>14.542857142857143</v>
      </c>
      <c r="DD16" s="2679">
        <v>14.7</v>
      </c>
      <c r="DE16" s="2679">
        <v>14.5</v>
      </c>
      <c r="DF16" s="2679">
        <v>14.3</v>
      </c>
      <c r="DG16" s="2679">
        <v>14.3</v>
      </c>
      <c r="DH16" s="2679">
        <v>14.6</v>
      </c>
      <c r="DI16" s="2679">
        <v>14.5</v>
      </c>
      <c r="DJ16" s="2679">
        <v>14.5</v>
      </c>
      <c r="DK16" s="2679">
        <v>14.6</v>
      </c>
      <c r="DL16" s="2679">
        <v>14.5</v>
      </c>
      <c r="DM16" s="2679">
        <v>14.5</v>
      </c>
      <c r="DN16" s="2679">
        <v>14.7</v>
      </c>
      <c r="DO16" s="2679">
        <v>14.5</v>
      </c>
      <c r="DP16" s="2679">
        <v>14.6</v>
      </c>
      <c r="DQ16" s="2679">
        <v>14.8</v>
      </c>
      <c r="DR16" s="2679">
        <f t="shared" si="17"/>
        <v>15</v>
      </c>
      <c r="DS16" s="2722">
        <v>15.1</v>
      </c>
      <c r="DT16" s="2722">
        <v>15</v>
      </c>
      <c r="DU16" s="2722">
        <v>15</v>
      </c>
      <c r="DV16" s="2722">
        <v>14.8</v>
      </c>
      <c r="DW16" s="2722">
        <v>15.2</v>
      </c>
      <c r="DX16" s="2722">
        <v>14.8</v>
      </c>
      <c r="DY16" s="2722">
        <v>15.1</v>
      </c>
      <c r="DZ16" s="2722">
        <v>15.1</v>
      </c>
      <c r="EA16" s="2722">
        <v>15.1</v>
      </c>
      <c r="EB16" s="2722">
        <v>14.9</v>
      </c>
      <c r="EC16" s="2722">
        <v>15</v>
      </c>
      <c r="ED16" s="2722">
        <v>15</v>
      </c>
      <c r="EE16" s="2722">
        <v>14.8</v>
      </c>
      <c r="EF16" s="2722">
        <v>15.1</v>
      </c>
      <c r="EG16" s="3072">
        <f t="shared" si="10"/>
        <v>98.753455885919394</v>
      </c>
      <c r="EH16" s="3072">
        <f t="shared" si="11"/>
        <v>90.088495575221245</v>
      </c>
      <c r="EI16" s="3072">
        <f t="shared" si="12"/>
        <v>103.14341846758349</v>
      </c>
      <c r="EJ16" s="3057"/>
      <c r="EK16" s="2722"/>
      <c r="EL16" s="483">
        <f t="shared" si="6"/>
        <v>94.098585120949323</v>
      </c>
      <c r="EM16" s="539">
        <f t="shared" si="7"/>
        <v>98.129462160875775</v>
      </c>
      <c r="EN16" s="539">
        <f t="shared" si="13"/>
        <v>109.61827617985158</v>
      </c>
      <c r="EO16" s="405" t="s">
        <v>923</v>
      </c>
      <c r="EP16" s="1008"/>
      <c r="EQ16" s="279"/>
      <c r="ER16" s="415"/>
      <c r="ES16" s="1198">
        <v>14.5</v>
      </c>
      <c r="ET16" s="1723">
        <v>15</v>
      </c>
    </row>
    <row r="17" spans="1:150" s="74" customFormat="1" ht="20.25" hidden="1" customHeight="1">
      <c r="A17" s="3250"/>
      <c r="B17" s="3280"/>
      <c r="C17" s="3281"/>
      <c r="D17" s="2676">
        <v>108</v>
      </c>
      <c r="E17" s="2676"/>
      <c r="F17" s="2676" t="e">
        <v>#DIV/0!</v>
      </c>
      <c r="G17" s="2676" t="e">
        <f t="shared" si="14"/>
        <v>#DIV/0!</v>
      </c>
      <c r="H17" s="3282"/>
      <c r="I17" s="3282"/>
      <c r="J17" s="3282"/>
      <c r="K17" s="3282"/>
      <c r="L17" s="3282"/>
      <c r="M17" s="3282"/>
      <c r="N17" s="3282"/>
      <c r="O17" s="3282"/>
      <c r="P17" s="3282"/>
      <c r="Q17" s="3282"/>
      <c r="R17" s="3282"/>
      <c r="S17" s="3282"/>
      <c r="T17" s="3282"/>
      <c r="U17" s="3282"/>
      <c r="V17" s="3282"/>
      <c r="W17" s="3282"/>
      <c r="X17" s="3282"/>
      <c r="Y17" s="2676" t="e">
        <f t="shared" si="15"/>
        <v>#DIV/0!</v>
      </c>
      <c r="Z17" s="3282"/>
      <c r="AA17" s="3282"/>
      <c r="AB17" s="3282"/>
      <c r="AC17" s="3282"/>
      <c r="AD17" s="3282"/>
      <c r="AE17" s="3282"/>
      <c r="AF17" s="3282"/>
      <c r="AG17" s="3282"/>
      <c r="AH17" s="3282"/>
      <c r="AI17" s="3282"/>
      <c r="AJ17" s="3282"/>
      <c r="AK17" s="3282"/>
      <c r="AL17" s="3282"/>
      <c r="AM17" s="3282"/>
      <c r="AN17" s="2676" t="e">
        <f>AVERAGE(AO17:AO17)</f>
        <v>#DIV/0!</v>
      </c>
      <c r="AO17" s="3282"/>
      <c r="AP17" s="3282"/>
      <c r="AQ17" s="3282"/>
      <c r="AR17" s="3282"/>
      <c r="AS17" s="3282"/>
      <c r="AT17" s="3282"/>
      <c r="AU17" s="3282"/>
      <c r="AV17" s="3282"/>
      <c r="AW17" s="3282"/>
      <c r="AX17" s="3282"/>
      <c r="AY17" s="3282"/>
      <c r="AZ17" s="3282"/>
      <c r="BA17" s="3282"/>
      <c r="BB17" s="3282"/>
      <c r="BC17" s="3282"/>
      <c r="BD17" s="3283"/>
      <c r="BE17" s="2684" t="e">
        <f>AN17</f>
        <v>#DIV/0!</v>
      </c>
      <c r="BF17" s="2684"/>
      <c r="BG17" s="2684"/>
      <c r="BH17" s="2684"/>
      <c r="BI17" s="2684"/>
      <c r="BJ17" s="2684"/>
      <c r="BK17" s="2684"/>
      <c r="BL17" s="2684"/>
      <c r="BM17" s="2684"/>
      <c r="BN17" s="2684"/>
      <c r="BO17" s="2684"/>
      <c r="BP17" s="2684"/>
      <c r="BQ17" s="2684"/>
      <c r="BR17" s="2684"/>
      <c r="BS17" s="2684"/>
      <c r="BT17" s="2676"/>
      <c r="BU17" s="2722"/>
      <c r="BV17" s="3096"/>
      <c r="BW17" s="3096"/>
      <c r="BX17" s="3096"/>
      <c r="BY17" s="3096"/>
      <c r="BZ17" s="3096"/>
      <c r="CA17" s="3096"/>
      <c r="CB17" s="3096"/>
      <c r="CC17" s="3096"/>
      <c r="CD17" s="3096"/>
      <c r="CE17" s="3096"/>
      <c r="CF17" s="3096"/>
      <c r="CG17" s="3096"/>
      <c r="CH17" s="3096"/>
      <c r="CI17" s="3096"/>
      <c r="CJ17" s="3096"/>
      <c r="CK17" s="2460"/>
      <c r="CL17" s="2460"/>
      <c r="CM17" s="2460"/>
      <c r="CN17" s="2460"/>
      <c r="CO17" s="2460"/>
      <c r="CP17" s="2460"/>
      <c r="CQ17" s="2460"/>
      <c r="CR17" s="2460"/>
      <c r="CS17" s="2460"/>
      <c r="CT17" s="2460"/>
      <c r="CU17" s="2460"/>
      <c r="CV17" s="2460"/>
      <c r="CW17" s="2460"/>
      <c r="CX17" s="2460"/>
      <c r="CY17" s="2460"/>
      <c r="CZ17" s="2460"/>
      <c r="DA17" s="2460"/>
      <c r="DB17" s="2460"/>
      <c r="DC17" s="3088"/>
      <c r="DD17" s="3088"/>
      <c r="DE17" s="3088"/>
      <c r="DF17" s="3088"/>
      <c r="DG17" s="3088"/>
      <c r="DH17" s="3088"/>
      <c r="DI17" s="3088"/>
      <c r="DJ17" s="3088"/>
      <c r="DK17" s="3088"/>
      <c r="DL17" s="3088"/>
      <c r="DM17" s="3088"/>
      <c r="DN17" s="3088"/>
      <c r="DO17" s="3088"/>
      <c r="DP17" s="3088"/>
      <c r="DQ17" s="3088"/>
      <c r="DR17" s="2460"/>
      <c r="DS17" s="2460"/>
      <c r="DT17" s="2460"/>
      <c r="DU17" s="2460"/>
      <c r="DV17" s="2460"/>
      <c r="DW17" s="2460"/>
      <c r="DX17" s="2460"/>
      <c r="DY17" s="2460"/>
      <c r="DZ17" s="2460"/>
      <c r="EA17" s="2460"/>
      <c r="EB17" s="2460"/>
      <c r="EC17" s="2460"/>
      <c r="ED17" s="2460"/>
      <c r="EE17" s="2460"/>
      <c r="EF17" s="2460"/>
      <c r="EG17" s="3072" t="e">
        <f t="shared" si="10"/>
        <v>#DIV/0!</v>
      </c>
      <c r="EH17" s="3072" t="e">
        <f t="shared" si="11"/>
        <v>#DIV/0!</v>
      </c>
      <c r="EI17" s="3072" t="e">
        <f t="shared" si="12"/>
        <v>#DIV/0!</v>
      </c>
      <c r="EJ17" s="2460"/>
      <c r="EK17" s="2460"/>
      <c r="EL17" s="483" t="e">
        <f t="shared" si="6"/>
        <v>#DIV/0!</v>
      </c>
      <c r="EM17" s="539" t="e">
        <f t="shared" si="7"/>
        <v>#DIV/0!</v>
      </c>
      <c r="EN17" s="539" t="e">
        <f t="shared" si="13"/>
        <v>#DIV/0!</v>
      </c>
      <c r="EO17" s="539"/>
      <c r="EP17" s="1005"/>
      <c r="EQ17" s="236"/>
      <c r="ER17" s="302"/>
      <c r="ES17" s="1196">
        <v>14.5</v>
      </c>
      <c r="ET17" s="86"/>
    </row>
    <row r="18" spans="1:150" s="74" customFormat="1" ht="20.25" hidden="1" customHeight="1">
      <c r="A18" s="3250"/>
      <c r="B18" s="3280" t="s">
        <v>445</v>
      </c>
      <c r="C18" s="3284" t="s">
        <v>446</v>
      </c>
      <c r="D18" s="2676"/>
      <c r="E18" s="2676"/>
      <c r="F18" s="2676" t="e">
        <v>#DIV/0!</v>
      </c>
      <c r="G18" s="2676" t="e">
        <f t="shared" si="14"/>
        <v>#DIV/0!</v>
      </c>
      <c r="H18" s="3282"/>
      <c r="I18" s="3282"/>
      <c r="J18" s="3282"/>
      <c r="K18" s="3282"/>
      <c r="L18" s="3282"/>
      <c r="M18" s="3282"/>
      <c r="N18" s="3282"/>
      <c r="O18" s="3282"/>
      <c r="P18" s="3282"/>
      <c r="Q18" s="3282"/>
      <c r="R18" s="3282"/>
      <c r="S18" s="3282"/>
      <c r="T18" s="3282"/>
      <c r="U18" s="3282"/>
      <c r="V18" s="3282"/>
      <c r="W18" s="3282"/>
      <c r="X18" s="3282"/>
      <c r="Y18" s="2676" t="e">
        <f t="shared" si="15"/>
        <v>#DIV/0!</v>
      </c>
      <c r="Z18" s="3282"/>
      <c r="AA18" s="3282"/>
      <c r="AB18" s="3282"/>
      <c r="AC18" s="3282"/>
      <c r="AD18" s="3282"/>
      <c r="AE18" s="3282"/>
      <c r="AF18" s="3282"/>
      <c r="AG18" s="3282"/>
      <c r="AH18" s="3282"/>
      <c r="AI18" s="3282"/>
      <c r="AJ18" s="3282"/>
      <c r="AK18" s="3282"/>
      <c r="AL18" s="3282"/>
      <c r="AM18" s="3282"/>
      <c r="AN18" s="2676" t="e">
        <f>AVERAGE(AO18:AO18)</f>
        <v>#DIV/0!</v>
      </c>
      <c r="AO18" s="3282"/>
      <c r="AP18" s="3282"/>
      <c r="AQ18" s="3282"/>
      <c r="AR18" s="3282"/>
      <c r="AS18" s="3282"/>
      <c r="AT18" s="3282"/>
      <c r="AU18" s="3282"/>
      <c r="AV18" s="3282"/>
      <c r="AW18" s="3282"/>
      <c r="AX18" s="3282"/>
      <c r="AY18" s="3282"/>
      <c r="AZ18" s="3282"/>
      <c r="BA18" s="3282"/>
      <c r="BB18" s="3282"/>
      <c r="BC18" s="3282"/>
      <c r="BD18" s="3283"/>
      <c r="BE18" s="2684" t="e">
        <f>AN18</f>
        <v>#DIV/0!</v>
      </c>
      <c r="BF18" s="2684"/>
      <c r="BG18" s="2684"/>
      <c r="BH18" s="2684"/>
      <c r="BI18" s="2684"/>
      <c r="BJ18" s="2684"/>
      <c r="BK18" s="2684"/>
      <c r="BL18" s="2684"/>
      <c r="BM18" s="2684"/>
      <c r="BN18" s="2684"/>
      <c r="BO18" s="2684"/>
      <c r="BP18" s="2684"/>
      <c r="BQ18" s="2684"/>
      <c r="BR18" s="2684"/>
      <c r="BS18" s="2684"/>
      <c r="BT18" s="2676"/>
      <c r="BU18" s="2722"/>
      <c r="BV18" s="3096"/>
      <c r="BW18" s="3096"/>
      <c r="BX18" s="3096"/>
      <c r="BY18" s="3096"/>
      <c r="BZ18" s="3096"/>
      <c r="CA18" s="3096"/>
      <c r="CB18" s="3096"/>
      <c r="CC18" s="3096"/>
      <c r="CD18" s="3096"/>
      <c r="CE18" s="3096"/>
      <c r="CF18" s="3096"/>
      <c r="CG18" s="3096"/>
      <c r="CH18" s="3096"/>
      <c r="CI18" s="3096"/>
      <c r="CJ18" s="3096"/>
      <c r="CK18" s="2460"/>
      <c r="CL18" s="2460"/>
      <c r="CM18" s="2460"/>
      <c r="CN18" s="2460"/>
      <c r="CO18" s="2460"/>
      <c r="CP18" s="2460"/>
      <c r="CQ18" s="2460"/>
      <c r="CR18" s="2460"/>
      <c r="CS18" s="2460"/>
      <c r="CT18" s="2460"/>
      <c r="CU18" s="2460"/>
      <c r="CV18" s="2460"/>
      <c r="CW18" s="2460"/>
      <c r="CX18" s="2460"/>
      <c r="CY18" s="2460"/>
      <c r="CZ18" s="2460"/>
      <c r="DA18" s="2460"/>
      <c r="DB18" s="2460"/>
      <c r="DC18" s="3088"/>
      <c r="DD18" s="3088"/>
      <c r="DE18" s="3088"/>
      <c r="DF18" s="3088"/>
      <c r="DG18" s="3088"/>
      <c r="DH18" s="3088"/>
      <c r="DI18" s="3088"/>
      <c r="DJ18" s="3088"/>
      <c r="DK18" s="3088"/>
      <c r="DL18" s="3088"/>
      <c r="DM18" s="3088"/>
      <c r="DN18" s="3088"/>
      <c r="DO18" s="3088"/>
      <c r="DP18" s="3088"/>
      <c r="DQ18" s="3088"/>
      <c r="DR18" s="2460"/>
      <c r="DS18" s="2460"/>
      <c r="DT18" s="2460"/>
      <c r="DU18" s="2460"/>
      <c r="DV18" s="2460"/>
      <c r="DW18" s="2460"/>
      <c r="DX18" s="2460"/>
      <c r="DY18" s="2460"/>
      <c r="DZ18" s="2460"/>
      <c r="EA18" s="2460"/>
      <c r="EB18" s="2460"/>
      <c r="EC18" s="2460"/>
      <c r="ED18" s="2460"/>
      <c r="EE18" s="2460"/>
      <c r="EF18" s="2460"/>
      <c r="EG18" s="3072" t="e">
        <f t="shared" si="10"/>
        <v>#DIV/0!</v>
      </c>
      <c r="EH18" s="3072" t="e">
        <f t="shared" si="11"/>
        <v>#DIV/0!</v>
      </c>
      <c r="EI18" s="3072" t="e">
        <f t="shared" si="12"/>
        <v>#DIV/0!</v>
      </c>
      <c r="EJ18" s="2460"/>
      <c r="EK18" s="2460"/>
      <c r="EL18" s="483" t="e">
        <f t="shared" si="6"/>
        <v>#DIV/0!</v>
      </c>
      <c r="EM18" s="539" t="e">
        <f t="shared" si="7"/>
        <v>#DIV/0!</v>
      </c>
      <c r="EN18" s="539" t="e">
        <f t="shared" si="13"/>
        <v>#DIV/0!</v>
      </c>
      <c r="EO18" s="539"/>
      <c r="EP18" s="1005"/>
      <c r="EQ18" s="236"/>
      <c r="ER18" s="302"/>
      <c r="ES18" s="1196"/>
      <c r="ET18" s="86"/>
    </row>
    <row r="19" spans="1:150" s="74" customFormat="1" ht="20.25" hidden="1" customHeight="1">
      <c r="A19" s="3250"/>
      <c r="B19" s="3280" t="s">
        <v>447</v>
      </c>
      <c r="C19" s="3284" t="s">
        <v>32</v>
      </c>
      <c r="D19" s="2676"/>
      <c r="E19" s="2676"/>
      <c r="F19" s="2676" t="e">
        <v>#DIV/0!</v>
      </c>
      <c r="G19" s="2676" t="e">
        <f t="shared" si="14"/>
        <v>#DIV/0!</v>
      </c>
      <c r="H19" s="3282"/>
      <c r="I19" s="3282"/>
      <c r="J19" s="3282"/>
      <c r="K19" s="3282"/>
      <c r="L19" s="3282"/>
      <c r="M19" s="3282"/>
      <c r="N19" s="3282"/>
      <c r="O19" s="3282"/>
      <c r="P19" s="3282"/>
      <c r="Q19" s="3282"/>
      <c r="R19" s="3282"/>
      <c r="S19" s="3282"/>
      <c r="T19" s="3282"/>
      <c r="U19" s="3282"/>
      <c r="V19" s="3282"/>
      <c r="W19" s="3282"/>
      <c r="X19" s="3282"/>
      <c r="Y19" s="2676" t="e">
        <f t="shared" si="15"/>
        <v>#DIV/0!</v>
      </c>
      <c r="Z19" s="3282"/>
      <c r="AA19" s="3282"/>
      <c r="AB19" s="3282"/>
      <c r="AC19" s="3282"/>
      <c r="AD19" s="3282"/>
      <c r="AE19" s="3282"/>
      <c r="AF19" s="3282"/>
      <c r="AG19" s="3282"/>
      <c r="AH19" s="3282"/>
      <c r="AI19" s="3282"/>
      <c r="AJ19" s="3282"/>
      <c r="AK19" s="3282"/>
      <c r="AL19" s="3282"/>
      <c r="AM19" s="3282"/>
      <c r="AN19" s="2676" t="e">
        <f>AVERAGE(AO19:AO19)</f>
        <v>#DIV/0!</v>
      </c>
      <c r="AO19" s="3282"/>
      <c r="AP19" s="3282"/>
      <c r="AQ19" s="3282"/>
      <c r="AR19" s="3282"/>
      <c r="AS19" s="3282"/>
      <c r="AT19" s="3282"/>
      <c r="AU19" s="3282"/>
      <c r="AV19" s="3282"/>
      <c r="AW19" s="3282"/>
      <c r="AX19" s="3282"/>
      <c r="AY19" s="3282"/>
      <c r="AZ19" s="3282"/>
      <c r="BA19" s="3282"/>
      <c r="BB19" s="3282"/>
      <c r="BC19" s="3282"/>
      <c r="BD19" s="3283"/>
      <c r="BE19" s="2684" t="e">
        <f>AN19</f>
        <v>#DIV/0!</v>
      </c>
      <c r="BF19" s="2684"/>
      <c r="BG19" s="2684"/>
      <c r="BH19" s="2684"/>
      <c r="BI19" s="2684"/>
      <c r="BJ19" s="2684"/>
      <c r="BK19" s="2684"/>
      <c r="BL19" s="2684"/>
      <c r="BM19" s="2684"/>
      <c r="BN19" s="2684"/>
      <c r="BO19" s="2684"/>
      <c r="BP19" s="2684"/>
      <c r="BQ19" s="2684"/>
      <c r="BR19" s="2684"/>
      <c r="BS19" s="2684"/>
      <c r="BT19" s="2676"/>
      <c r="BU19" s="3057">
        <v>110</v>
      </c>
      <c r="BV19" s="3057"/>
      <c r="BW19" s="3097"/>
      <c r="BX19" s="3057"/>
      <c r="BY19" s="3057"/>
      <c r="BZ19" s="3057"/>
      <c r="CA19" s="3057"/>
      <c r="CB19" s="3057"/>
      <c r="CC19" s="3057"/>
      <c r="CD19" s="3057"/>
      <c r="CE19" s="3057"/>
      <c r="CF19" s="3057"/>
      <c r="CG19" s="3057"/>
      <c r="CH19" s="3057"/>
      <c r="CI19" s="3057"/>
      <c r="CJ19" s="3057"/>
      <c r="CK19" s="2460"/>
      <c r="CL19" s="2460"/>
      <c r="CM19" s="2460"/>
      <c r="CN19" s="2460"/>
      <c r="CO19" s="2460"/>
      <c r="CP19" s="2460"/>
      <c r="CQ19" s="2460"/>
      <c r="CR19" s="2460"/>
      <c r="CS19" s="2460"/>
      <c r="CT19" s="2460"/>
      <c r="CU19" s="2460"/>
      <c r="CV19" s="2460"/>
      <c r="CW19" s="2460"/>
      <c r="CX19" s="2460"/>
      <c r="CY19" s="2460"/>
      <c r="CZ19" s="2460"/>
      <c r="DA19" s="2460"/>
      <c r="DB19" s="2460"/>
      <c r="DC19" s="3088"/>
      <c r="DD19" s="3088"/>
      <c r="DE19" s="3088"/>
      <c r="DF19" s="3088"/>
      <c r="DG19" s="3088"/>
      <c r="DH19" s="3088"/>
      <c r="DI19" s="3088"/>
      <c r="DJ19" s="3088"/>
      <c r="DK19" s="3088"/>
      <c r="DL19" s="3088"/>
      <c r="DM19" s="3088"/>
      <c r="DN19" s="3088"/>
      <c r="DO19" s="3088"/>
      <c r="DP19" s="3088"/>
      <c r="DQ19" s="3088"/>
      <c r="DR19" s="2460"/>
      <c r="DS19" s="2460"/>
      <c r="DT19" s="2460"/>
      <c r="DU19" s="2460"/>
      <c r="DV19" s="2460"/>
      <c r="DW19" s="2460"/>
      <c r="DX19" s="2460"/>
      <c r="DY19" s="2460"/>
      <c r="DZ19" s="2460"/>
      <c r="EA19" s="2460"/>
      <c r="EB19" s="2460"/>
      <c r="EC19" s="2460"/>
      <c r="ED19" s="2460"/>
      <c r="EE19" s="2460"/>
      <c r="EF19" s="2460"/>
      <c r="EG19" s="3072" t="e">
        <f t="shared" si="10"/>
        <v>#DIV/0!</v>
      </c>
      <c r="EH19" s="3072" t="e">
        <f t="shared" si="11"/>
        <v>#DIV/0!</v>
      </c>
      <c r="EI19" s="3072" t="e">
        <f t="shared" si="12"/>
        <v>#DIV/0!</v>
      </c>
      <c r="EJ19" s="2460"/>
      <c r="EK19" s="2460"/>
      <c r="EL19" s="483" t="e">
        <f t="shared" si="6"/>
        <v>#DIV/0!</v>
      </c>
      <c r="EM19" s="539" t="e">
        <f t="shared" si="7"/>
        <v>#DIV/0!</v>
      </c>
      <c r="EN19" s="539" t="e">
        <f t="shared" si="13"/>
        <v>#DIV/0!</v>
      </c>
      <c r="EO19" s="539"/>
      <c r="EP19" s="1005"/>
      <c r="EQ19" s="236"/>
      <c r="ER19" s="302"/>
      <c r="ES19" s="1196"/>
      <c r="ET19" s="86"/>
    </row>
    <row r="20" spans="1:150" s="74" customFormat="1" ht="20.25" hidden="1" customHeight="1">
      <c r="A20" s="3250"/>
      <c r="B20" s="3280" t="s">
        <v>448</v>
      </c>
      <c r="C20" s="3281"/>
      <c r="D20" s="2676"/>
      <c r="E20" s="2676"/>
      <c r="F20" s="2676" t="e">
        <v>#DIV/0!</v>
      </c>
      <c r="G20" s="2676" t="e">
        <f t="shared" si="14"/>
        <v>#DIV/0!</v>
      </c>
      <c r="H20" s="3282"/>
      <c r="I20" s="3282"/>
      <c r="J20" s="3282"/>
      <c r="K20" s="3282"/>
      <c r="L20" s="3282"/>
      <c r="M20" s="3282"/>
      <c r="N20" s="3282"/>
      <c r="O20" s="3282"/>
      <c r="P20" s="3282"/>
      <c r="Q20" s="3282"/>
      <c r="R20" s="3282"/>
      <c r="S20" s="3282"/>
      <c r="T20" s="3282"/>
      <c r="U20" s="3282"/>
      <c r="V20" s="3282"/>
      <c r="W20" s="3282"/>
      <c r="X20" s="3282"/>
      <c r="Y20" s="2676" t="e">
        <f t="shared" si="15"/>
        <v>#DIV/0!</v>
      </c>
      <c r="Z20" s="3282"/>
      <c r="AA20" s="3282"/>
      <c r="AB20" s="3282"/>
      <c r="AC20" s="3282"/>
      <c r="AD20" s="3282"/>
      <c r="AE20" s="3282"/>
      <c r="AF20" s="3282"/>
      <c r="AG20" s="3282"/>
      <c r="AH20" s="3282"/>
      <c r="AI20" s="3282"/>
      <c r="AJ20" s="3282"/>
      <c r="AK20" s="3282"/>
      <c r="AL20" s="3282"/>
      <c r="AM20" s="3282"/>
      <c r="AN20" s="2676" t="e">
        <f>AVERAGE(AO20:AO20)</f>
        <v>#DIV/0!</v>
      </c>
      <c r="AO20" s="3282"/>
      <c r="AP20" s="3282"/>
      <c r="AQ20" s="3282"/>
      <c r="AR20" s="3282"/>
      <c r="AS20" s="3282"/>
      <c r="AT20" s="3282"/>
      <c r="AU20" s="3282"/>
      <c r="AV20" s="3282"/>
      <c r="AW20" s="3282"/>
      <c r="AX20" s="3282"/>
      <c r="AY20" s="3282"/>
      <c r="AZ20" s="3282"/>
      <c r="BA20" s="3282"/>
      <c r="BB20" s="3282"/>
      <c r="BC20" s="3282"/>
      <c r="BD20" s="3283"/>
      <c r="BE20" s="2684" t="e">
        <f>AN20</f>
        <v>#DIV/0!</v>
      </c>
      <c r="BF20" s="2684"/>
      <c r="BG20" s="2684"/>
      <c r="BH20" s="2684"/>
      <c r="BI20" s="2684"/>
      <c r="BJ20" s="2684"/>
      <c r="BK20" s="2684"/>
      <c r="BL20" s="2684"/>
      <c r="BM20" s="2684"/>
      <c r="BN20" s="2684"/>
      <c r="BO20" s="2684"/>
      <c r="BP20" s="2684"/>
      <c r="BQ20" s="2684"/>
      <c r="BR20" s="2684"/>
      <c r="BS20" s="2684"/>
      <c r="BT20" s="2676"/>
      <c r="BU20" s="2446">
        <v>67</v>
      </c>
      <c r="BV20" s="2446"/>
      <c r="BW20" s="2446"/>
      <c r="BX20" s="2446"/>
      <c r="BY20" s="2446"/>
      <c r="BZ20" s="2446"/>
      <c r="CA20" s="2446"/>
      <c r="CB20" s="2446"/>
      <c r="CC20" s="2446"/>
      <c r="CD20" s="2446"/>
      <c r="CE20" s="2446"/>
      <c r="CF20" s="2446"/>
      <c r="CG20" s="2446"/>
      <c r="CH20" s="2446"/>
      <c r="CI20" s="2446"/>
      <c r="CJ20" s="2446"/>
      <c r="CK20" s="2460"/>
      <c r="CL20" s="2460"/>
      <c r="CM20" s="2460"/>
      <c r="CN20" s="2460"/>
      <c r="CO20" s="2460"/>
      <c r="CP20" s="2460"/>
      <c r="CQ20" s="2460"/>
      <c r="CR20" s="2460"/>
      <c r="CS20" s="2460"/>
      <c r="CT20" s="2460"/>
      <c r="CU20" s="2460"/>
      <c r="CV20" s="2460"/>
      <c r="CW20" s="2460"/>
      <c r="CX20" s="2460"/>
      <c r="CY20" s="2460"/>
      <c r="CZ20" s="2460"/>
      <c r="DA20" s="2460"/>
      <c r="DB20" s="2460"/>
      <c r="DC20" s="3088"/>
      <c r="DD20" s="3088"/>
      <c r="DE20" s="3088"/>
      <c r="DF20" s="3088"/>
      <c r="DG20" s="3088"/>
      <c r="DH20" s="3088"/>
      <c r="DI20" s="3088"/>
      <c r="DJ20" s="3088"/>
      <c r="DK20" s="3088"/>
      <c r="DL20" s="3088"/>
      <c r="DM20" s="3088"/>
      <c r="DN20" s="3088"/>
      <c r="DO20" s="3088"/>
      <c r="DP20" s="3088"/>
      <c r="DQ20" s="3088"/>
      <c r="DR20" s="2460"/>
      <c r="DS20" s="2460"/>
      <c r="DT20" s="2460"/>
      <c r="DU20" s="2460"/>
      <c r="DV20" s="2460"/>
      <c r="DW20" s="2460"/>
      <c r="DX20" s="2460"/>
      <c r="DY20" s="2460"/>
      <c r="DZ20" s="2460"/>
      <c r="EA20" s="2460"/>
      <c r="EB20" s="2460"/>
      <c r="EC20" s="2460"/>
      <c r="ED20" s="2460"/>
      <c r="EE20" s="2460"/>
      <c r="EF20" s="2460"/>
      <c r="EG20" s="3072" t="e">
        <f t="shared" si="10"/>
        <v>#DIV/0!</v>
      </c>
      <c r="EH20" s="3072" t="e">
        <f t="shared" si="11"/>
        <v>#DIV/0!</v>
      </c>
      <c r="EI20" s="3072" t="e">
        <f t="shared" si="12"/>
        <v>#DIV/0!</v>
      </c>
      <c r="EJ20" s="2460"/>
      <c r="EK20" s="2460"/>
      <c r="EL20" s="483" t="e">
        <f t="shared" si="6"/>
        <v>#DIV/0!</v>
      </c>
      <c r="EM20" s="539" t="e">
        <f t="shared" si="7"/>
        <v>#DIV/0!</v>
      </c>
      <c r="EN20" s="539" t="e">
        <f t="shared" si="13"/>
        <v>#DIV/0!</v>
      </c>
      <c r="EO20" s="539"/>
      <c r="EP20" s="1005"/>
      <c r="EQ20" s="236"/>
      <c r="ER20" s="302"/>
      <c r="ES20" s="1196"/>
      <c r="ET20" s="86"/>
    </row>
    <row r="21" spans="1:150" s="219" customFormat="1" ht="35.25" customHeight="1">
      <c r="A21" s="1839"/>
      <c r="B21" s="1486" t="s">
        <v>449</v>
      </c>
      <c r="C21" s="1478" t="s">
        <v>450</v>
      </c>
      <c r="D21" s="3255">
        <v>108</v>
      </c>
      <c r="E21" s="3255">
        <v>106</v>
      </c>
      <c r="F21" s="3255">
        <v>103</v>
      </c>
      <c r="G21" s="2684">
        <f t="shared" si="14"/>
        <v>115</v>
      </c>
      <c r="H21" s="2684">
        <v>115</v>
      </c>
      <c r="I21" s="2684">
        <v>120</v>
      </c>
      <c r="J21" s="2684">
        <v>108</v>
      </c>
      <c r="K21" s="2684">
        <v>110</v>
      </c>
      <c r="L21" s="2684">
        <v>126</v>
      </c>
      <c r="M21" s="2684">
        <v>109</v>
      </c>
      <c r="N21" s="2684">
        <v>109</v>
      </c>
      <c r="O21" s="2684">
        <v>107</v>
      </c>
      <c r="P21" s="2684">
        <v>112</v>
      </c>
      <c r="Q21" s="2684">
        <v>112</v>
      </c>
      <c r="R21" s="2684">
        <v>119</v>
      </c>
      <c r="S21" s="2684">
        <v>115</v>
      </c>
      <c r="T21" s="2684">
        <v>106</v>
      </c>
      <c r="U21" s="2684">
        <v>110</v>
      </c>
      <c r="V21" s="2684">
        <v>126</v>
      </c>
      <c r="W21" s="2684">
        <v>126</v>
      </c>
      <c r="X21" s="2684">
        <v>127</v>
      </c>
      <c r="Y21" s="2684">
        <v>118</v>
      </c>
      <c r="Z21" s="2720"/>
      <c r="AA21" s="2720"/>
      <c r="AB21" s="2720"/>
      <c r="AC21" s="2720"/>
      <c r="AD21" s="2720"/>
      <c r="AE21" s="2720"/>
      <c r="AF21" s="2720"/>
      <c r="AG21" s="2720"/>
      <c r="AH21" s="2720"/>
      <c r="AI21" s="2720"/>
      <c r="AJ21" s="2720"/>
      <c r="AK21" s="2720"/>
      <c r="AL21" s="2720"/>
      <c r="AM21" s="2720"/>
      <c r="AN21" s="2684">
        <v>113</v>
      </c>
      <c r="AO21" s="2684"/>
      <c r="AP21" s="3272"/>
      <c r="AQ21" s="2684"/>
      <c r="AR21" s="2684"/>
      <c r="AS21" s="2684"/>
      <c r="AT21" s="2684"/>
      <c r="AU21" s="2684"/>
      <c r="AV21" s="2684"/>
      <c r="AW21" s="2684"/>
      <c r="AX21" s="2684"/>
      <c r="AY21" s="2684"/>
      <c r="AZ21" s="2684"/>
      <c r="BA21" s="2684"/>
      <c r="BB21" s="2684"/>
      <c r="BC21" s="2684">
        <v>111</v>
      </c>
      <c r="BD21" s="3285">
        <v>117</v>
      </c>
      <c r="BE21" s="2684">
        <f>AN21</f>
        <v>113</v>
      </c>
      <c r="BF21" s="2684"/>
      <c r="BG21" s="2684"/>
      <c r="BH21" s="2684"/>
      <c r="BI21" s="2684"/>
      <c r="BJ21" s="2684"/>
      <c r="BK21" s="2684"/>
      <c r="BL21" s="2684"/>
      <c r="BM21" s="2684"/>
      <c r="BN21" s="2684"/>
      <c r="BO21" s="2684"/>
      <c r="BP21" s="2684"/>
      <c r="BQ21" s="2684"/>
      <c r="BR21" s="2684"/>
      <c r="BS21" s="2684"/>
      <c r="BT21" s="3057">
        <v>110</v>
      </c>
      <c r="BU21" s="3286" t="s">
        <v>262</v>
      </c>
      <c r="BV21" s="3286"/>
      <c r="BW21" s="3286"/>
      <c r="BX21" s="3286"/>
      <c r="BY21" s="3286"/>
      <c r="BZ21" s="3286"/>
      <c r="CA21" s="3286"/>
      <c r="CB21" s="3286"/>
      <c r="CC21" s="3286"/>
      <c r="CD21" s="3286"/>
      <c r="CE21" s="3286"/>
      <c r="CF21" s="3286"/>
      <c r="CG21" s="3286"/>
      <c r="CH21" s="3286"/>
      <c r="CI21" s="2304">
        <v>106</v>
      </c>
      <c r="CJ21" s="2304">
        <v>111</v>
      </c>
      <c r="CK21" s="3057">
        <v>115</v>
      </c>
      <c r="CL21" s="3057">
        <v>109</v>
      </c>
      <c r="CM21" s="3057"/>
      <c r="CN21" s="3057"/>
      <c r="CO21" s="3057"/>
      <c r="CP21" s="3057"/>
      <c r="CQ21" s="3057"/>
      <c r="CR21" s="3057"/>
      <c r="CS21" s="3057"/>
      <c r="CT21" s="3057"/>
      <c r="CU21" s="3057"/>
      <c r="CV21" s="3057"/>
      <c r="CW21" s="3057"/>
      <c r="CX21" s="3057"/>
      <c r="CY21" s="3057"/>
      <c r="CZ21" s="3057"/>
      <c r="DA21" s="3057">
        <v>102</v>
      </c>
      <c r="DB21" s="3057">
        <v>103</v>
      </c>
      <c r="DC21" s="3063">
        <v>109</v>
      </c>
      <c r="DD21" s="2679"/>
      <c r="DE21" s="3063"/>
      <c r="DF21" s="3063"/>
      <c r="DG21" s="3063"/>
      <c r="DH21" s="3088"/>
      <c r="DI21" s="3063"/>
      <c r="DJ21" s="3063"/>
      <c r="DK21" s="3063"/>
      <c r="DL21" s="3063"/>
      <c r="DM21" s="3063"/>
      <c r="DN21" s="3063"/>
      <c r="DO21" s="3063"/>
      <c r="DP21" s="3063"/>
      <c r="DQ21" s="3063"/>
      <c r="DR21" s="3057">
        <v>109</v>
      </c>
      <c r="DS21" s="3057"/>
      <c r="DT21" s="3057"/>
      <c r="DU21" s="3057"/>
      <c r="DV21" s="3057"/>
      <c r="DW21" s="3057"/>
      <c r="DX21" s="3057"/>
      <c r="DY21" s="3057"/>
      <c r="DZ21" s="3057"/>
      <c r="EA21" s="3057"/>
      <c r="EB21" s="3057"/>
      <c r="EC21" s="3057"/>
      <c r="ED21" s="3057"/>
      <c r="EE21" s="3057"/>
      <c r="EF21" s="3057"/>
      <c r="EG21" s="3072">
        <f t="shared" si="10"/>
        <v>94.782608695652186</v>
      </c>
      <c r="EH21" s="3072">
        <f t="shared" si="11"/>
        <v>99.999999999999986</v>
      </c>
      <c r="EI21" s="3072">
        <f t="shared" si="12"/>
        <v>99.999999999999986</v>
      </c>
      <c r="EJ21" s="3057"/>
      <c r="EK21" s="3057"/>
      <c r="EL21" s="483">
        <f t="shared" si="6"/>
        <v>101.76991150442478</v>
      </c>
      <c r="EM21" s="539">
        <f t="shared" si="7"/>
        <v>104.54545454545455</v>
      </c>
      <c r="EN21" s="539">
        <f t="shared" si="13"/>
        <v>94.782608695652172</v>
      </c>
      <c r="EO21" s="860">
        <v>109</v>
      </c>
      <c r="EP21" s="233"/>
      <c r="EQ21" s="236"/>
      <c r="ER21" s="302"/>
      <c r="ES21" s="1196"/>
    </row>
    <row r="22" spans="1:150" s="858" customFormat="1" ht="30" hidden="1" customHeight="1">
      <c r="A22" s="1481"/>
      <c r="B22" s="2253" t="s">
        <v>451</v>
      </c>
      <c r="C22" s="3287" t="s">
        <v>452</v>
      </c>
      <c r="D22" s="3147"/>
      <c r="E22" s="3147"/>
      <c r="F22" s="3147"/>
      <c r="G22" s="3147"/>
      <c r="H22" s="3147"/>
      <c r="I22" s="3147"/>
      <c r="J22" s="3147"/>
      <c r="K22" s="3147"/>
      <c r="L22" s="3147"/>
      <c r="M22" s="3147"/>
      <c r="N22" s="3147"/>
      <c r="O22" s="3147"/>
      <c r="P22" s="3147"/>
      <c r="Q22" s="3147"/>
      <c r="R22" s="3147"/>
      <c r="S22" s="3147"/>
      <c r="T22" s="3147"/>
      <c r="U22" s="3147"/>
      <c r="V22" s="3147"/>
      <c r="W22" s="3147"/>
      <c r="X22" s="3147"/>
      <c r="Y22" s="3147">
        <v>67</v>
      </c>
      <c r="Z22" s="3147"/>
      <c r="AA22" s="3147"/>
      <c r="AB22" s="3147"/>
      <c r="AC22" s="3147"/>
      <c r="AD22" s="3147"/>
      <c r="AE22" s="3147"/>
      <c r="AF22" s="3147"/>
      <c r="AG22" s="3147"/>
      <c r="AH22" s="3147"/>
      <c r="AI22" s="3147"/>
      <c r="AJ22" s="3147"/>
      <c r="AK22" s="3147"/>
      <c r="AL22" s="3147"/>
      <c r="AM22" s="3147"/>
      <c r="AN22" s="3147"/>
      <c r="AO22" s="3147"/>
      <c r="AP22" s="3147"/>
      <c r="AQ22" s="3147"/>
      <c r="AR22" s="3147"/>
      <c r="AS22" s="3147"/>
      <c r="AT22" s="3147"/>
      <c r="AU22" s="3147"/>
      <c r="AV22" s="3147"/>
      <c r="AW22" s="3147"/>
      <c r="AX22" s="3147"/>
      <c r="AY22" s="3147"/>
      <c r="AZ22" s="3147"/>
      <c r="BA22" s="3147"/>
      <c r="BB22" s="3147"/>
      <c r="BC22" s="3147">
        <v>67</v>
      </c>
      <c r="BD22" s="3147"/>
      <c r="BE22" s="3147">
        <v>67</v>
      </c>
      <c r="BF22" s="3147"/>
      <c r="BG22" s="3147"/>
      <c r="BH22" s="3147"/>
      <c r="BI22" s="3147"/>
      <c r="BJ22" s="3147"/>
      <c r="BK22" s="3147"/>
      <c r="BL22" s="3147"/>
      <c r="BM22" s="3147"/>
      <c r="BN22" s="3147"/>
      <c r="BO22" s="3147"/>
      <c r="BP22" s="3147"/>
      <c r="BQ22" s="3147"/>
      <c r="BR22" s="3147"/>
      <c r="BS22" s="3147"/>
      <c r="BT22" s="3147">
        <v>67</v>
      </c>
      <c r="BU22" s="2722"/>
      <c r="BV22" s="2034"/>
      <c r="BW22" s="2034"/>
      <c r="BX22" s="2034"/>
      <c r="BY22" s="2034"/>
      <c r="BZ22" s="2034"/>
      <c r="CA22" s="2034"/>
      <c r="CB22" s="2034"/>
      <c r="CC22" s="2034"/>
      <c r="CD22" s="2034"/>
      <c r="CE22" s="2034"/>
      <c r="CF22" s="2034"/>
      <c r="CG22" s="2034"/>
      <c r="CH22" s="2034"/>
      <c r="CI22" s="2299">
        <v>67</v>
      </c>
      <c r="CJ22" s="2299">
        <v>67</v>
      </c>
      <c r="CK22" s="3057">
        <v>67</v>
      </c>
      <c r="CL22" s="2722">
        <v>67.400000000000006</v>
      </c>
      <c r="CM22" s="2299"/>
      <c r="CN22" s="2299"/>
      <c r="CO22" s="2299"/>
      <c r="CP22" s="2299"/>
      <c r="CQ22" s="2299"/>
      <c r="CR22" s="2299"/>
      <c r="CS22" s="2299"/>
      <c r="CT22" s="2299"/>
      <c r="CU22" s="2299"/>
      <c r="CV22" s="2299"/>
      <c r="CW22" s="2299"/>
      <c r="CX22" s="2299"/>
      <c r="CY22" s="2299"/>
      <c r="CZ22" s="2299"/>
      <c r="DA22" s="2299"/>
      <c r="DB22" s="2299"/>
      <c r="DC22" s="2321"/>
      <c r="DD22" s="2321"/>
      <c r="DE22" s="2321"/>
      <c r="DF22" s="2321"/>
      <c r="DG22" s="2321"/>
      <c r="DH22" s="2321"/>
      <c r="DI22" s="2321"/>
      <c r="DJ22" s="2321"/>
      <c r="DK22" s="2321"/>
      <c r="DL22" s="2321"/>
      <c r="DM22" s="2321"/>
      <c r="DN22" s="2321"/>
      <c r="DO22" s="2321"/>
      <c r="DP22" s="2321"/>
      <c r="DQ22" s="2321"/>
      <c r="DR22" s="2299"/>
      <c r="DS22" s="2299"/>
      <c r="DT22" s="2299"/>
      <c r="DU22" s="2299"/>
      <c r="DV22" s="2299"/>
      <c r="DW22" s="2299"/>
      <c r="DX22" s="2299"/>
      <c r="DY22" s="2299"/>
      <c r="DZ22" s="2299"/>
      <c r="EA22" s="2299"/>
      <c r="EB22" s="2299"/>
      <c r="EC22" s="2299"/>
      <c r="ED22" s="2299"/>
      <c r="EE22" s="2299"/>
      <c r="EF22" s="2299"/>
      <c r="EG22" s="3072">
        <f t="shared" si="10"/>
        <v>0</v>
      </c>
      <c r="EH22" s="3072">
        <f t="shared" si="11"/>
        <v>0</v>
      </c>
      <c r="EI22" s="3072" t="e">
        <f t="shared" si="12"/>
        <v>#DIV/0!</v>
      </c>
      <c r="EJ22" s="2299"/>
      <c r="EK22" s="2299"/>
      <c r="EL22" s="483">
        <f t="shared" si="6"/>
        <v>100</v>
      </c>
      <c r="EM22" s="539">
        <f t="shared" si="7"/>
        <v>100</v>
      </c>
      <c r="EN22" s="539">
        <f>CK22/CL22*100</f>
        <v>99.406528189910972</v>
      </c>
      <c r="EO22" s="860">
        <v>67</v>
      </c>
      <c r="EP22" s="448"/>
      <c r="EQ22" s="737"/>
      <c r="ER22" s="480"/>
      <c r="ES22" s="1199"/>
    </row>
    <row r="23" spans="1:150" ht="29.45" customHeight="1">
      <c r="A23" s="2472">
        <v>2</v>
      </c>
      <c r="B23" s="1972" t="s">
        <v>453</v>
      </c>
      <c r="C23" s="2965"/>
      <c r="D23" s="3288"/>
      <c r="E23" s="3288"/>
      <c r="F23" s="3288"/>
      <c r="G23" s="3288"/>
      <c r="H23" s="3288"/>
      <c r="I23" s="3288"/>
      <c r="J23" s="3288"/>
      <c r="K23" s="3288"/>
      <c r="L23" s="3288"/>
      <c r="M23" s="3288"/>
      <c r="N23" s="3288"/>
      <c r="O23" s="3288"/>
      <c r="P23" s="3288"/>
      <c r="Q23" s="3288"/>
      <c r="R23" s="3288"/>
      <c r="S23" s="3288"/>
      <c r="T23" s="3288"/>
      <c r="U23" s="3288"/>
      <c r="V23" s="3288"/>
      <c r="W23" s="3288"/>
      <c r="X23" s="3288"/>
      <c r="Y23" s="3288"/>
      <c r="Z23" s="3288"/>
      <c r="AA23" s="3288"/>
      <c r="AB23" s="3288"/>
      <c r="AC23" s="3288"/>
      <c r="AD23" s="3288"/>
      <c r="AE23" s="3288"/>
      <c r="AF23" s="3288"/>
      <c r="AG23" s="3288"/>
      <c r="AH23" s="3288"/>
      <c r="AI23" s="3288"/>
      <c r="AJ23" s="3288"/>
      <c r="AK23" s="3288"/>
      <c r="AL23" s="3288"/>
      <c r="AM23" s="3288"/>
      <c r="AN23" s="3288"/>
      <c r="AO23" s="3288"/>
      <c r="AP23" s="3288"/>
      <c r="AQ23" s="3288"/>
      <c r="AR23" s="3288"/>
      <c r="AS23" s="3288"/>
      <c r="AT23" s="3288"/>
      <c r="AU23" s="3288"/>
      <c r="AV23" s="3288"/>
      <c r="AW23" s="3288"/>
      <c r="AX23" s="3288"/>
      <c r="AY23" s="3288"/>
      <c r="AZ23" s="3288"/>
      <c r="BA23" s="3288"/>
      <c r="BB23" s="3288"/>
      <c r="BC23" s="3288"/>
      <c r="BD23" s="3288"/>
      <c r="BE23" s="3288"/>
      <c r="BF23" s="3288"/>
      <c r="BG23" s="3288"/>
      <c r="BH23" s="3288"/>
      <c r="BI23" s="3288"/>
      <c r="BJ23" s="3288"/>
      <c r="BK23" s="3288"/>
      <c r="BL23" s="3288"/>
      <c r="BM23" s="3288"/>
      <c r="BN23" s="3288"/>
      <c r="BO23" s="3288"/>
      <c r="BP23" s="3288"/>
      <c r="BQ23" s="3288"/>
      <c r="BR23" s="3288"/>
      <c r="BS23" s="3288"/>
      <c r="BT23" s="3288"/>
      <c r="BU23" s="2722"/>
      <c r="BV23" s="3289"/>
      <c r="BW23" s="3289"/>
      <c r="BX23" s="3289"/>
      <c r="BY23" s="3289"/>
      <c r="BZ23" s="3289"/>
      <c r="CA23" s="3289"/>
      <c r="CB23" s="3289"/>
      <c r="CC23" s="3289"/>
      <c r="CD23" s="3289"/>
      <c r="CE23" s="3289"/>
      <c r="CF23" s="3289"/>
      <c r="CG23" s="3289"/>
      <c r="CH23" s="3289"/>
      <c r="CI23" s="3289"/>
      <c r="CJ23" s="2299"/>
      <c r="CK23" s="2299"/>
      <c r="CL23" s="2299"/>
      <c r="CM23" s="2299"/>
      <c r="CN23" s="2299"/>
      <c r="CO23" s="2299"/>
      <c r="CP23" s="2299"/>
      <c r="CQ23" s="2299"/>
      <c r="CR23" s="2299"/>
      <c r="CS23" s="2299"/>
      <c r="CT23" s="2299"/>
      <c r="CU23" s="2299"/>
      <c r="CV23" s="2299"/>
      <c r="CW23" s="2299"/>
      <c r="CX23" s="2299"/>
      <c r="CY23" s="2299"/>
      <c r="CZ23" s="2299"/>
      <c r="DA23" s="2299"/>
      <c r="DB23" s="2299"/>
      <c r="DC23" s="2321"/>
      <c r="DD23" s="2321"/>
      <c r="DE23" s="2321"/>
      <c r="DF23" s="2321"/>
      <c r="DG23" s="2321"/>
      <c r="DH23" s="2321"/>
      <c r="DI23" s="2321"/>
      <c r="DJ23" s="2321"/>
      <c r="DK23" s="2321"/>
      <c r="DL23" s="2321"/>
      <c r="DM23" s="2321"/>
      <c r="DN23" s="2321"/>
      <c r="DO23" s="2321"/>
      <c r="DP23" s="2321"/>
      <c r="DQ23" s="2321"/>
      <c r="DR23" s="2299"/>
      <c r="DS23" s="2299"/>
      <c r="DT23" s="2299"/>
      <c r="DU23" s="2299"/>
      <c r="DV23" s="2299"/>
      <c r="DW23" s="2299"/>
      <c r="DX23" s="2299"/>
      <c r="DY23" s="2299"/>
      <c r="DZ23" s="2299"/>
      <c r="EA23" s="2299"/>
      <c r="EB23" s="2299"/>
      <c r="EC23" s="2299"/>
      <c r="ED23" s="2299"/>
      <c r="EE23" s="2299"/>
      <c r="EF23" s="2299"/>
      <c r="EG23" s="3072"/>
      <c r="EH23" s="3072"/>
      <c r="EI23" s="3072"/>
      <c r="EJ23" s="2299"/>
      <c r="EK23" s="2299"/>
      <c r="EL23" s="483"/>
      <c r="EM23" s="539"/>
      <c r="EN23" s="539"/>
      <c r="EO23" s="539"/>
      <c r="EP23" s="1009"/>
      <c r="EQ23" s="222"/>
      <c r="ER23" s="302"/>
      <c r="ES23" s="1196"/>
    </row>
    <row r="24" spans="1:150" s="72" customFormat="1" ht="36" customHeight="1">
      <c r="A24" s="1839"/>
      <c r="B24" s="1486" t="s">
        <v>454</v>
      </c>
      <c r="C24" s="2965" t="s">
        <v>32</v>
      </c>
      <c r="D24" s="2675">
        <v>67.2</v>
      </c>
      <c r="E24" s="2675">
        <v>67.3</v>
      </c>
      <c r="F24" s="2675">
        <v>67.5</v>
      </c>
      <c r="G24" s="2676">
        <f>AVERAGE(H24:U24)</f>
        <v>68.25</v>
      </c>
      <c r="H24" s="2033">
        <v>72</v>
      </c>
      <c r="I24" s="2033">
        <v>71</v>
      </c>
      <c r="J24" s="2033">
        <v>68.5</v>
      </c>
      <c r="K24" s="2033">
        <v>66</v>
      </c>
      <c r="L24" s="2033">
        <v>68.5</v>
      </c>
      <c r="M24" s="2033">
        <v>68.5</v>
      </c>
      <c r="N24" s="2033">
        <v>65.5</v>
      </c>
      <c r="O24" s="2033">
        <v>65</v>
      </c>
      <c r="P24" s="2033">
        <v>67</v>
      </c>
      <c r="Q24" s="2033">
        <v>66</v>
      </c>
      <c r="R24" s="2033">
        <v>72</v>
      </c>
      <c r="S24" s="2033">
        <v>68</v>
      </c>
      <c r="T24" s="2033">
        <v>71.5</v>
      </c>
      <c r="U24" s="2033">
        <v>66</v>
      </c>
      <c r="V24" s="2033">
        <v>67.5</v>
      </c>
      <c r="W24" s="2033">
        <v>67.5</v>
      </c>
      <c r="X24" s="2033">
        <v>68</v>
      </c>
      <c r="Y24" s="2676">
        <f>AVERAGE(Z24:AM24)</f>
        <v>68.285714285714292</v>
      </c>
      <c r="Z24" s="2033">
        <v>70</v>
      </c>
      <c r="AA24" s="2033">
        <v>72</v>
      </c>
      <c r="AB24" s="2033">
        <v>68</v>
      </c>
      <c r="AC24" s="2033">
        <v>66</v>
      </c>
      <c r="AD24" s="2033">
        <v>69</v>
      </c>
      <c r="AE24" s="2033">
        <v>68</v>
      </c>
      <c r="AF24" s="2033">
        <v>65</v>
      </c>
      <c r="AG24" s="2033">
        <v>66</v>
      </c>
      <c r="AH24" s="2033">
        <v>66</v>
      </c>
      <c r="AI24" s="2033">
        <v>67</v>
      </c>
      <c r="AJ24" s="2033">
        <v>72</v>
      </c>
      <c r="AK24" s="2033">
        <v>69</v>
      </c>
      <c r="AL24" s="2033">
        <v>72</v>
      </c>
      <c r="AM24" s="2033">
        <v>66</v>
      </c>
      <c r="AN24" s="2676">
        <f>AVERAGE(AO24:BB24)</f>
        <v>68.5</v>
      </c>
      <c r="AO24" s="2033">
        <v>70</v>
      </c>
      <c r="AP24" s="2033">
        <v>72</v>
      </c>
      <c r="AQ24" s="2033">
        <v>68</v>
      </c>
      <c r="AR24" s="2033">
        <v>67</v>
      </c>
      <c r="AS24" s="2033">
        <v>69</v>
      </c>
      <c r="AT24" s="2033">
        <v>68</v>
      </c>
      <c r="AU24" s="2033">
        <v>66</v>
      </c>
      <c r="AV24" s="2033">
        <v>67</v>
      </c>
      <c r="AW24" s="2033">
        <v>66</v>
      </c>
      <c r="AX24" s="2033">
        <v>67</v>
      </c>
      <c r="AY24" s="2033">
        <v>72</v>
      </c>
      <c r="AZ24" s="2033">
        <v>69</v>
      </c>
      <c r="BA24" s="2033">
        <v>72</v>
      </c>
      <c r="BB24" s="2033">
        <v>66</v>
      </c>
      <c r="BC24" s="2033">
        <v>68.3</v>
      </c>
      <c r="BD24" s="2033">
        <v>68.349999999999994</v>
      </c>
      <c r="BE24" s="2676">
        <f>AVERAGE(BF24:BS24)</f>
        <v>68.5</v>
      </c>
      <c r="BF24" s="2033">
        <v>70</v>
      </c>
      <c r="BG24" s="2033">
        <v>72</v>
      </c>
      <c r="BH24" s="2033">
        <v>68</v>
      </c>
      <c r="BI24" s="2033">
        <v>67</v>
      </c>
      <c r="BJ24" s="2033">
        <v>69</v>
      </c>
      <c r="BK24" s="2033">
        <v>68</v>
      </c>
      <c r="BL24" s="2033">
        <v>66</v>
      </c>
      <c r="BM24" s="2033">
        <v>67</v>
      </c>
      <c r="BN24" s="2033">
        <v>66</v>
      </c>
      <c r="BO24" s="2033">
        <v>67</v>
      </c>
      <c r="BP24" s="2033">
        <v>72</v>
      </c>
      <c r="BQ24" s="2033">
        <v>69</v>
      </c>
      <c r="BR24" s="2033">
        <v>72</v>
      </c>
      <c r="BS24" s="2033">
        <v>66</v>
      </c>
      <c r="BT24" s="2676">
        <f>AVERAGE(BU24:CH24)</f>
        <v>69</v>
      </c>
      <c r="BU24" s="2034">
        <v>70</v>
      </c>
      <c r="BV24" s="2034">
        <v>70</v>
      </c>
      <c r="BW24" s="2034">
        <v>69</v>
      </c>
      <c r="BX24" s="2034">
        <v>69</v>
      </c>
      <c r="BY24" s="2034">
        <v>70</v>
      </c>
      <c r="BZ24" s="2034">
        <v>69</v>
      </c>
      <c r="CA24" s="2034">
        <v>68</v>
      </c>
      <c r="CB24" s="2034">
        <v>67</v>
      </c>
      <c r="CC24" s="2034">
        <v>67</v>
      </c>
      <c r="CD24" s="2034">
        <v>68</v>
      </c>
      <c r="CE24" s="2034">
        <v>70</v>
      </c>
      <c r="CF24" s="2034">
        <v>70</v>
      </c>
      <c r="CG24" s="2034">
        <v>70</v>
      </c>
      <c r="CH24" s="2034">
        <v>69</v>
      </c>
      <c r="CI24" s="2034">
        <v>68.400000000000006</v>
      </c>
      <c r="CJ24" s="2299">
        <v>68.61</v>
      </c>
      <c r="CK24" s="2299">
        <v>69</v>
      </c>
      <c r="CL24" s="2460">
        <f>SUM(CM24:CZ24)/14</f>
        <v>69.5</v>
      </c>
      <c r="CM24" s="2299">
        <v>75</v>
      </c>
      <c r="CN24" s="2299">
        <v>72</v>
      </c>
      <c r="CO24" s="2299">
        <v>69</v>
      </c>
      <c r="CP24" s="2299">
        <v>69</v>
      </c>
      <c r="CQ24" s="2299">
        <v>70</v>
      </c>
      <c r="CR24" s="2299">
        <v>69</v>
      </c>
      <c r="CS24" s="2299">
        <v>68</v>
      </c>
      <c r="CT24" s="2299">
        <v>67</v>
      </c>
      <c r="CU24" s="2299">
        <v>67</v>
      </c>
      <c r="CV24" s="2299">
        <v>68</v>
      </c>
      <c r="CW24" s="2299">
        <v>70</v>
      </c>
      <c r="CX24" s="2299">
        <v>70</v>
      </c>
      <c r="CY24" s="2299">
        <v>70</v>
      </c>
      <c r="CZ24" s="2299">
        <v>69</v>
      </c>
      <c r="DA24" s="2034">
        <v>69.209999999999994</v>
      </c>
      <c r="DB24" s="2034">
        <v>68.69</v>
      </c>
      <c r="DC24" s="3290">
        <f t="shared" ref="DC24" si="18">SUM(DD24:DQ24)/14</f>
        <v>69.5</v>
      </c>
      <c r="DD24" s="2036">
        <v>75</v>
      </c>
      <c r="DE24" s="2036">
        <v>72</v>
      </c>
      <c r="DF24" s="2036">
        <v>69</v>
      </c>
      <c r="DG24" s="2036">
        <v>69</v>
      </c>
      <c r="DH24" s="2036">
        <v>70</v>
      </c>
      <c r="DI24" s="2036">
        <v>69</v>
      </c>
      <c r="DJ24" s="2036">
        <v>68</v>
      </c>
      <c r="DK24" s="2036">
        <v>67</v>
      </c>
      <c r="DL24" s="2036">
        <v>67</v>
      </c>
      <c r="DM24" s="2036">
        <v>68</v>
      </c>
      <c r="DN24" s="2036">
        <v>70</v>
      </c>
      <c r="DO24" s="2036">
        <v>70</v>
      </c>
      <c r="DP24" s="2036">
        <v>70</v>
      </c>
      <c r="DQ24" s="2036">
        <v>69</v>
      </c>
      <c r="DR24" s="3290">
        <f t="shared" ref="DR24" si="19">SUM(DS24:EF24)/14</f>
        <v>70</v>
      </c>
      <c r="DS24" s="2269">
        <v>74</v>
      </c>
      <c r="DT24" s="2269">
        <v>71</v>
      </c>
      <c r="DU24" s="2269">
        <v>70</v>
      </c>
      <c r="DV24" s="2269">
        <v>70</v>
      </c>
      <c r="DW24" s="2269">
        <v>71</v>
      </c>
      <c r="DX24" s="2269">
        <v>69</v>
      </c>
      <c r="DY24" s="2269">
        <v>69</v>
      </c>
      <c r="DZ24" s="2269">
        <v>68</v>
      </c>
      <c r="EA24" s="2269">
        <v>68</v>
      </c>
      <c r="EB24" s="2269">
        <v>68</v>
      </c>
      <c r="EC24" s="2269">
        <v>71</v>
      </c>
      <c r="ED24" s="2269">
        <v>71</v>
      </c>
      <c r="EE24" s="2269">
        <v>71</v>
      </c>
      <c r="EF24" s="2269">
        <v>69</v>
      </c>
      <c r="EG24" s="3072">
        <f t="shared" si="10"/>
        <v>100.72463768115942</v>
      </c>
      <c r="EH24" s="3072">
        <f t="shared" si="11"/>
        <v>100</v>
      </c>
      <c r="EI24" s="3072">
        <f t="shared" si="12"/>
        <v>100.71942446043167</v>
      </c>
      <c r="EJ24" s="3057"/>
      <c r="EK24" s="2299"/>
      <c r="EL24" s="483">
        <f t="shared" si="6"/>
        <v>100.72992700729928</v>
      </c>
      <c r="EM24" s="539">
        <f t="shared" si="7"/>
        <v>100</v>
      </c>
      <c r="EN24" s="539">
        <f>CL24/CK24*100</f>
        <v>100.72463768115942</v>
      </c>
      <c r="EO24" s="405" t="s">
        <v>924</v>
      </c>
      <c r="EP24" s="1008"/>
      <c r="EQ24" s="234"/>
      <c r="ER24" s="302"/>
      <c r="ES24" s="1182">
        <v>69.5</v>
      </c>
      <c r="ET24" s="397">
        <v>70</v>
      </c>
    </row>
    <row r="25" spans="1:150" s="72" customFormat="1" ht="25.5">
      <c r="A25" s="1839"/>
      <c r="B25" s="1486" t="s">
        <v>455</v>
      </c>
      <c r="C25" s="2965" t="s">
        <v>32</v>
      </c>
      <c r="D25" s="2675">
        <v>23.3</v>
      </c>
      <c r="E25" s="2675">
        <v>22</v>
      </c>
      <c r="F25" s="2675">
        <v>20.571428571428573</v>
      </c>
      <c r="G25" s="2676">
        <f>AVERAGE(H25:U25)</f>
        <v>20.571428571428573</v>
      </c>
      <c r="H25" s="2033">
        <v>14</v>
      </c>
      <c r="I25" s="2033">
        <v>10</v>
      </c>
      <c r="J25" s="2033">
        <v>18</v>
      </c>
      <c r="K25" s="2033">
        <v>14</v>
      </c>
      <c r="L25" s="2033">
        <v>13</v>
      </c>
      <c r="M25" s="2033">
        <v>22</v>
      </c>
      <c r="N25" s="2033">
        <v>29</v>
      </c>
      <c r="O25" s="2033">
        <v>39</v>
      </c>
      <c r="P25" s="2033">
        <v>31</v>
      </c>
      <c r="Q25" s="2033">
        <v>17</v>
      </c>
      <c r="R25" s="2033">
        <v>9</v>
      </c>
      <c r="S25" s="2033">
        <v>23</v>
      </c>
      <c r="T25" s="2033">
        <v>13</v>
      </c>
      <c r="U25" s="2033">
        <v>36</v>
      </c>
      <c r="V25" s="2033">
        <v>21.2</v>
      </c>
      <c r="W25" s="2033">
        <v>21.2</v>
      </c>
      <c r="X25" s="2033">
        <v>21</v>
      </c>
      <c r="Y25" s="2676">
        <f>AVERAGE(Z25:AM25)</f>
        <v>20</v>
      </c>
      <c r="Z25" s="3289">
        <v>13</v>
      </c>
      <c r="AA25" s="3289">
        <v>13</v>
      </c>
      <c r="AB25" s="3289">
        <v>20</v>
      </c>
      <c r="AC25" s="3289">
        <v>15</v>
      </c>
      <c r="AD25" s="3289">
        <v>15</v>
      </c>
      <c r="AE25" s="3289">
        <v>20</v>
      </c>
      <c r="AF25" s="3289">
        <v>26</v>
      </c>
      <c r="AG25" s="3289">
        <v>37</v>
      </c>
      <c r="AH25" s="3289">
        <v>28</v>
      </c>
      <c r="AI25" s="3289">
        <v>16</v>
      </c>
      <c r="AJ25" s="3289">
        <v>8</v>
      </c>
      <c r="AK25" s="3289">
        <v>22</v>
      </c>
      <c r="AL25" s="3289">
        <v>13</v>
      </c>
      <c r="AM25" s="3289">
        <v>34</v>
      </c>
      <c r="AN25" s="2676">
        <f>AVERAGE(AO25:BB25)</f>
        <v>20</v>
      </c>
      <c r="AO25" s="3289">
        <v>13</v>
      </c>
      <c r="AP25" s="3289">
        <v>13</v>
      </c>
      <c r="AQ25" s="3289">
        <v>20</v>
      </c>
      <c r="AR25" s="3289">
        <v>15</v>
      </c>
      <c r="AS25" s="3289">
        <v>15</v>
      </c>
      <c r="AT25" s="3289">
        <v>20</v>
      </c>
      <c r="AU25" s="3289">
        <v>26</v>
      </c>
      <c r="AV25" s="3289">
        <v>37</v>
      </c>
      <c r="AW25" s="3289">
        <v>28</v>
      </c>
      <c r="AX25" s="3289">
        <v>16</v>
      </c>
      <c r="AY25" s="3289">
        <v>8</v>
      </c>
      <c r="AZ25" s="3289">
        <v>22</v>
      </c>
      <c r="BA25" s="3289">
        <v>13</v>
      </c>
      <c r="BB25" s="3289">
        <v>34</v>
      </c>
      <c r="BC25" s="2033">
        <v>21.77</v>
      </c>
      <c r="BD25" s="2676">
        <v>22.71</v>
      </c>
      <c r="BE25" s="2676">
        <v>20</v>
      </c>
      <c r="BF25" s="2033">
        <v>13</v>
      </c>
      <c r="BG25" s="2033">
        <v>13</v>
      </c>
      <c r="BH25" s="2033">
        <v>20</v>
      </c>
      <c r="BI25" s="2033">
        <v>22</v>
      </c>
      <c r="BJ25" s="2033">
        <v>20</v>
      </c>
      <c r="BK25" s="2033">
        <v>21</v>
      </c>
      <c r="BL25" s="2033">
        <v>25</v>
      </c>
      <c r="BM25" s="2033">
        <v>25</v>
      </c>
      <c r="BN25" s="2033">
        <v>25</v>
      </c>
      <c r="BO25" s="2033">
        <v>20</v>
      </c>
      <c r="BP25" s="2033">
        <v>20</v>
      </c>
      <c r="BQ25" s="2033">
        <v>20</v>
      </c>
      <c r="BR25" s="2033">
        <v>12</v>
      </c>
      <c r="BS25" s="2033">
        <v>25</v>
      </c>
      <c r="BT25" s="2676">
        <f>AVERAGE(BU25:CH25)</f>
        <v>19.5</v>
      </c>
      <c r="BU25" s="3289">
        <v>12</v>
      </c>
      <c r="BV25" s="3289">
        <v>12</v>
      </c>
      <c r="BW25" s="3289">
        <v>19</v>
      </c>
      <c r="BX25" s="3289">
        <v>22</v>
      </c>
      <c r="BY25" s="3289">
        <v>19</v>
      </c>
      <c r="BZ25" s="3289">
        <v>19</v>
      </c>
      <c r="CA25" s="3289">
        <v>24</v>
      </c>
      <c r="CB25" s="3289">
        <v>24</v>
      </c>
      <c r="CC25" s="3289">
        <v>24</v>
      </c>
      <c r="CD25" s="3289">
        <v>19</v>
      </c>
      <c r="CE25" s="3289">
        <v>19</v>
      </c>
      <c r="CF25" s="3289">
        <v>20</v>
      </c>
      <c r="CG25" s="3289">
        <v>16</v>
      </c>
      <c r="CH25" s="3289">
        <v>24</v>
      </c>
      <c r="CI25" s="3289">
        <v>22.72</v>
      </c>
      <c r="CJ25" s="2034">
        <v>19.5</v>
      </c>
      <c r="CK25" s="2034">
        <v>20.65</v>
      </c>
      <c r="CL25" s="2460">
        <f>SUM(CM25:CZ25)/14</f>
        <v>19</v>
      </c>
      <c r="CM25" s="2034">
        <v>9</v>
      </c>
      <c r="CN25" s="2034">
        <v>11</v>
      </c>
      <c r="CO25" s="2034">
        <v>19</v>
      </c>
      <c r="CP25" s="2034">
        <v>22</v>
      </c>
      <c r="CQ25" s="2034">
        <v>19</v>
      </c>
      <c r="CR25" s="2034">
        <v>19</v>
      </c>
      <c r="CS25" s="2034">
        <v>23</v>
      </c>
      <c r="CT25" s="2034">
        <v>23</v>
      </c>
      <c r="CU25" s="2034">
        <v>23</v>
      </c>
      <c r="CV25" s="2034">
        <v>19</v>
      </c>
      <c r="CW25" s="2034">
        <v>19</v>
      </c>
      <c r="CX25" s="2034">
        <v>20</v>
      </c>
      <c r="CY25" s="2034">
        <v>16</v>
      </c>
      <c r="CZ25" s="2034">
        <v>24</v>
      </c>
      <c r="DA25" s="2034">
        <v>22.84</v>
      </c>
      <c r="DB25" s="2034">
        <v>22.61</v>
      </c>
      <c r="DC25" s="3097">
        <f>SUM(DD25:DQ25)/14</f>
        <v>19</v>
      </c>
      <c r="DD25" s="2036">
        <v>9</v>
      </c>
      <c r="DE25" s="2036">
        <v>11</v>
      </c>
      <c r="DF25" s="2036">
        <v>19</v>
      </c>
      <c r="DG25" s="2036">
        <v>22</v>
      </c>
      <c r="DH25" s="2036">
        <v>19</v>
      </c>
      <c r="DI25" s="2036">
        <v>19</v>
      </c>
      <c r="DJ25" s="2036">
        <v>23</v>
      </c>
      <c r="DK25" s="2036">
        <v>23</v>
      </c>
      <c r="DL25" s="2036">
        <v>23</v>
      </c>
      <c r="DM25" s="2036">
        <v>19</v>
      </c>
      <c r="DN25" s="2036">
        <v>19</v>
      </c>
      <c r="DO25" s="2036">
        <v>20</v>
      </c>
      <c r="DP25" s="2036">
        <v>16</v>
      </c>
      <c r="DQ25" s="2036">
        <v>24</v>
      </c>
      <c r="DR25" s="3097">
        <f>SUM(DS25:EF25)/14</f>
        <v>18.5</v>
      </c>
      <c r="DS25" s="2269">
        <v>9</v>
      </c>
      <c r="DT25" s="2269">
        <v>10</v>
      </c>
      <c r="DU25" s="2269">
        <v>17</v>
      </c>
      <c r="DV25" s="2269">
        <v>22</v>
      </c>
      <c r="DW25" s="2269">
        <v>17</v>
      </c>
      <c r="DX25" s="2269">
        <v>20</v>
      </c>
      <c r="DY25" s="2269">
        <v>23</v>
      </c>
      <c r="DZ25" s="2269">
        <v>23</v>
      </c>
      <c r="EA25" s="2269">
        <v>23</v>
      </c>
      <c r="EB25" s="2269">
        <v>21</v>
      </c>
      <c r="EC25" s="2269">
        <v>17</v>
      </c>
      <c r="ED25" s="2269">
        <v>17</v>
      </c>
      <c r="EE25" s="2269">
        <v>16</v>
      </c>
      <c r="EF25" s="2269">
        <v>24</v>
      </c>
      <c r="EG25" s="2578">
        <f t="shared" si="10"/>
        <v>92.009685230024218</v>
      </c>
      <c r="EH25" s="2578">
        <f t="shared" si="11"/>
        <v>100</v>
      </c>
      <c r="EI25" s="2578">
        <f t="shared" si="12"/>
        <v>97.368421052631575</v>
      </c>
      <c r="EJ25" s="3057"/>
      <c r="EK25" s="2034"/>
      <c r="EL25" s="1016">
        <f t="shared" si="6"/>
        <v>103.25</v>
      </c>
      <c r="EM25" s="961">
        <f t="shared" si="7"/>
        <v>105.8974358974359</v>
      </c>
      <c r="EN25" s="961">
        <f>CL25/CK25*100</f>
        <v>92.009685230024218</v>
      </c>
      <c r="EO25" s="1015">
        <v>19</v>
      </c>
      <c r="EP25" s="1017"/>
      <c r="EQ25" s="234"/>
      <c r="ER25" s="302"/>
      <c r="ES25" s="1200">
        <v>19</v>
      </c>
      <c r="ET25" s="397">
        <v>18.5</v>
      </c>
    </row>
    <row r="26" spans="1:150" s="4" customFormat="1" hidden="1">
      <c r="A26" s="1010">
        <v>3</v>
      </c>
      <c r="B26" s="1011" t="s">
        <v>456</v>
      </c>
      <c r="C26" s="1012"/>
      <c r="D26" s="472"/>
      <c r="E26" s="472"/>
      <c r="F26" s="472"/>
      <c r="G26" s="472"/>
      <c r="H26" s="472"/>
      <c r="I26" s="472"/>
      <c r="J26" s="472"/>
      <c r="K26" s="472"/>
      <c r="L26" s="472"/>
      <c r="M26" s="472"/>
      <c r="N26" s="472"/>
      <c r="O26" s="472"/>
      <c r="P26" s="472"/>
      <c r="Q26" s="472"/>
      <c r="R26" s="472"/>
      <c r="S26" s="472"/>
      <c r="T26" s="472"/>
      <c r="U26" s="472"/>
      <c r="V26" s="472"/>
      <c r="W26" s="472"/>
      <c r="X26" s="472"/>
      <c r="Y26" s="472"/>
      <c r="Z26" s="472"/>
      <c r="AA26" s="472"/>
      <c r="AB26" s="472"/>
      <c r="AC26" s="472"/>
      <c r="AD26" s="472"/>
      <c r="AE26" s="472"/>
      <c r="AF26" s="472"/>
      <c r="AG26" s="472"/>
      <c r="AH26" s="472"/>
      <c r="AI26" s="472"/>
      <c r="AJ26" s="472"/>
      <c r="AK26" s="472"/>
      <c r="AL26" s="472"/>
      <c r="AM26" s="472"/>
      <c r="AN26" s="472"/>
      <c r="AO26" s="472"/>
      <c r="AP26" s="472"/>
      <c r="AQ26" s="472"/>
      <c r="AR26" s="472"/>
      <c r="AS26" s="472"/>
      <c r="AT26" s="472"/>
      <c r="AU26" s="472"/>
      <c r="AV26" s="472"/>
      <c r="AW26" s="472"/>
      <c r="AX26" s="472"/>
      <c r="AY26" s="472"/>
      <c r="AZ26" s="472"/>
      <c r="BA26" s="472"/>
      <c r="BB26" s="472"/>
      <c r="BC26" s="472"/>
      <c r="BD26" s="472"/>
      <c r="BE26" s="472"/>
      <c r="BF26" s="472"/>
      <c r="BG26" s="472"/>
      <c r="BH26" s="472"/>
      <c r="BI26" s="472"/>
      <c r="BJ26" s="472"/>
      <c r="BK26" s="472"/>
      <c r="BL26" s="472"/>
      <c r="BM26" s="472"/>
      <c r="BN26" s="472"/>
      <c r="BO26" s="472"/>
      <c r="BP26" s="472"/>
      <c r="BQ26" s="472"/>
      <c r="BR26" s="472"/>
      <c r="BS26" s="472"/>
      <c r="BT26" s="472"/>
      <c r="BU26" s="1013"/>
      <c r="BV26" s="1013"/>
      <c r="BW26" s="1013"/>
      <c r="BX26" s="1013"/>
      <c r="BY26" s="1013"/>
      <c r="BZ26" s="1013"/>
      <c r="CA26" s="1013"/>
      <c r="CB26" s="1013"/>
      <c r="CC26" s="1013"/>
      <c r="CD26" s="1013"/>
      <c r="CE26" s="1013"/>
      <c r="CF26" s="1013"/>
      <c r="CG26" s="1013"/>
      <c r="CH26" s="1013"/>
      <c r="CI26" s="1013"/>
      <c r="CJ26" s="1013"/>
      <c r="CK26" s="1013"/>
      <c r="CL26" s="1013"/>
      <c r="CM26" s="1013"/>
      <c r="CN26" s="1013"/>
      <c r="CO26" s="1013"/>
      <c r="CP26" s="1013"/>
      <c r="CQ26" s="1013"/>
      <c r="CR26" s="1013"/>
      <c r="CS26" s="1013"/>
      <c r="CT26" s="1013"/>
      <c r="CU26" s="1013"/>
      <c r="CV26" s="1013"/>
      <c r="CW26" s="1013"/>
      <c r="CX26" s="1013"/>
      <c r="CY26" s="1013"/>
      <c r="CZ26" s="1013"/>
      <c r="DA26" s="1013"/>
      <c r="DB26" s="1013"/>
      <c r="DC26" s="1013"/>
      <c r="DD26" s="1013"/>
      <c r="DE26" s="1013"/>
      <c r="DF26" s="1013"/>
      <c r="DG26" s="1013"/>
      <c r="DH26" s="1013"/>
      <c r="DI26" s="1013"/>
      <c r="DJ26" s="1013"/>
      <c r="DK26" s="1013"/>
      <c r="DL26" s="1013"/>
      <c r="DM26" s="1013"/>
      <c r="DN26" s="1013"/>
      <c r="DO26" s="1013"/>
      <c r="DP26" s="1013"/>
      <c r="DQ26" s="1013"/>
      <c r="DR26" s="1013"/>
      <c r="DS26" s="1013"/>
      <c r="DT26" s="1013"/>
      <c r="DU26" s="1013"/>
      <c r="DV26" s="1013"/>
      <c r="DW26" s="1013"/>
      <c r="DX26" s="1013"/>
      <c r="DY26" s="1013"/>
      <c r="DZ26" s="1013"/>
      <c r="EA26" s="1013"/>
      <c r="EB26" s="1013"/>
      <c r="EC26" s="1013"/>
      <c r="ED26" s="1013"/>
      <c r="EE26" s="1013"/>
      <c r="EF26" s="1013"/>
      <c r="EG26" s="1541" t="e">
        <f t="shared" si="10"/>
        <v>#DIV/0!</v>
      </c>
      <c r="EH26" s="1541" t="e">
        <f t="shared" si="11"/>
        <v>#DIV/0!</v>
      </c>
      <c r="EI26" s="1541" t="e">
        <f t="shared" si="12"/>
        <v>#DIV/0!</v>
      </c>
      <c r="EJ26" s="1013"/>
      <c r="EK26" s="1013"/>
      <c r="EL26" s="472"/>
      <c r="EM26" s="472"/>
      <c r="EN26" s="472"/>
      <c r="EO26" s="472"/>
      <c r="EP26" s="1014"/>
      <c r="EQ26" s="283"/>
      <c r="ER26" s="284"/>
      <c r="ET26" s="1721"/>
    </row>
    <row r="27" spans="1:150" s="4" customFormat="1" hidden="1">
      <c r="A27" s="552"/>
      <c r="B27" s="285" t="s">
        <v>457</v>
      </c>
      <c r="C27" s="280" t="s">
        <v>458</v>
      </c>
      <c r="D27" s="281"/>
      <c r="E27" s="281"/>
      <c r="F27" s="281"/>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c r="BD27" s="282"/>
      <c r="BE27" s="282"/>
      <c r="BF27" s="282"/>
      <c r="BG27" s="282"/>
      <c r="BH27" s="282"/>
      <c r="BI27" s="282"/>
      <c r="BJ27" s="282"/>
      <c r="BK27" s="282"/>
      <c r="BL27" s="282"/>
      <c r="BM27" s="282"/>
      <c r="BN27" s="282"/>
      <c r="BO27" s="282"/>
      <c r="BP27" s="282"/>
      <c r="BQ27" s="282"/>
      <c r="BR27" s="282"/>
      <c r="BS27" s="282"/>
      <c r="BT27" s="282"/>
      <c r="BU27" s="487"/>
      <c r="BV27" s="487"/>
      <c r="BW27" s="487"/>
      <c r="BX27" s="487"/>
      <c r="BY27" s="487"/>
      <c r="BZ27" s="487"/>
      <c r="CA27" s="487"/>
      <c r="CB27" s="487"/>
      <c r="CC27" s="487"/>
      <c r="CD27" s="487"/>
      <c r="CE27" s="487"/>
      <c r="CF27" s="487"/>
      <c r="CG27" s="487"/>
      <c r="CH27" s="487"/>
      <c r="CI27" s="487"/>
      <c r="CJ27" s="487"/>
      <c r="CK27" s="487"/>
      <c r="CL27" s="487"/>
      <c r="CM27" s="487"/>
      <c r="CN27" s="487"/>
      <c r="CO27" s="487"/>
      <c r="CP27" s="487"/>
      <c r="CQ27" s="487"/>
      <c r="CR27" s="487"/>
      <c r="CS27" s="487"/>
      <c r="CT27" s="487"/>
      <c r="CU27" s="487"/>
      <c r="CV27" s="487"/>
      <c r="CW27" s="487"/>
      <c r="CX27" s="487"/>
      <c r="CY27" s="487"/>
      <c r="CZ27" s="487"/>
      <c r="DA27" s="487"/>
      <c r="DB27" s="487"/>
      <c r="DC27" s="487"/>
      <c r="DD27" s="487"/>
      <c r="DE27" s="487"/>
      <c r="DF27" s="487"/>
      <c r="DG27" s="487"/>
      <c r="DH27" s="487"/>
      <c r="DI27" s="487"/>
      <c r="DJ27" s="487"/>
      <c r="DK27" s="487"/>
      <c r="DL27" s="487"/>
      <c r="DM27" s="487"/>
      <c r="DN27" s="487"/>
      <c r="DO27" s="487"/>
      <c r="DP27" s="487"/>
      <c r="DQ27" s="487"/>
      <c r="DR27" s="487"/>
      <c r="DS27" s="487"/>
      <c r="DT27" s="487"/>
      <c r="DU27" s="487"/>
      <c r="DV27" s="487"/>
      <c r="DW27" s="487"/>
      <c r="DX27" s="487"/>
      <c r="DY27" s="487"/>
      <c r="DZ27" s="487"/>
      <c r="EA27" s="487"/>
      <c r="EB27" s="487"/>
      <c r="EC27" s="487"/>
      <c r="ED27" s="487"/>
      <c r="EE27" s="487"/>
      <c r="EF27" s="487"/>
      <c r="EG27" s="1541" t="e">
        <f t="shared" si="10"/>
        <v>#DIV/0!</v>
      </c>
      <c r="EH27" s="1541" t="e">
        <f t="shared" si="11"/>
        <v>#DIV/0!</v>
      </c>
      <c r="EI27" s="1541" t="e">
        <f t="shared" si="12"/>
        <v>#DIV/0!</v>
      </c>
      <c r="EJ27" s="487"/>
      <c r="EK27" s="487"/>
      <c r="EL27" s="282"/>
      <c r="EM27" s="282"/>
      <c r="EN27" s="282"/>
      <c r="EO27" s="282"/>
      <c r="EP27" s="637"/>
      <c r="EQ27" s="283"/>
      <c r="ER27" s="284"/>
      <c r="ET27" s="1721"/>
    </row>
    <row r="28" spans="1:150" s="4" customFormat="1" hidden="1">
      <c r="A28" s="553"/>
      <c r="B28" s="286" t="s">
        <v>459</v>
      </c>
      <c r="C28" s="287" t="s">
        <v>458</v>
      </c>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c r="AW28" s="281"/>
      <c r="AX28" s="281"/>
      <c r="AY28" s="281"/>
      <c r="AZ28" s="281"/>
      <c r="BA28" s="281"/>
      <c r="BB28" s="281"/>
      <c r="BC28" s="281"/>
      <c r="BD28" s="281"/>
      <c r="BE28" s="281"/>
      <c r="BF28" s="281"/>
      <c r="BG28" s="281"/>
      <c r="BH28" s="281"/>
      <c r="BI28" s="281"/>
      <c r="BJ28" s="281"/>
      <c r="BK28" s="281"/>
      <c r="BL28" s="281"/>
      <c r="BM28" s="281"/>
      <c r="BN28" s="281"/>
      <c r="BO28" s="281"/>
      <c r="BP28" s="281"/>
      <c r="BQ28" s="281"/>
      <c r="BR28" s="281"/>
      <c r="BS28" s="281"/>
      <c r="BT28" s="281"/>
      <c r="BU28" s="486"/>
      <c r="BV28" s="486"/>
      <c r="BW28" s="486"/>
      <c r="BX28" s="486"/>
      <c r="BY28" s="486"/>
      <c r="BZ28" s="486"/>
      <c r="CA28" s="486"/>
      <c r="CB28" s="486"/>
      <c r="CC28" s="486"/>
      <c r="CD28" s="486"/>
      <c r="CE28" s="486"/>
      <c r="CF28" s="486"/>
      <c r="CG28" s="486"/>
      <c r="CH28" s="486"/>
      <c r="CI28" s="486"/>
      <c r="CJ28" s="486"/>
      <c r="CK28" s="486"/>
      <c r="CL28" s="486"/>
      <c r="CM28" s="486"/>
      <c r="CN28" s="486"/>
      <c r="CO28" s="486"/>
      <c r="CP28" s="486"/>
      <c r="CQ28" s="486"/>
      <c r="CR28" s="486"/>
      <c r="CS28" s="486"/>
      <c r="CT28" s="486"/>
      <c r="CU28" s="486"/>
      <c r="CV28" s="486"/>
      <c r="CW28" s="486"/>
      <c r="CX28" s="486"/>
      <c r="CY28" s="486"/>
      <c r="CZ28" s="486"/>
      <c r="DA28" s="486"/>
      <c r="DB28" s="486"/>
      <c r="DC28" s="486"/>
      <c r="DD28" s="486"/>
      <c r="DE28" s="486"/>
      <c r="DF28" s="486"/>
      <c r="DG28" s="486"/>
      <c r="DH28" s="486"/>
      <c r="DI28" s="486"/>
      <c r="DJ28" s="486"/>
      <c r="DK28" s="486"/>
      <c r="DL28" s="486"/>
      <c r="DM28" s="486"/>
      <c r="DN28" s="486"/>
      <c r="DO28" s="486"/>
      <c r="DP28" s="486"/>
      <c r="DQ28" s="486"/>
      <c r="DR28" s="486"/>
      <c r="DS28" s="486"/>
      <c r="DT28" s="486"/>
      <c r="DU28" s="486"/>
      <c r="DV28" s="486"/>
      <c r="DW28" s="486"/>
      <c r="DX28" s="486"/>
      <c r="DY28" s="486"/>
      <c r="DZ28" s="486"/>
      <c r="EA28" s="486"/>
      <c r="EB28" s="486"/>
      <c r="EC28" s="486"/>
      <c r="ED28" s="486"/>
      <c r="EE28" s="486"/>
      <c r="EF28" s="486"/>
      <c r="EG28" s="1541" t="e">
        <f t="shared" si="10"/>
        <v>#DIV/0!</v>
      </c>
      <c r="EH28" s="1541" t="e">
        <f t="shared" si="11"/>
        <v>#DIV/0!</v>
      </c>
      <c r="EI28" s="1541" t="e">
        <f t="shared" si="12"/>
        <v>#DIV/0!</v>
      </c>
      <c r="EJ28" s="486"/>
      <c r="EK28" s="486"/>
      <c r="EL28" s="281"/>
      <c r="EM28" s="281"/>
      <c r="EN28" s="281"/>
      <c r="EO28" s="281"/>
      <c r="EP28" s="637"/>
      <c r="EQ28" s="283"/>
      <c r="ER28" s="284"/>
      <c r="ET28" s="1721"/>
    </row>
    <row r="29" spans="1:150" s="42" customFormat="1" hidden="1">
      <c r="A29" s="552"/>
      <c r="B29" s="285" t="s">
        <v>460</v>
      </c>
      <c r="C29" s="280" t="s">
        <v>458</v>
      </c>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488"/>
      <c r="BV29" s="488"/>
      <c r="BW29" s="488"/>
      <c r="BX29" s="488"/>
      <c r="BY29" s="488"/>
      <c r="BZ29" s="488"/>
      <c r="CA29" s="488"/>
      <c r="CB29" s="488"/>
      <c r="CC29" s="488"/>
      <c r="CD29" s="488"/>
      <c r="CE29" s="488"/>
      <c r="CF29" s="488"/>
      <c r="CG29" s="488"/>
      <c r="CH29" s="488"/>
      <c r="CI29" s="488"/>
      <c r="CJ29" s="488"/>
      <c r="CK29" s="488"/>
      <c r="CL29" s="488"/>
      <c r="CM29" s="488"/>
      <c r="CN29" s="488"/>
      <c r="CO29" s="488"/>
      <c r="CP29" s="488"/>
      <c r="CQ29" s="488"/>
      <c r="CR29" s="488"/>
      <c r="CS29" s="488"/>
      <c r="CT29" s="488"/>
      <c r="CU29" s="488"/>
      <c r="CV29" s="488"/>
      <c r="CW29" s="488"/>
      <c r="CX29" s="488"/>
      <c r="CY29" s="488"/>
      <c r="CZ29" s="488"/>
      <c r="DA29" s="488"/>
      <c r="DB29" s="488"/>
      <c r="DC29" s="488"/>
      <c r="DD29" s="488"/>
      <c r="DE29" s="488"/>
      <c r="DF29" s="488"/>
      <c r="DG29" s="488"/>
      <c r="DH29" s="488"/>
      <c r="DI29" s="488"/>
      <c r="DJ29" s="488"/>
      <c r="DK29" s="488"/>
      <c r="DL29" s="488"/>
      <c r="DM29" s="488"/>
      <c r="DN29" s="488"/>
      <c r="DO29" s="488"/>
      <c r="DP29" s="488"/>
      <c r="DQ29" s="488"/>
      <c r="DR29" s="488"/>
      <c r="DS29" s="488"/>
      <c r="DT29" s="488"/>
      <c r="DU29" s="488"/>
      <c r="DV29" s="488"/>
      <c r="DW29" s="488"/>
      <c r="DX29" s="488"/>
      <c r="DY29" s="488"/>
      <c r="DZ29" s="488"/>
      <c r="EA29" s="488"/>
      <c r="EB29" s="488"/>
      <c r="EC29" s="488"/>
      <c r="ED29" s="488"/>
      <c r="EE29" s="488"/>
      <c r="EF29" s="488"/>
      <c r="EG29" s="1541" t="e">
        <f t="shared" si="10"/>
        <v>#DIV/0!</v>
      </c>
      <c r="EH29" s="1541" t="e">
        <f t="shared" si="11"/>
        <v>#DIV/0!</v>
      </c>
      <c r="EI29" s="1541" t="e">
        <f t="shared" si="12"/>
        <v>#DIV/0!</v>
      </c>
      <c r="EJ29" s="488"/>
      <c r="EK29" s="488"/>
      <c r="EL29" s="288"/>
      <c r="EM29" s="288"/>
      <c r="EN29" s="288"/>
      <c r="EO29" s="288"/>
      <c r="EP29" s="638"/>
      <c r="EQ29" s="289"/>
      <c r="ER29" s="290"/>
      <c r="ET29" s="1722"/>
    </row>
    <row r="30" spans="1:150" s="4" customFormat="1" hidden="1">
      <c r="A30" s="553"/>
      <c r="B30" s="286" t="s">
        <v>461</v>
      </c>
      <c r="C30" s="287" t="s">
        <v>458</v>
      </c>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c r="AL30" s="281"/>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1"/>
      <c r="BN30" s="281"/>
      <c r="BO30" s="281"/>
      <c r="BP30" s="281"/>
      <c r="BQ30" s="281"/>
      <c r="BR30" s="281"/>
      <c r="BS30" s="281"/>
      <c r="BT30" s="281"/>
      <c r="BU30" s="486"/>
      <c r="BV30" s="486"/>
      <c r="BW30" s="486"/>
      <c r="BX30" s="486"/>
      <c r="BY30" s="486"/>
      <c r="BZ30" s="486"/>
      <c r="CA30" s="486"/>
      <c r="CB30" s="486"/>
      <c r="CC30" s="486"/>
      <c r="CD30" s="486"/>
      <c r="CE30" s="486"/>
      <c r="CF30" s="486"/>
      <c r="CG30" s="486"/>
      <c r="CH30" s="486"/>
      <c r="CI30" s="486"/>
      <c r="CJ30" s="486"/>
      <c r="CK30" s="486"/>
      <c r="CL30" s="486"/>
      <c r="CM30" s="486"/>
      <c r="CN30" s="486"/>
      <c r="CO30" s="486"/>
      <c r="CP30" s="486"/>
      <c r="CQ30" s="486"/>
      <c r="CR30" s="486"/>
      <c r="CS30" s="486"/>
      <c r="CT30" s="486"/>
      <c r="CU30" s="486"/>
      <c r="CV30" s="486"/>
      <c r="CW30" s="486"/>
      <c r="CX30" s="486"/>
      <c r="CY30" s="486"/>
      <c r="CZ30" s="486"/>
      <c r="DA30" s="486"/>
      <c r="DB30" s="486"/>
      <c r="DC30" s="486"/>
      <c r="DD30" s="486"/>
      <c r="DE30" s="486"/>
      <c r="DF30" s="486"/>
      <c r="DG30" s="486"/>
      <c r="DH30" s="486"/>
      <c r="DI30" s="486"/>
      <c r="DJ30" s="486"/>
      <c r="DK30" s="486"/>
      <c r="DL30" s="486"/>
      <c r="DM30" s="486"/>
      <c r="DN30" s="486"/>
      <c r="DO30" s="486"/>
      <c r="DP30" s="486"/>
      <c r="DQ30" s="486"/>
      <c r="DR30" s="486"/>
      <c r="DS30" s="486"/>
      <c r="DT30" s="486"/>
      <c r="DU30" s="486"/>
      <c r="DV30" s="486"/>
      <c r="DW30" s="486"/>
      <c r="DX30" s="486"/>
      <c r="DY30" s="486"/>
      <c r="DZ30" s="486"/>
      <c r="EA30" s="486"/>
      <c r="EB30" s="486"/>
      <c r="EC30" s="486"/>
      <c r="ED30" s="486"/>
      <c r="EE30" s="486"/>
      <c r="EF30" s="486"/>
      <c r="EG30" s="1541" t="e">
        <f t="shared" si="10"/>
        <v>#DIV/0!</v>
      </c>
      <c r="EH30" s="1541" t="e">
        <f t="shared" si="11"/>
        <v>#DIV/0!</v>
      </c>
      <c r="EI30" s="1541" t="e">
        <f t="shared" si="12"/>
        <v>#DIV/0!</v>
      </c>
      <c r="EJ30" s="486"/>
      <c r="EK30" s="486"/>
      <c r="EL30" s="281"/>
      <c r="EM30" s="281"/>
      <c r="EN30" s="281"/>
      <c r="EO30" s="281"/>
      <c r="EP30" s="637"/>
      <c r="EQ30" s="283"/>
      <c r="ER30" s="284"/>
      <c r="ET30" s="1721"/>
    </row>
    <row r="31" spans="1:150" s="42" customFormat="1" hidden="1">
      <c r="A31" s="552"/>
      <c r="B31" s="285" t="s">
        <v>462</v>
      </c>
      <c r="C31" s="280" t="s">
        <v>458</v>
      </c>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c r="AZ31" s="288"/>
      <c r="BA31" s="288"/>
      <c r="BB31" s="288"/>
      <c r="BC31" s="288"/>
      <c r="BD31" s="288"/>
      <c r="BE31" s="288"/>
      <c r="BF31" s="288"/>
      <c r="BG31" s="288"/>
      <c r="BH31" s="288"/>
      <c r="BI31" s="288"/>
      <c r="BJ31" s="288"/>
      <c r="BK31" s="288"/>
      <c r="BL31" s="288"/>
      <c r="BM31" s="288"/>
      <c r="BN31" s="288"/>
      <c r="BO31" s="288"/>
      <c r="BP31" s="288"/>
      <c r="BQ31" s="288"/>
      <c r="BR31" s="288"/>
      <c r="BS31" s="288"/>
      <c r="BT31" s="288"/>
      <c r="BU31" s="488"/>
      <c r="BV31" s="488"/>
      <c r="BW31" s="488"/>
      <c r="BX31" s="488"/>
      <c r="BY31" s="488"/>
      <c r="BZ31" s="488"/>
      <c r="CA31" s="488"/>
      <c r="CB31" s="488"/>
      <c r="CC31" s="488"/>
      <c r="CD31" s="488"/>
      <c r="CE31" s="488"/>
      <c r="CF31" s="488"/>
      <c r="CG31" s="488"/>
      <c r="CH31" s="488"/>
      <c r="CI31" s="488"/>
      <c r="CJ31" s="488"/>
      <c r="CK31" s="488"/>
      <c r="CL31" s="488"/>
      <c r="CM31" s="488"/>
      <c r="CN31" s="488"/>
      <c r="CO31" s="488"/>
      <c r="CP31" s="488"/>
      <c r="CQ31" s="488"/>
      <c r="CR31" s="488"/>
      <c r="CS31" s="488"/>
      <c r="CT31" s="488"/>
      <c r="CU31" s="488"/>
      <c r="CV31" s="488"/>
      <c r="CW31" s="488"/>
      <c r="CX31" s="488"/>
      <c r="CY31" s="488"/>
      <c r="CZ31" s="488"/>
      <c r="DA31" s="488"/>
      <c r="DB31" s="488"/>
      <c r="DC31" s="488"/>
      <c r="DD31" s="488"/>
      <c r="DE31" s="488"/>
      <c r="DF31" s="488"/>
      <c r="DG31" s="488"/>
      <c r="DH31" s="488"/>
      <c r="DI31" s="488"/>
      <c r="DJ31" s="488"/>
      <c r="DK31" s="488"/>
      <c r="DL31" s="488"/>
      <c r="DM31" s="488"/>
      <c r="DN31" s="488"/>
      <c r="DO31" s="488"/>
      <c r="DP31" s="488"/>
      <c r="DQ31" s="488"/>
      <c r="DR31" s="488"/>
      <c r="DS31" s="488"/>
      <c r="DT31" s="488"/>
      <c r="DU31" s="488"/>
      <c r="DV31" s="488"/>
      <c r="DW31" s="488"/>
      <c r="DX31" s="488"/>
      <c r="DY31" s="488"/>
      <c r="DZ31" s="488"/>
      <c r="EA31" s="488"/>
      <c r="EB31" s="488"/>
      <c r="EC31" s="488"/>
      <c r="ED31" s="488"/>
      <c r="EE31" s="488"/>
      <c r="EF31" s="488"/>
      <c r="EG31" s="1541" t="e">
        <f t="shared" si="10"/>
        <v>#DIV/0!</v>
      </c>
      <c r="EH31" s="1541" t="e">
        <f t="shared" si="11"/>
        <v>#DIV/0!</v>
      </c>
      <c r="EI31" s="1541" t="e">
        <f t="shared" si="12"/>
        <v>#DIV/0!</v>
      </c>
      <c r="EJ31" s="488"/>
      <c r="EK31" s="488"/>
      <c r="EL31" s="288"/>
      <c r="EM31" s="288"/>
      <c r="EN31" s="288"/>
      <c r="EO31" s="288"/>
      <c r="EP31" s="638"/>
      <c r="EQ31" s="289"/>
      <c r="ER31" s="290"/>
      <c r="ET31" s="1722"/>
    </row>
    <row r="32" spans="1:150" s="4" customFormat="1" hidden="1">
      <c r="A32" s="553"/>
      <c r="B32" s="286" t="s">
        <v>463</v>
      </c>
      <c r="C32" s="287" t="s">
        <v>458</v>
      </c>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c r="AW32" s="281"/>
      <c r="AX32" s="281"/>
      <c r="AY32" s="281"/>
      <c r="AZ32" s="281"/>
      <c r="BA32" s="281"/>
      <c r="BB32" s="281"/>
      <c r="BC32" s="281"/>
      <c r="BD32" s="281"/>
      <c r="BE32" s="281"/>
      <c r="BF32" s="281"/>
      <c r="BG32" s="281"/>
      <c r="BH32" s="281"/>
      <c r="BI32" s="281"/>
      <c r="BJ32" s="281"/>
      <c r="BK32" s="281"/>
      <c r="BL32" s="281"/>
      <c r="BM32" s="281"/>
      <c r="BN32" s="281"/>
      <c r="BO32" s="281"/>
      <c r="BP32" s="281"/>
      <c r="BQ32" s="281"/>
      <c r="BR32" s="281"/>
      <c r="BS32" s="281"/>
      <c r="BT32" s="281"/>
      <c r="BU32" s="486"/>
      <c r="BV32" s="486"/>
      <c r="BW32" s="486"/>
      <c r="BX32" s="486"/>
      <c r="BY32" s="486"/>
      <c r="BZ32" s="486"/>
      <c r="CA32" s="486"/>
      <c r="CB32" s="486"/>
      <c r="CC32" s="486"/>
      <c r="CD32" s="486"/>
      <c r="CE32" s="486"/>
      <c r="CF32" s="486"/>
      <c r="CG32" s="486"/>
      <c r="CH32" s="486"/>
      <c r="CI32" s="486"/>
      <c r="CJ32" s="486"/>
      <c r="CK32" s="486"/>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6"/>
      <c r="DN32" s="486"/>
      <c r="DO32" s="486"/>
      <c r="DP32" s="486"/>
      <c r="DQ32" s="486"/>
      <c r="DR32" s="486"/>
      <c r="DS32" s="486"/>
      <c r="DT32" s="486"/>
      <c r="DU32" s="486"/>
      <c r="DV32" s="486"/>
      <c r="DW32" s="486"/>
      <c r="DX32" s="486"/>
      <c r="DY32" s="486"/>
      <c r="DZ32" s="486"/>
      <c r="EA32" s="486"/>
      <c r="EB32" s="486"/>
      <c r="EC32" s="486"/>
      <c r="ED32" s="486"/>
      <c r="EE32" s="486"/>
      <c r="EF32" s="486"/>
      <c r="EG32" s="1541" t="e">
        <f t="shared" si="10"/>
        <v>#DIV/0!</v>
      </c>
      <c r="EH32" s="1541" t="e">
        <f t="shared" si="11"/>
        <v>#DIV/0!</v>
      </c>
      <c r="EI32" s="1541" t="e">
        <f t="shared" si="12"/>
        <v>#DIV/0!</v>
      </c>
      <c r="EJ32" s="486"/>
      <c r="EK32" s="486"/>
      <c r="EL32" s="281"/>
      <c r="EM32" s="281"/>
      <c r="EN32" s="281"/>
      <c r="EO32" s="281"/>
      <c r="EP32" s="637"/>
      <c r="EQ32" s="283"/>
      <c r="ER32" s="284"/>
      <c r="ET32" s="1721"/>
    </row>
    <row r="33" spans="1:146" ht="16.5" hidden="1" thickBot="1">
      <c r="A33" s="554"/>
      <c r="B33" s="639"/>
      <c r="C33" s="640"/>
      <c r="D33" s="639"/>
      <c r="E33" s="639"/>
      <c r="F33" s="639"/>
      <c r="G33" s="639"/>
      <c r="H33" s="639"/>
      <c r="I33" s="639"/>
      <c r="J33" s="639"/>
      <c r="K33" s="639"/>
      <c r="L33" s="639"/>
      <c r="M33" s="639"/>
      <c r="N33" s="639"/>
      <c r="O33" s="639"/>
      <c r="P33" s="639"/>
      <c r="Q33" s="639"/>
      <c r="R33" s="639"/>
      <c r="S33" s="639"/>
      <c r="T33" s="639"/>
      <c r="U33" s="639"/>
      <c r="V33" s="639"/>
      <c r="W33" s="639"/>
      <c r="X33" s="639"/>
      <c r="Y33" s="639"/>
      <c r="Z33" s="639"/>
      <c r="AA33" s="639"/>
      <c r="AB33" s="639"/>
      <c r="AC33" s="639"/>
      <c r="AD33" s="639"/>
      <c r="AE33" s="639"/>
      <c r="AF33" s="639"/>
      <c r="AG33" s="639"/>
      <c r="AH33" s="639"/>
      <c r="AI33" s="639"/>
      <c r="AJ33" s="639"/>
      <c r="AK33" s="639"/>
      <c r="AL33" s="639"/>
      <c r="AM33" s="639"/>
      <c r="AN33" s="639"/>
      <c r="AO33" s="639"/>
      <c r="AP33" s="639"/>
      <c r="AQ33" s="639"/>
      <c r="AR33" s="639"/>
      <c r="AS33" s="639"/>
      <c r="AT33" s="639"/>
      <c r="AU33" s="639"/>
      <c r="AV33" s="639"/>
      <c r="AW33" s="639"/>
      <c r="AX33" s="639"/>
      <c r="AY33" s="639"/>
      <c r="AZ33" s="639"/>
      <c r="BA33" s="639"/>
      <c r="BB33" s="639"/>
      <c r="BC33" s="639"/>
      <c r="BD33" s="639"/>
      <c r="BE33" s="639"/>
      <c r="BF33" s="639"/>
      <c r="BG33" s="639"/>
      <c r="BH33" s="639"/>
      <c r="BI33" s="639"/>
      <c r="BJ33" s="639"/>
      <c r="BK33" s="639"/>
      <c r="BL33" s="639"/>
      <c r="BM33" s="639"/>
      <c r="BN33" s="639"/>
      <c r="BO33" s="639"/>
      <c r="BP33" s="639"/>
      <c r="BQ33" s="639"/>
      <c r="BR33" s="639"/>
      <c r="BS33" s="639"/>
      <c r="BT33" s="639"/>
      <c r="BU33" s="641"/>
      <c r="BV33" s="641"/>
      <c r="BW33" s="641"/>
      <c r="BX33" s="641"/>
      <c r="BY33" s="641"/>
      <c r="BZ33" s="641"/>
      <c r="CA33" s="641"/>
      <c r="CB33" s="641"/>
      <c r="CC33" s="641"/>
      <c r="CD33" s="641"/>
      <c r="CE33" s="641"/>
      <c r="CF33" s="641"/>
      <c r="CG33" s="641"/>
      <c r="CH33" s="641"/>
      <c r="CI33" s="641"/>
      <c r="CJ33" s="641"/>
      <c r="CK33" s="641"/>
      <c r="CL33" s="641"/>
      <c r="CM33" s="641"/>
      <c r="CN33" s="641"/>
      <c r="CO33" s="641"/>
      <c r="CP33" s="641"/>
      <c r="CQ33" s="641"/>
      <c r="CR33" s="641"/>
      <c r="CS33" s="641"/>
      <c r="CT33" s="641"/>
      <c r="CU33" s="641"/>
      <c r="CV33" s="641"/>
      <c r="CW33" s="641"/>
      <c r="CX33" s="641"/>
      <c r="CY33" s="641"/>
      <c r="CZ33" s="641"/>
      <c r="DA33" s="641"/>
      <c r="DB33" s="641"/>
      <c r="DC33" s="641"/>
      <c r="DD33" s="641"/>
      <c r="DE33" s="641"/>
      <c r="DF33" s="641"/>
      <c r="DG33" s="641"/>
      <c r="DH33" s="641"/>
      <c r="DI33" s="641"/>
      <c r="DJ33" s="641"/>
      <c r="DK33" s="641"/>
      <c r="DL33" s="641"/>
      <c r="DM33" s="641"/>
      <c r="DN33" s="641"/>
      <c r="DO33" s="641"/>
      <c r="DP33" s="641"/>
      <c r="DQ33" s="641"/>
      <c r="DR33" s="641"/>
      <c r="DS33" s="641"/>
      <c r="DT33" s="641"/>
      <c r="DU33" s="641"/>
      <c r="DV33" s="641"/>
      <c r="DW33" s="641"/>
      <c r="DX33" s="641"/>
      <c r="DY33" s="641"/>
      <c r="DZ33" s="641"/>
      <c r="EA33" s="641"/>
      <c r="EB33" s="641"/>
      <c r="EC33" s="641"/>
      <c r="ED33" s="641"/>
      <c r="EE33" s="641"/>
      <c r="EF33" s="641"/>
      <c r="EG33" s="1541" t="e">
        <f t="shared" si="10"/>
        <v>#DIV/0!</v>
      </c>
      <c r="EH33" s="1541" t="e">
        <f t="shared" si="11"/>
        <v>#DIV/0!</v>
      </c>
      <c r="EI33" s="1541" t="e">
        <f t="shared" si="12"/>
        <v>#DIV/0!</v>
      </c>
      <c r="EJ33" s="641"/>
      <c r="EK33" s="641"/>
      <c r="EL33" s="639"/>
      <c r="EM33" s="639"/>
      <c r="EN33" s="639"/>
      <c r="EO33" s="639"/>
      <c r="EP33" s="635"/>
    </row>
    <row r="35" spans="1:146" ht="15.75" customHeight="1">
      <c r="B35" s="3"/>
    </row>
    <row r="40" spans="1:146" ht="16.5" customHeight="1">
      <c r="EP40" s="128"/>
    </row>
  </sheetData>
  <mergeCells count="50">
    <mergeCell ref="A1:B1"/>
    <mergeCell ref="A5:A7"/>
    <mergeCell ref="B5:B7"/>
    <mergeCell ref="C5:C7"/>
    <mergeCell ref="A3:EP3"/>
    <mergeCell ref="D5:D7"/>
    <mergeCell ref="EL6:EL7"/>
    <mergeCell ref="EN6:EN7"/>
    <mergeCell ref="V6:V7"/>
    <mergeCell ref="EL5:EN5"/>
    <mergeCell ref="H6:U6"/>
    <mergeCell ref="G6:G7"/>
    <mergeCell ref="X5:X7"/>
    <mergeCell ref="A2:EP2"/>
    <mergeCell ref="BD6:BD7"/>
    <mergeCell ref="E5:E7"/>
    <mergeCell ref="F5:F7"/>
    <mergeCell ref="BU6:CH6"/>
    <mergeCell ref="BF6:BS6"/>
    <mergeCell ref="BT5:CK5"/>
    <mergeCell ref="BE5:BE7"/>
    <mergeCell ref="ES5:ES7"/>
    <mergeCell ref="EO5:EO7"/>
    <mergeCell ref="W5:W7"/>
    <mergeCell ref="AO6:BB6"/>
    <mergeCell ref="EP5:EP7"/>
    <mergeCell ref="BT6:BT7"/>
    <mergeCell ref="AN6:AN7"/>
    <mergeCell ref="BC6:BC7"/>
    <mergeCell ref="Y5:Y7"/>
    <mergeCell ref="CJ6:CJ7"/>
    <mergeCell ref="EM6:EM7"/>
    <mergeCell ref="CM6:CZ6"/>
    <mergeCell ref="CL6:CL7"/>
    <mergeCell ref="CI6:CI7"/>
    <mergeCell ref="CK6:CK7"/>
    <mergeCell ref="Z5:AM6"/>
    <mergeCell ref="DA6:DA7"/>
    <mergeCell ref="DC6:DC7"/>
    <mergeCell ref="EK5:EK7"/>
    <mergeCell ref="EG6:EG7"/>
    <mergeCell ref="EH6:EH7"/>
    <mergeCell ref="EI6:EI7"/>
    <mergeCell ref="EG5:EI5"/>
    <mergeCell ref="EJ5:EJ7"/>
    <mergeCell ref="DB6:DB7"/>
    <mergeCell ref="DR5:DR7"/>
    <mergeCell ref="DD6:DQ6"/>
    <mergeCell ref="CL5:DQ5"/>
    <mergeCell ref="DS5:EF6"/>
  </mergeCells>
  <printOptions horizontalCentered="1"/>
  <pageMargins left="0.19685039370078741" right="0.19685039370078741" top="0.39370078740157483" bottom="0.19685039370078741" header="0.19685039370078741" footer="0.19685039370078741"/>
  <pageSetup paperSize="9" orientation="landscape"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E112"/>
  <sheetViews>
    <sheetView zoomScaleNormal="100" zoomScaleSheetLayoutView="85" workbookViewId="0">
      <pane xSplit="107" ySplit="7" topLeftCell="DR30" activePane="bottomRight" state="frozen"/>
      <selection pane="topRight" activeCell="DD1" sqref="DD1"/>
      <selection pane="bottomLeft" activeCell="A8" sqref="A8"/>
      <selection pane="bottomRight" activeCell="FF32" sqref="FF32"/>
    </sheetView>
  </sheetViews>
  <sheetFormatPr defaultColWidth="9" defaultRowHeight="15.75" customHeight="1"/>
  <cols>
    <col min="1" max="1" width="4.125" style="81" customWidth="1"/>
    <col min="2" max="2" width="38.5" style="88" customWidth="1"/>
    <col min="3" max="3" width="5.75" style="221" customWidth="1"/>
    <col min="4" max="5" width="10.125" style="81" hidden="1" customWidth="1"/>
    <col min="6" max="6" width="8.25" style="86" hidden="1" customWidth="1"/>
    <col min="7" max="7" width="7.25" style="81" hidden="1" customWidth="1"/>
    <col min="8" max="19" width="6.125" style="81" hidden="1" customWidth="1"/>
    <col min="20" max="21" width="6" style="81" hidden="1" customWidth="1"/>
    <col min="22" max="22" width="10" style="81" hidden="1" customWidth="1"/>
    <col min="23" max="23" width="7.875" style="81" hidden="1" customWidth="1"/>
    <col min="24" max="24" width="8.125" style="81" hidden="1" customWidth="1"/>
    <col min="25" max="25" width="6.75" style="81" hidden="1" customWidth="1"/>
    <col min="26" max="31" width="6.125" style="86" hidden="1" customWidth="1"/>
    <col min="32" max="32" width="5.875" style="86" hidden="1" customWidth="1"/>
    <col min="33" max="37" width="6.125" style="86" hidden="1" customWidth="1"/>
    <col min="38" max="39" width="6" style="86" hidden="1" customWidth="1"/>
    <col min="40" max="40" width="7" style="86" hidden="1" customWidth="1"/>
    <col min="41" max="41" width="6.125" style="411" hidden="1" customWidth="1"/>
    <col min="42" max="42" width="6.5" style="411" hidden="1" customWidth="1"/>
    <col min="43" max="43" width="6.25" style="411" hidden="1" customWidth="1"/>
    <col min="44" max="52" width="6.125" style="411" hidden="1" customWidth="1"/>
    <col min="53" max="54" width="6" style="411" hidden="1" customWidth="1"/>
    <col min="55" max="55" width="8.375" style="367" hidden="1" customWidth="1"/>
    <col min="56" max="56" width="7.75" style="367" hidden="1" customWidth="1"/>
    <col min="57" max="57" width="6.625" style="367" hidden="1" customWidth="1"/>
    <col min="58" max="71" width="7" style="367" hidden="1" customWidth="1"/>
    <col min="72" max="72" width="6.75" style="367" hidden="1" customWidth="1"/>
    <col min="73" max="73" width="7.375" style="367" hidden="1" customWidth="1"/>
    <col min="74" max="74" width="6.5" style="367" hidden="1" customWidth="1"/>
    <col min="75" max="75" width="6.25" style="367" hidden="1" customWidth="1"/>
    <col min="76" max="84" width="6.125" style="367" hidden="1" customWidth="1"/>
    <col min="85" max="86" width="6" style="367" hidden="1" customWidth="1"/>
    <col min="87" max="88" width="7.5" style="367" hidden="1" customWidth="1"/>
    <col min="89" max="89" width="6.5" style="367" customWidth="1"/>
    <col min="90" max="90" width="7.625" style="367" customWidth="1"/>
    <col min="91" max="97" width="6.875" style="367" hidden="1" customWidth="1"/>
    <col min="98" max="98" width="5.875" style="367" hidden="1" customWidth="1"/>
    <col min="99" max="99" width="6.875" style="367" hidden="1" customWidth="1"/>
    <col min="100" max="100" width="6" style="367" hidden="1" customWidth="1"/>
    <col min="101" max="102" width="6.875" style="367" hidden="1" customWidth="1"/>
    <col min="103" max="103" width="5.75" style="367" hidden="1" customWidth="1"/>
    <col min="104" max="104" width="6.125" style="367" hidden="1" customWidth="1"/>
    <col min="105" max="106" width="7.625" style="367" hidden="1" customWidth="1"/>
    <col min="107" max="107" width="7.5" style="367" customWidth="1"/>
    <col min="108" max="121" width="6.75" style="489" hidden="1" customWidth="1"/>
    <col min="122" max="122" width="8" style="367" customWidth="1"/>
    <col min="123" max="136" width="6.75" style="489" hidden="1" customWidth="1"/>
    <col min="137" max="137" width="7.75" style="367" customWidth="1"/>
    <col min="138" max="139" width="8.375" style="367" customWidth="1"/>
    <col min="140" max="140" width="8.25" style="367" hidden="1" customWidth="1"/>
    <col min="141" max="141" width="5.75" style="367" customWidth="1"/>
    <col min="142" max="143" width="7.25" style="324" hidden="1" customWidth="1"/>
    <col min="144" max="144" width="7.5" style="324" hidden="1" customWidth="1"/>
    <col min="145" max="145" width="5.625" style="324" hidden="1" customWidth="1"/>
    <col min="146" max="146" width="5.625" style="81" hidden="1" customWidth="1"/>
    <col min="147" max="147" width="5.625" style="139" hidden="1" customWidth="1"/>
    <col min="148" max="151" width="5.625" style="81" hidden="1" customWidth="1"/>
    <col min="152" max="152" width="5.25" style="81" hidden="1" customWidth="1"/>
    <col min="153" max="153" width="4.75" hidden="1" customWidth="1"/>
    <col min="154" max="154" width="5.125" hidden="1" customWidth="1"/>
    <col min="155" max="155" width="5.75" hidden="1" customWidth="1"/>
    <col min="156" max="156" width="3.875" hidden="1" customWidth="1"/>
    <col min="157" max="157" width="9.875" hidden="1" customWidth="1"/>
    <col min="158" max="158" width="9.25" hidden="1" customWidth="1"/>
    <col min="159" max="159" width="8.625" hidden="1" customWidth="1"/>
    <col min="160" max="160" width="0" hidden="1" customWidth="1"/>
    <col min="161" max="161" width="10.5" style="1711" bestFit="1" customWidth="1"/>
  </cols>
  <sheetData>
    <row r="1" spans="1:161" s="202" customFormat="1" ht="19.5" customHeight="1">
      <c r="A1" s="3856" t="s">
        <v>980</v>
      </c>
      <c r="B1" s="3856"/>
      <c r="L1" s="406"/>
      <c r="DD1" s="481"/>
      <c r="DE1" s="481"/>
      <c r="DF1" s="481"/>
      <c r="DG1" s="481"/>
      <c r="DH1" s="481"/>
      <c r="DI1" s="481"/>
      <c r="DJ1" s="481"/>
      <c r="DK1" s="481"/>
      <c r="DL1" s="481"/>
      <c r="DM1" s="481"/>
      <c r="DN1" s="481"/>
      <c r="DO1" s="481"/>
      <c r="DP1" s="481"/>
      <c r="DQ1" s="481"/>
      <c r="DS1" s="481"/>
      <c r="DT1" s="481"/>
      <c r="DU1" s="481"/>
      <c r="DV1" s="481"/>
      <c r="DW1" s="481"/>
      <c r="DX1" s="481"/>
      <c r="DY1" s="481"/>
      <c r="DZ1" s="481"/>
      <c r="EA1" s="481"/>
      <c r="EB1" s="481"/>
      <c r="EC1" s="481"/>
      <c r="ED1" s="481"/>
      <c r="EE1" s="481"/>
      <c r="EF1" s="481"/>
      <c r="EL1" s="323"/>
      <c r="EM1" s="323"/>
      <c r="EN1" s="323"/>
      <c r="EO1" s="323"/>
      <c r="EQ1" s="139"/>
      <c r="FE1" s="1706"/>
    </row>
    <row r="2" spans="1:161" s="202" customFormat="1" ht="21" customHeight="1">
      <c r="A2" s="3859" t="s">
        <v>465</v>
      </c>
      <c r="B2" s="3859"/>
      <c r="C2" s="3859"/>
      <c r="D2" s="3859"/>
      <c r="E2" s="3859"/>
      <c r="F2" s="3859"/>
      <c r="G2" s="3859"/>
      <c r="H2" s="3859"/>
      <c r="I2" s="3859"/>
      <c r="J2" s="3859"/>
      <c r="K2" s="3859"/>
      <c r="L2" s="3859"/>
      <c r="M2" s="3859"/>
      <c r="N2" s="3859"/>
      <c r="O2" s="3859"/>
      <c r="P2" s="3859"/>
      <c r="Q2" s="3859"/>
      <c r="R2" s="3859"/>
      <c r="S2" s="3859"/>
      <c r="T2" s="3859"/>
      <c r="U2" s="3859"/>
      <c r="V2" s="3859"/>
      <c r="W2" s="3859"/>
      <c r="X2" s="3859"/>
      <c r="Y2" s="3859"/>
      <c r="Z2" s="3859"/>
      <c r="AA2" s="3859"/>
      <c r="AB2" s="3859"/>
      <c r="AC2" s="3859"/>
      <c r="AD2" s="3859"/>
      <c r="AE2" s="3859"/>
      <c r="AF2" s="3859"/>
      <c r="AG2" s="3859"/>
      <c r="AH2" s="3859"/>
      <c r="AI2" s="3859"/>
      <c r="AJ2" s="3859"/>
      <c r="AK2" s="3859"/>
      <c r="AL2" s="3859"/>
      <c r="AM2" s="3859"/>
      <c r="AN2" s="3859"/>
      <c r="AO2" s="3859"/>
      <c r="AP2" s="3859"/>
      <c r="AQ2" s="3859"/>
      <c r="AR2" s="3859"/>
      <c r="AS2" s="3859"/>
      <c r="AT2" s="3859"/>
      <c r="AU2" s="3859"/>
      <c r="AV2" s="3859"/>
      <c r="AW2" s="3859"/>
      <c r="AX2" s="3859"/>
      <c r="AY2" s="3859"/>
      <c r="AZ2" s="3859"/>
      <c r="BA2" s="3859"/>
      <c r="BB2" s="3859"/>
      <c r="BC2" s="3859"/>
      <c r="BD2" s="3859"/>
      <c r="BE2" s="3859"/>
      <c r="BF2" s="3859"/>
      <c r="BG2" s="3859"/>
      <c r="BH2" s="3859"/>
      <c r="BI2" s="3859"/>
      <c r="BJ2" s="3859"/>
      <c r="BK2" s="3859"/>
      <c r="BL2" s="3859"/>
      <c r="BM2" s="3859"/>
      <c r="BN2" s="3859"/>
      <c r="BO2" s="3859"/>
      <c r="BP2" s="3859"/>
      <c r="BQ2" s="3859"/>
      <c r="BR2" s="3859"/>
      <c r="BS2" s="3859"/>
      <c r="BT2" s="3859"/>
      <c r="BU2" s="3859"/>
      <c r="BV2" s="3859"/>
      <c r="BW2" s="3859"/>
      <c r="BX2" s="3859"/>
      <c r="BY2" s="3859"/>
      <c r="BZ2" s="3859"/>
      <c r="CA2" s="3859"/>
      <c r="CB2" s="3859"/>
      <c r="CC2" s="3859"/>
      <c r="CD2" s="3859"/>
      <c r="CE2" s="3859"/>
      <c r="CF2" s="3859"/>
      <c r="CG2" s="3859"/>
      <c r="CH2" s="3859"/>
      <c r="CI2" s="3859"/>
      <c r="CJ2" s="3859"/>
      <c r="CK2" s="3859"/>
      <c r="CL2" s="3859"/>
      <c r="CM2" s="3859"/>
      <c r="CN2" s="3859"/>
      <c r="CO2" s="3859"/>
      <c r="CP2" s="3859"/>
      <c r="CQ2" s="3859"/>
      <c r="CR2" s="3859"/>
      <c r="CS2" s="3859"/>
      <c r="CT2" s="3859"/>
      <c r="CU2" s="3859"/>
      <c r="CV2" s="3859"/>
      <c r="CW2" s="3859"/>
      <c r="CX2" s="3859"/>
      <c r="CY2" s="3859"/>
      <c r="CZ2" s="3859"/>
      <c r="DA2" s="3859"/>
      <c r="DB2" s="3859"/>
      <c r="DC2" s="3859"/>
      <c r="DD2" s="3859"/>
      <c r="DE2" s="3859"/>
      <c r="DF2" s="3859"/>
      <c r="DG2" s="3859"/>
      <c r="DH2" s="3859"/>
      <c r="DI2" s="3859"/>
      <c r="DJ2" s="3859"/>
      <c r="DK2" s="3859"/>
      <c r="DL2" s="3859"/>
      <c r="DM2" s="3859"/>
      <c r="DN2" s="3859"/>
      <c r="DO2" s="3859"/>
      <c r="DP2" s="3859"/>
      <c r="DQ2" s="3859"/>
      <c r="DR2" s="3859"/>
      <c r="DS2" s="3859"/>
      <c r="DT2" s="3859"/>
      <c r="DU2" s="3859"/>
      <c r="DV2" s="3859"/>
      <c r="DW2" s="3859"/>
      <c r="DX2" s="3859"/>
      <c r="DY2" s="3859"/>
      <c r="DZ2" s="3859"/>
      <c r="EA2" s="3859"/>
      <c r="EB2" s="3859"/>
      <c r="EC2" s="3859"/>
      <c r="ED2" s="3859"/>
      <c r="EE2" s="3859"/>
      <c r="EF2" s="3859"/>
      <c r="EG2" s="3859"/>
      <c r="EH2" s="3859"/>
      <c r="EI2" s="3859"/>
      <c r="EJ2" s="3859"/>
      <c r="EK2" s="3859"/>
      <c r="EL2" s="3859"/>
      <c r="EM2" s="3859"/>
      <c r="EN2" s="3859"/>
      <c r="EO2" s="3859"/>
      <c r="EP2" s="3859"/>
      <c r="EQ2" s="139"/>
      <c r="FE2" s="1706"/>
    </row>
    <row r="3" spans="1:161" s="202" customFormat="1" ht="21" customHeight="1">
      <c r="A3" s="3858" t="str">
        <f>'B8. DS-GD&amp;TE '!A3:EN3</f>
        <v>(Kèm theo Báo cáo số:            /BC-UBND, ngày     /      /2022 của UBND huyện Mường Tè)</v>
      </c>
      <c r="B3" s="3858"/>
      <c r="C3" s="3858"/>
      <c r="D3" s="3858"/>
      <c r="E3" s="3858"/>
      <c r="F3" s="3858"/>
      <c r="G3" s="3858"/>
      <c r="H3" s="3858"/>
      <c r="I3" s="3858"/>
      <c r="J3" s="3858"/>
      <c r="K3" s="3858"/>
      <c r="L3" s="3858"/>
      <c r="M3" s="3858"/>
      <c r="N3" s="3858"/>
      <c r="O3" s="3858"/>
      <c r="P3" s="3858"/>
      <c r="Q3" s="3858"/>
      <c r="R3" s="3858"/>
      <c r="S3" s="3858"/>
      <c r="T3" s="3858"/>
      <c r="U3" s="3858"/>
      <c r="V3" s="3858"/>
      <c r="W3" s="3858"/>
      <c r="X3" s="3858"/>
      <c r="Y3" s="3858"/>
      <c r="Z3" s="3858"/>
      <c r="AA3" s="3858"/>
      <c r="AB3" s="3858"/>
      <c r="AC3" s="3858"/>
      <c r="AD3" s="3858"/>
      <c r="AE3" s="3858"/>
      <c r="AF3" s="3858"/>
      <c r="AG3" s="3858"/>
      <c r="AH3" s="3858"/>
      <c r="AI3" s="3858"/>
      <c r="AJ3" s="3858"/>
      <c r="AK3" s="3858"/>
      <c r="AL3" s="3858"/>
      <c r="AM3" s="3858"/>
      <c r="AN3" s="3858"/>
      <c r="AO3" s="3858"/>
      <c r="AP3" s="3858"/>
      <c r="AQ3" s="3858"/>
      <c r="AR3" s="3858"/>
      <c r="AS3" s="3858"/>
      <c r="AT3" s="3858"/>
      <c r="AU3" s="3858"/>
      <c r="AV3" s="3858"/>
      <c r="AW3" s="3858"/>
      <c r="AX3" s="3858"/>
      <c r="AY3" s="3858"/>
      <c r="AZ3" s="3858"/>
      <c r="BA3" s="3858"/>
      <c r="BB3" s="3858"/>
      <c r="BC3" s="3858"/>
      <c r="BD3" s="3858"/>
      <c r="BE3" s="3858"/>
      <c r="BF3" s="3858"/>
      <c r="BG3" s="3858"/>
      <c r="BH3" s="3858"/>
      <c r="BI3" s="3858"/>
      <c r="BJ3" s="3858"/>
      <c r="BK3" s="3858"/>
      <c r="BL3" s="3858"/>
      <c r="BM3" s="3858"/>
      <c r="BN3" s="3858"/>
      <c r="BO3" s="3858"/>
      <c r="BP3" s="3858"/>
      <c r="BQ3" s="3858"/>
      <c r="BR3" s="3858"/>
      <c r="BS3" s="3858"/>
      <c r="BT3" s="3858"/>
      <c r="BU3" s="3858"/>
      <c r="BV3" s="3858"/>
      <c r="BW3" s="3858"/>
      <c r="BX3" s="3858"/>
      <c r="BY3" s="3858"/>
      <c r="BZ3" s="3858"/>
      <c r="CA3" s="3858"/>
      <c r="CB3" s="3858"/>
      <c r="CC3" s="3858"/>
      <c r="CD3" s="3858"/>
      <c r="CE3" s="3858"/>
      <c r="CF3" s="3858"/>
      <c r="CG3" s="3858"/>
      <c r="CH3" s="3858"/>
      <c r="CI3" s="3858"/>
      <c r="CJ3" s="3858"/>
      <c r="CK3" s="3858"/>
      <c r="CL3" s="3858"/>
      <c r="CM3" s="3858"/>
      <c r="CN3" s="3858"/>
      <c r="CO3" s="3858"/>
      <c r="CP3" s="3858"/>
      <c r="CQ3" s="3858"/>
      <c r="CR3" s="3858"/>
      <c r="CS3" s="3858"/>
      <c r="CT3" s="3858"/>
      <c r="CU3" s="3858"/>
      <c r="CV3" s="3858"/>
      <c r="CW3" s="3858"/>
      <c r="CX3" s="3858"/>
      <c r="CY3" s="3858"/>
      <c r="CZ3" s="3858"/>
      <c r="DA3" s="3858"/>
      <c r="DB3" s="3858"/>
      <c r="DC3" s="3858"/>
      <c r="DD3" s="3858"/>
      <c r="DE3" s="3858"/>
      <c r="DF3" s="3858"/>
      <c r="DG3" s="3858"/>
      <c r="DH3" s="3858"/>
      <c r="DI3" s="3858"/>
      <c r="DJ3" s="3858"/>
      <c r="DK3" s="3858"/>
      <c r="DL3" s="3858"/>
      <c r="DM3" s="3858"/>
      <c r="DN3" s="3858"/>
      <c r="DO3" s="3858"/>
      <c r="DP3" s="3858"/>
      <c r="DQ3" s="3858"/>
      <c r="DR3" s="3858"/>
      <c r="DS3" s="3858"/>
      <c r="DT3" s="3858"/>
      <c r="DU3" s="3858"/>
      <c r="DV3" s="3858"/>
      <c r="DW3" s="3858"/>
      <c r="DX3" s="3858"/>
      <c r="DY3" s="3858"/>
      <c r="DZ3" s="3858"/>
      <c r="EA3" s="3858"/>
      <c r="EB3" s="3858"/>
      <c r="EC3" s="3858"/>
      <c r="ED3" s="3858"/>
      <c r="EE3" s="3858"/>
      <c r="EF3" s="3858"/>
      <c r="EG3" s="3858"/>
      <c r="EH3" s="3858"/>
      <c r="EI3" s="3858"/>
      <c r="EJ3" s="3858"/>
      <c r="EK3" s="3858"/>
      <c r="EL3" s="3858"/>
      <c r="EM3" s="3858"/>
      <c r="EN3" s="3858"/>
      <c r="EO3" s="3858"/>
      <c r="EP3" s="3858"/>
      <c r="EQ3" s="139"/>
      <c r="FE3" s="1706"/>
    </row>
    <row r="4" spans="1:161" ht="10.5" customHeight="1">
      <c r="B4" s="82"/>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408"/>
      <c r="AP4" s="408"/>
      <c r="AQ4" s="408"/>
      <c r="AR4" s="408"/>
      <c r="AS4" s="408"/>
      <c r="AT4" s="408"/>
      <c r="AU4" s="408"/>
      <c r="AV4" s="408"/>
      <c r="AW4" s="408"/>
      <c r="AX4" s="408"/>
      <c r="AY4" s="408"/>
      <c r="AZ4" s="408"/>
      <c r="BA4" s="408"/>
      <c r="BB4" s="408"/>
      <c r="BC4" s="466"/>
      <c r="BD4" s="466"/>
      <c r="BE4" s="466"/>
      <c r="BF4" s="466"/>
      <c r="BG4" s="466"/>
      <c r="BH4" s="466"/>
      <c r="BI4" s="466"/>
      <c r="BJ4" s="466"/>
      <c r="BK4" s="466"/>
      <c r="BL4" s="466"/>
      <c r="BM4" s="466"/>
      <c r="BN4" s="466"/>
      <c r="BO4" s="466"/>
      <c r="BP4" s="466"/>
      <c r="BQ4" s="466"/>
      <c r="BR4" s="466"/>
      <c r="BS4" s="466"/>
      <c r="BT4" s="466"/>
      <c r="BU4" s="466"/>
      <c r="BV4" s="466"/>
      <c r="BW4" s="466"/>
      <c r="BX4" s="466"/>
      <c r="BY4" s="466"/>
      <c r="BZ4" s="466"/>
      <c r="CA4" s="466"/>
      <c r="CB4" s="466"/>
      <c r="CC4" s="466"/>
      <c r="CD4" s="466"/>
      <c r="CE4" s="466"/>
      <c r="CF4" s="466"/>
      <c r="CG4" s="466"/>
      <c r="CH4" s="466"/>
      <c r="CI4" s="466"/>
      <c r="CJ4" s="466"/>
      <c r="CK4" s="466"/>
      <c r="CL4" s="466"/>
      <c r="CM4" s="466"/>
      <c r="CN4" s="466"/>
      <c r="CO4" s="466"/>
      <c r="CP4" s="466"/>
      <c r="CQ4" s="466"/>
      <c r="CR4" s="466"/>
      <c r="CS4" s="466"/>
      <c r="CT4" s="466"/>
      <c r="CU4" s="466"/>
      <c r="CV4" s="466"/>
      <c r="CW4" s="466"/>
      <c r="CX4" s="466"/>
      <c r="CY4" s="466"/>
      <c r="CZ4" s="466"/>
      <c r="DA4" s="466"/>
      <c r="DB4" s="466"/>
      <c r="DC4" s="466"/>
      <c r="DD4" s="482"/>
      <c r="DE4" s="482"/>
      <c r="DF4" s="482"/>
      <c r="DG4" s="482"/>
      <c r="DH4" s="482"/>
      <c r="DI4" s="482"/>
      <c r="DJ4" s="482"/>
      <c r="DK4" s="482"/>
      <c r="DL4" s="482"/>
      <c r="DM4" s="482"/>
      <c r="DN4" s="482"/>
      <c r="DO4" s="482"/>
      <c r="DP4" s="482"/>
      <c r="DQ4" s="482"/>
      <c r="DR4" s="466"/>
      <c r="DS4" s="482"/>
      <c r="DT4" s="482"/>
      <c r="DU4" s="482"/>
      <c r="DV4" s="482"/>
      <c r="DW4" s="482"/>
      <c r="DX4" s="482"/>
      <c r="DY4" s="482"/>
      <c r="DZ4" s="482"/>
      <c r="EA4" s="482"/>
      <c r="EB4" s="482"/>
      <c r="EC4" s="482"/>
      <c r="ED4" s="482"/>
      <c r="EE4" s="482"/>
      <c r="EF4" s="482"/>
      <c r="EG4" s="466"/>
      <c r="EH4" s="466"/>
      <c r="EI4" s="466"/>
      <c r="EJ4" s="466"/>
      <c r="EK4" s="466"/>
    </row>
    <row r="5" spans="1:161" ht="23.25" customHeight="1">
      <c r="A5" s="3857" t="s">
        <v>237</v>
      </c>
      <c r="B5" s="3757" t="s">
        <v>5</v>
      </c>
      <c r="C5" s="3757" t="s">
        <v>6</v>
      </c>
      <c r="D5" s="3759" t="s">
        <v>8</v>
      </c>
      <c r="E5" s="3759" t="s">
        <v>9</v>
      </c>
      <c r="F5" s="3759" t="s">
        <v>727</v>
      </c>
      <c r="G5" s="959" t="s">
        <v>10</v>
      </c>
      <c r="H5" s="959"/>
      <c r="I5" s="959"/>
      <c r="J5" s="959"/>
      <c r="K5" s="959"/>
      <c r="L5" s="959"/>
      <c r="M5" s="959"/>
      <c r="N5" s="959"/>
      <c r="O5" s="959"/>
      <c r="P5" s="959"/>
      <c r="Q5" s="959"/>
      <c r="R5" s="959"/>
      <c r="S5" s="959"/>
      <c r="T5" s="959"/>
      <c r="U5" s="959"/>
      <c r="V5" s="959"/>
      <c r="W5" s="3759" t="s">
        <v>781</v>
      </c>
      <c r="X5" s="3759" t="s">
        <v>784</v>
      </c>
      <c r="Y5" s="3759" t="s">
        <v>791</v>
      </c>
      <c r="Z5" s="3759" t="s">
        <v>371</v>
      </c>
      <c r="AA5" s="3759"/>
      <c r="AB5" s="3759"/>
      <c r="AC5" s="3759"/>
      <c r="AD5" s="3759"/>
      <c r="AE5" s="3759"/>
      <c r="AF5" s="3759"/>
      <c r="AG5" s="3759"/>
      <c r="AH5" s="3759"/>
      <c r="AI5" s="3759"/>
      <c r="AJ5" s="3759"/>
      <c r="AK5" s="3759"/>
      <c r="AL5" s="3759"/>
      <c r="AM5" s="3759"/>
      <c r="AN5" s="959" t="s">
        <v>788</v>
      </c>
      <c r="AO5" s="959"/>
      <c r="AP5" s="959"/>
      <c r="AQ5" s="959"/>
      <c r="AR5" s="959"/>
      <c r="AS5" s="959"/>
      <c r="AT5" s="959"/>
      <c r="AU5" s="959"/>
      <c r="AV5" s="959"/>
      <c r="AW5" s="959"/>
      <c r="AX5" s="959"/>
      <c r="AY5" s="959"/>
      <c r="AZ5" s="959"/>
      <c r="BA5" s="959"/>
      <c r="BB5" s="959"/>
      <c r="BC5" s="959"/>
      <c r="BD5" s="959"/>
      <c r="BE5" s="3759" t="s">
        <v>944</v>
      </c>
      <c r="BF5" s="959"/>
      <c r="BG5" s="959"/>
      <c r="BH5" s="959"/>
      <c r="BI5" s="959"/>
      <c r="BJ5" s="959"/>
      <c r="BK5" s="959"/>
      <c r="BL5" s="959"/>
      <c r="BM5" s="959"/>
      <c r="BN5" s="959"/>
      <c r="BO5" s="959"/>
      <c r="BP5" s="959"/>
      <c r="BQ5" s="959"/>
      <c r="BR5" s="959"/>
      <c r="BS5" s="959"/>
      <c r="BT5" s="3759" t="s">
        <v>910</v>
      </c>
      <c r="BU5" s="3759"/>
      <c r="BV5" s="3759"/>
      <c r="BW5" s="3759"/>
      <c r="BX5" s="3759"/>
      <c r="BY5" s="3759"/>
      <c r="BZ5" s="3759"/>
      <c r="CA5" s="3759"/>
      <c r="CB5" s="3759"/>
      <c r="CC5" s="3759"/>
      <c r="CD5" s="3759"/>
      <c r="CE5" s="3759"/>
      <c r="CF5" s="3759"/>
      <c r="CG5" s="3759"/>
      <c r="CH5" s="3759"/>
      <c r="CI5" s="3759"/>
      <c r="CJ5" s="3759"/>
      <c r="CK5" s="3759"/>
      <c r="CL5" s="3759" t="s">
        <v>1044</v>
      </c>
      <c r="CM5" s="3759"/>
      <c r="CN5" s="3759"/>
      <c r="CO5" s="3759"/>
      <c r="CP5" s="3759"/>
      <c r="CQ5" s="3759"/>
      <c r="CR5" s="3759"/>
      <c r="CS5" s="3759"/>
      <c r="CT5" s="3759"/>
      <c r="CU5" s="3759"/>
      <c r="CV5" s="3759"/>
      <c r="CW5" s="3759"/>
      <c r="CX5" s="3759"/>
      <c r="CY5" s="3759"/>
      <c r="CZ5" s="3759"/>
      <c r="DA5" s="3759"/>
      <c r="DB5" s="3759"/>
      <c r="DC5" s="3759"/>
      <c r="DD5" s="3759"/>
      <c r="DE5" s="3759"/>
      <c r="DF5" s="3759"/>
      <c r="DG5" s="3759"/>
      <c r="DH5" s="3759"/>
      <c r="DI5" s="3759"/>
      <c r="DJ5" s="3759"/>
      <c r="DK5" s="3759"/>
      <c r="DL5" s="3759"/>
      <c r="DM5" s="3759"/>
      <c r="DN5" s="3759"/>
      <c r="DO5" s="3759"/>
      <c r="DP5" s="3759"/>
      <c r="DQ5" s="3759"/>
      <c r="DR5" s="3759" t="str">
        <f>'B8. DS-GD&amp;TE '!DR5:DR7</f>
        <v>Kế hoạch năm 2023</v>
      </c>
      <c r="DS5" s="3761" t="s">
        <v>105</v>
      </c>
      <c r="DT5" s="3761"/>
      <c r="DU5" s="3761"/>
      <c r="DV5" s="3761"/>
      <c r="DW5" s="3761"/>
      <c r="DX5" s="3761"/>
      <c r="DY5" s="3761"/>
      <c r="DZ5" s="3761"/>
      <c r="EA5" s="3761"/>
      <c r="EB5" s="3761"/>
      <c r="EC5" s="3761"/>
      <c r="ED5" s="3761"/>
      <c r="EE5" s="3761"/>
      <c r="EF5" s="3761"/>
      <c r="EG5" s="3755" t="s">
        <v>11</v>
      </c>
      <c r="EH5" s="3755"/>
      <c r="EI5" s="3755"/>
      <c r="EJ5" s="3755" t="s">
        <v>1051</v>
      </c>
      <c r="EK5" s="3851" t="s">
        <v>928</v>
      </c>
      <c r="EL5" s="3755" t="s">
        <v>11</v>
      </c>
      <c r="EM5" s="3755"/>
      <c r="EN5" s="3755"/>
      <c r="EO5" s="3854" t="s">
        <v>920</v>
      </c>
      <c r="EP5" s="3851" t="s">
        <v>928</v>
      </c>
      <c r="EQ5" s="291"/>
      <c r="ER5" s="292"/>
      <c r="FD5" s="3849" t="s">
        <v>970</v>
      </c>
    </row>
    <row r="6" spans="1:161" ht="21.6" customHeight="1">
      <c r="A6" s="3857"/>
      <c r="B6" s="3757"/>
      <c r="C6" s="3757"/>
      <c r="D6" s="3759"/>
      <c r="E6" s="3759"/>
      <c r="F6" s="3759"/>
      <c r="G6" s="3759" t="s">
        <v>15</v>
      </c>
      <c r="H6" s="3759" t="s">
        <v>371</v>
      </c>
      <c r="I6" s="3759"/>
      <c r="J6" s="3759"/>
      <c r="K6" s="3759"/>
      <c r="L6" s="3759"/>
      <c r="M6" s="3759"/>
      <c r="N6" s="3759"/>
      <c r="O6" s="3759"/>
      <c r="P6" s="3759"/>
      <c r="Q6" s="3759"/>
      <c r="R6" s="3759"/>
      <c r="S6" s="3759"/>
      <c r="T6" s="3759"/>
      <c r="U6" s="3759"/>
      <c r="V6" s="3759" t="s">
        <v>17</v>
      </c>
      <c r="W6" s="3759"/>
      <c r="X6" s="3759"/>
      <c r="Y6" s="3759"/>
      <c r="Z6" s="3759"/>
      <c r="AA6" s="3759"/>
      <c r="AB6" s="3759"/>
      <c r="AC6" s="3759"/>
      <c r="AD6" s="3759"/>
      <c r="AE6" s="3759"/>
      <c r="AF6" s="3759"/>
      <c r="AG6" s="3759"/>
      <c r="AH6" s="3759"/>
      <c r="AI6" s="3759"/>
      <c r="AJ6" s="3759"/>
      <c r="AK6" s="3759"/>
      <c r="AL6" s="3759"/>
      <c r="AM6" s="3759"/>
      <c r="AN6" s="3759" t="s">
        <v>15</v>
      </c>
      <c r="AO6" s="3759" t="s">
        <v>371</v>
      </c>
      <c r="AP6" s="3759"/>
      <c r="AQ6" s="3759"/>
      <c r="AR6" s="3759"/>
      <c r="AS6" s="3759"/>
      <c r="AT6" s="3759"/>
      <c r="AU6" s="3759"/>
      <c r="AV6" s="3759"/>
      <c r="AW6" s="3759"/>
      <c r="AX6" s="3759"/>
      <c r="AY6" s="3759"/>
      <c r="AZ6" s="3759"/>
      <c r="BA6" s="3759"/>
      <c r="BB6" s="3759"/>
      <c r="BC6" s="3759" t="s">
        <v>782</v>
      </c>
      <c r="BD6" s="3759" t="s">
        <v>935</v>
      </c>
      <c r="BE6" s="3759"/>
      <c r="BF6" s="3759" t="s">
        <v>371</v>
      </c>
      <c r="BG6" s="3759"/>
      <c r="BH6" s="3759"/>
      <c r="BI6" s="3759"/>
      <c r="BJ6" s="3759"/>
      <c r="BK6" s="3759"/>
      <c r="BL6" s="3759"/>
      <c r="BM6" s="3759"/>
      <c r="BN6" s="3759"/>
      <c r="BO6" s="3759"/>
      <c r="BP6" s="3759"/>
      <c r="BQ6" s="3759"/>
      <c r="BR6" s="3759"/>
      <c r="BS6" s="3759"/>
      <c r="BT6" s="3759" t="s">
        <v>15</v>
      </c>
      <c r="BU6" s="3759" t="s">
        <v>371</v>
      </c>
      <c r="BV6" s="3759"/>
      <c r="BW6" s="3759"/>
      <c r="BX6" s="3759"/>
      <c r="BY6" s="3759"/>
      <c r="BZ6" s="3759"/>
      <c r="CA6" s="3759"/>
      <c r="CB6" s="3759"/>
      <c r="CC6" s="3759"/>
      <c r="CD6" s="3759"/>
      <c r="CE6" s="3759"/>
      <c r="CF6" s="3759"/>
      <c r="CG6" s="3759"/>
      <c r="CH6" s="3759"/>
      <c r="CI6" s="3759" t="str">
        <f>'B8. DS-GD&amp;TE '!CI6:CI7</f>
        <v>TH 6 tháng</v>
      </c>
      <c r="CJ6" s="3759" t="s">
        <v>935</v>
      </c>
      <c r="CK6" s="3759" t="str">
        <f>'B8. DS-GD&amp;TE '!CK6:CK7</f>
        <v>TH cả năm</v>
      </c>
      <c r="CL6" s="3759" t="s">
        <v>15</v>
      </c>
      <c r="CM6" s="3761" t="s">
        <v>105</v>
      </c>
      <c r="CN6" s="3761"/>
      <c r="CO6" s="3761"/>
      <c r="CP6" s="3761"/>
      <c r="CQ6" s="3761"/>
      <c r="CR6" s="3761"/>
      <c r="CS6" s="3761"/>
      <c r="CT6" s="3761"/>
      <c r="CU6" s="3761"/>
      <c r="CV6" s="3761"/>
      <c r="CW6" s="3761"/>
      <c r="CX6" s="3761"/>
      <c r="CY6" s="3761"/>
      <c r="CZ6" s="3761"/>
      <c r="DA6" s="3755" t="s">
        <v>1052</v>
      </c>
      <c r="DB6" s="3755" t="str">
        <f>'B8. DS-GD&amp;TE '!DB6:DB7</f>
        <v xml:space="preserve">TH 9 tháng </v>
      </c>
      <c r="DC6" s="3755" t="s">
        <v>1084</v>
      </c>
      <c r="DD6" s="3761" t="s">
        <v>105</v>
      </c>
      <c r="DE6" s="3761"/>
      <c r="DF6" s="3761"/>
      <c r="DG6" s="3761"/>
      <c r="DH6" s="3761"/>
      <c r="DI6" s="3761"/>
      <c r="DJ6" s="3761"/>
      <c r="DK6" s="3761"/>
      <c r="DL6" s="3761"/>
      <c r="DM6" s="3761"/>
      <c r="DN6" s="3761"/>
      <c r="DO6" s="3761"/>
      <c r="DP6" s="3761"/>
      <c r="DQ6" s="3761"/>
      <c r="DR6" s="3759"/>
      <c r="DS6" s="3761"/>
      <c r="DT6" s="3761"/>
      <c r="DU6" s="3761"/>
      <c r="DV6" s="3761"/>
      <c r="DW6" s="3761"/>
      <c r="DX6" s="3761"/>
      <c r="DY6" s="3761"/>
      <c r="DZ6" s="3761"/>
      <c r="EA6" s="3761"/>
      <c r="EB6" s="3761"/>
      <c r="EC6" s="3761"/>
      <c r="ED6" s="3761"/>
      <c r="EE6" s="3761"/>
      <c r="EF6" s="3761"/>
      <c r="EG6" s="3755" t="str">
        <f>'B8. DS-GD&amp;TE '!EG6:EG7</f>
        <v>Ước TH năm 2022/TH năm 2021</v>
      </c>
      <c r="EH6" s="3755" t="str">
        <f>'B8. DS-GD&amp;TE '!EH6:EH7</f>
        <v>Ước TH năm 2022/KH UBND huyện giao</v>
      </c>
      <c r="EI6" s="3755" t="str">
        <f>'B8. DS-GD&amp;TE '!EI6:EI7</f>
        <v>KH năm 2023/Ước TH năm 2022</v>
      </c>
      <c r="EJ6" s="3755"/>
      <c r="EK6" s="3852"/>
      <c r="EL6" s="3846" t="str">
        <f>'B8. DS-GD&amp;TE '!EL6:EL7</f>
        <v>Ước TH năm 2022/TH năm 2021</v>
      </c>
      <c r="EM6" s="3854" t="str">
        <f>'B8. DS-GD&amp;TE '!EM6:EM7</f>
        <v>Ước TH năm 2022/KH UBND huyện giao</v>
      </c>
      <c r="EN6" s="3846" t="str">
        <f>'B8. DS-GD&amp;TE '!EN6:EN7</f>
        <v>KH năm 2023/Ước TH năm 2022</v>
      </c>
      <c r="EO6" s="3860"/>
      <c r="EP6" s="3852"/>
      <c r="EQ6" s="291"/>
      <c r="ER6" s="292"/>
      <c r="FD6" s="3850"/>
    </row>
    <row r="7" spans="1:161" ht="60.75" customHeight="1">
      <c r="A7" s="3857"/>
      <c r="B7" s="3757"/>
      <c r="C7" s="3757"/>
      <c r="D7" s="3759"/>
      <c r="E7" s="3759"/>
      <c r="F7" s="3759"/>
      <c r="G7" s="3759"/>
      <c r="H7" s="1825" t="s">
        <v>106</v>
      </c>
      <c r="I7" s="1825" t="s">
        <v>107</v>
      </c>
      <c r="J7" s="1825" t="s">
        <v>108</v>
      </c>
      <c r="K7" s="1825" t="s">
        <v>109</v>
      </c>
      <c r="L7" s="1825" t="s">
        <v>110</v>
      </c>
      <c r="M7" s="1825" t="s">
        <v>111</v>
      </c>
      <c r="N7" s="1825" t="s">
        <v>112</v>
      </c>
      <c r="O7" s="1825" t="s">
        <v>113</v>
      </c>
      <c r="P7" s="1825" t="s">
        <v>114</v>
      </c>
      <c r="Q7" s="1825" t="s">
        <v>115</v>
      </c>
      <c r="R7" s="1825" t="s">
        <v>116</v>
      </c>
      <c r="S7" s="1825" t="s">
        <v>117</v>
      </c>
      <c r="T7" s="1825" t="s">
        <v>118</v>
      </c>
      <c r="U7" s="1825" t="s">
        <v>119</v>
      </c>
      <c r="V7" s="3759"/>
      <c r="W7" s="3759"/>
      <c r="X7" s="3759"/>
      <c r="Y7" s="3759"/>
      <c r="Z7" s="1825" t="s">
        <v>106</v>
      </c>
      <c r="AA7" s="1825" t="s">
        <v>107</v>
      </c>
      <c r="AB7" s="1825" t="s">
        <v>108</v>
      </c>
      <c r="AC7" s="1825" t="s">
        <v>109</v>
      </c>
      <c r="AD7" s="1825" t="s">
        <v>110</v>
      </c>
      <c r="AE7" s="1825" t="s">
        <v>111</v>
      </c>
      <c r="AF7" s="1825" t="s">
        <v>112</v>
      </c>
      <c r="AG7" s="1825" t="s">
        <v>113</v>
      </c>
      <c r="AH7" s="1825" t="s">
        <v>114</v>
      </c>
      <c r="AI7" s="1825" t="s">
        <v>115</v>
      </c>
      <c r="AJ7" s="1825" t="s">
        <v>116</v>
      </c>
      <c r="AK7" s="1825" t="s">
        <v>117</v>
      </c>
      <c r="AL7" s="1825" t="s">
        <v>118</v>
      </c>
      <c r="AM7" s="1825" t="s">
        <v>119</v>
      </c>
      <c r="AN7" s="3759"/>
      <c r="AO7" s="1825" t="s">
        <v>106</v>
      </c>
      <c r="AP7" s="1825" t="s">
        <v>107</v>
      </c>
      <c r="AQ7" s="1825" t="s">
        <v>108</v>
      </c>
      <c r="AR7" s="1825" t="s">
        <v>109</v>
      </c>
      <c r="AS7" s="1825" t="s">
        <v>110</v>
      </c>
      <c r="AT7" s="1825" t="s">
        <v>111</v>
      </c>
      <c r="AU7" s="1825" t="s">
        <v>112</v>
      </c>
      <c r="AV7" s="1825" t="s">
        <v>113</v>
      </c>
      <c r="AW7" s="1825" t="s">
        <v>114</v>
      </c>
      <c r="AX7" s="1825" t="s">
        <v>115</v>
      </c>
      <c r="AY7" s="1825" t="s">
        <v>116</v>
      </c>
      <c r="AZ7" s="1825" t="s">
        <v>117</v>
      </c>
      <c r="BA7" s="1825" t="s">
        <v>118</v>
      </c>
      <c r="BB7" s="1825" t="s">
        <v>119</v>
      </c>
      <c r="BC7" s="3759"/>
      <c r="BD7" s="3759"/>
      <c r="BE7" s="3759"/>
      <c r="BF7" s="1825" t="s">
        <v>106</v>
      </c>
      <c r="BG7" s="1825" t="s">
        <v>107</v>
      </c>
      <c r="BH7" s="1825" t="s">
        <v>108</v>
      </c>
      <c r="BI7" s="1825" t="s">
        <v>109</v>
      </c>
      <c r="BJ7" s="1825" t="s">
        <v>110</v>
      </c>
      <c r="BK7" s="1825" t="s">
        <v>111</v>
      </c>
      <c r="BL7" s="1825" t="s">
        <v>112</v>
      </c>
      <c r="BM7" s="1825" t="s">
        <v>113</v>
      </c>
      <c r="BN7" s="1825" t="s">
        <v>114</v>
      </c>
      <c r="BO7" s="1825" t="s">
        <v>115</v>
      </c>
      <c r="BP7" s="1825" t="s">
        <v>116</v>
      </c>
      <c r="BQ7" s="1825" t="s">
        <v>117</v>
      </c>
      <c r="BR7" s="1825" t="s">
        <v>118</v>
      </c>
      <c r="BS7" s="1825" t="s">
        <v>119</v>
      </c>
      <c r="BT7" s="3759"/>
      <c r="BU7" s="1825" t="s">
        <v>106</v>
      </c>
      <c r="BV7" s="1825" t="s">
        <v>107</v>
      </c>
      <c r="BW7" s="1825" t="s">
        <v>108</v>
      </c>
      <c r="BX7" s="1825" t="s">
        <v>109</v>
      </c>
      <c r="BY7" s="1825" t="s">
        <v>110</v>
      </c>
      <c r="BZ7" s="1825" t="s">
        <v>111</v>
      </c>
      <c r="CA7" s="1825" t="s">
        <v>112</v>
      </c>
      <c r="CB7" s="1825" t="s">
        <v>113</v>
      </c>
      <c r="CC7" s="1825" t="s">
        <v>114</v>
      </c>
      <c r="CD7" s="1825" t="s">
        <v>115</v>
      </c>
      <c r="CE7" s="1825" t="s">
        <v>116</v>
      </c>
      <c r="CF7" s="1825" t="s">
        <v>117</v>
      </c>
      <c r="CG7" s="1825" t="s">
        <v>118</v>
      </c>
      <c r="CH7" s="1825" t="s">
        <v>119</v>
      </c>
      <c r="CI7" s="3759"/>
      <c r="CJ7" s="3759"/>
      <c r="CK7" s="3759"/>
      <c r="CL7" s="3759"/>
      <c r="CM7" s="964" t="s">
        <v>106</v>
      </c>
      <c r="CN7" s="964" t="s">
        <v>107</v>
      </c>
      <c r="CO7" s="964" t="s">
        <v>108</v>
      </c>
      <c r="CP7" s="964" t="s">
        <v>109</v>
      </c>
      <c r="CQ7" s="964" t="s">
        <v>110</v>
      </c>
      <c r="CR7" s="964" t="s">
        <v>111</v>
      </c>
      <c r="CS7" s="964" t="s">
        <v>112</v>
      </c>
      <c r="CT7" s="964" t="s">
        <v>113</v>
      </c>
      <c r="CU7" s="964" t="s">
        <v>114</v>
      </c>
      <c r="CV7" s="964" t="s">
        <v>115</v>
      </c>
      <c r="CW7" s="964" t="s">
        <v>116</v>
      </c>
      <c r="CX7" s="964" t="s">
        <v>117</v>
      </c>
      <c r="CY7" s="964" t="s">
        <v>118</v>
      </c>
      <c r="CZ7" s="964" t="s">
        <v>119</v>
      </c>
      <c r="DA7" s="3755"/>
      <c r="DB7" s="3755"/>
      <c r="DC7" s="3755"/>
      <c r="DD7" s="964" t="s">
        <v>106</v>
      </c>
      <c r="DE7" s="964" t="s">
        <v>107</v>
      </c>
      <c r="DF7" s="964" t="s">
        <v>108</v>
      </c>
      <c r="DG7" s="964" t="s">
        <v>109</v>
      </c>
      <c r="DH7" s="964" t="s">
        <v>110</v>
      </c>
      <c r="DI7" s="964" t="s">
        <v>111</v>
      </c>
      <c r="DJ7" s="964" t="s">
        <v>112</v>
      </c>
      <c r="DK7" s="964" t="s">
        <v>113</v>
      </c>
      <c r="DL7" s="964" t="s">
        <v>114</v>
      </c>
      <c r="DM7" s="964" t="s">
        <v>115</v>
      </c>
      <c r="DN7" s="964" t="s">
        <v>116</v>
      </c>
      <c r="DO7" s="964" t="s">
        <v>117</v>
      </c>
      <c r="DP7" s="964" t="s">
        <v>118</v>
      </c>
      <c r="DQ7" s="964" t="s">
        <v>119</v>
      </c>
      <c r="DR7" s="3759"/>
      <c r="DS7" s="964" t="s">
        <v>106</v>
      </c>
      <c r="DT7" s="964" t="s">
        <v>107</v>
      </c>
      <c r="DU7" s="964" t="s">
        <v>108</v>
      </c>
      <c r="DV7" s="964" t="s">
        <v>109</v>
      </c>
      <c r="DW7" s="964" t="s">
        <v>110</v>
      </c>
      <c r="DX7" s="964" t="s">
        <v>111</v>
      </c>
      <c r="DY7" s="964" t="s">
        <v>112</v>
      </c>
      <c r="DZ7" s="964" t="s">
        <v>113</v>
      </c>
      <c r="EA7" s="964" t="s">
        <v>114</v>
      </c>
      <c r="EB7" s="964" t="s">
        <v>115</v>
      </c>
      <c r="EC7" s="964" t="s">
        <v>116</v>
      </c>
      <c r="ED7" s="964" t="s">
        <v>117</v>
      </c>
      <c r="EE7" s="964" t="s">
        <v>118</v>
      </c>
      <c r="EF7" s="964" t="s">
        <v>119</v>
      </c>
      <c r="EG7" s="3755"/>
      <c r="EH7" s="3755"/>
      <c r="EI7" s="3755"/>
      <c r="EJ7" s="3755"/>
      <c r="EK7" s="3852"/>
      <c r="EL7" s="3846"/>
      <c r="EM7" s="3855"/>
      <c r="EN7" s="3846"/>
      <c r="EO7" s="3855"/>
      <c r="EP7" s="3852"/>
      <c r="EQ7" s="229" t="s">
        <v>120</v>
      </c>
      <c r="ER7" s="230" t="s">
        <v>121</v>
      </c>
      <c r="ES7" s="128"/>
      <c r="EU7" s="231"/>
      <c r="EV7" s="231"/>
      <c r="EX7">
        <f>13+599+96</f>
        <v>708</v>
      </c>
      <c r="FD7" s="3850"/>
      <c r="FE7" s="647" t="s">
        <v>120</v>
      </c>
    </row>
    <row r="8" spans="1:161" ht="23.25" customHeight="1">
      <c r="A8" s="1821" t="s">
        <v>132</v>
      </c>
      <c r="B8" s="3291" t="s">
        <v>466</v>
      </c>
      <c r="C8" s="3292"/>
      <c r="D8" s="3293"/>
      <c r="E8" s="3293"/>
      <c r="F8" s="3293"/>
      <c r="G8" s="3293"/>
      <c r="H8" s="3293"/>
      <c r="I8" s="3293"/>
      <c r="J8" s="3293"/>
      <c r="K8" s="3293"/>
      <c r="L8" s="3293"/>
      <c r="M8" s="3293"/>
      <c r="N8" s="3293"/>
      <c r="O8" s="3293"/>
      <c r="P8" s="3293"/>
      <c r="Q8" s="3293"/>
      <c r="R8" s="3293"/>
      <c r="S8" s="3293"/>
      <c r="T8" s="3293"/>
      <c r="U8" s="3293"/>
      <c r="V8" s="3293"/>
      <c r="W8" s="3293"/>
      <c r="X8" s="3293"/>
      <c r="Y8" s="3293"/>
      <c r="Z8" s="3293"/>
      <c r="AA8" s="3293"/>
      <c r="AB8" s="3293"/>
      <c r="AC8" s="3293"/>
      <c r="AD8" s="3293"/>
      <c r="AE8" s="3293"/>
      <c r="AF8" s="3293"/>
      <c r="AG8" s="3293"/>
      <c r="AH8" s="3293"/>
      <c r="AI8" s="3293"/>
      <c r="AJ8" s="3293"/>
      <c r="AK8" s="3293"/>
      <c r="AL8" s="3293"/>
      <c r="AM8" s="3293"/>
      <c r="AN8" s="3293"/>
      <c r="AO8" s="3293"/>
      <c r="AP8" s="3293"/>
      <c r="AQ8" s="3293"/>
      <c r="AR8" s="3293"/>
      <c r="AS8" s="3293"/>
      <c r="AT8" s="3293"/>
      <c r="AU8" s="3293"/>
      <c r="AV8" s="3293"/>
      <c r="AW8" s="3293"/>
      <c r="AX8" s="3293"/>
      <c r="AY8" s="3293"/>
      <c r="AZ8" s="3293"/>
      <c r="BA8" s="3293"/>
      <c r="BB8" s="3293"/>
      <c r="BC8" s="3293"/>
      <c r="BD8" s="3293"/>
      <c r="BE8" s="3293"/>
      <c r="BF8" s="3293"/>
      <c r="BG8" s="3293"/>
      <c r="BH8" s="3293"/>
      <c r="BI8" s="3293"/>
      <c r="BJ8" s="3293"/>
      <c r="BK8" s="3293"/>
      <c r="BL8" s="3293"/>
      <c r="BM8" s="3293"/>
      <c r="BN8" s="3293"/>
      <c r="BO8" s="3293"/>
      <c r="BP8" s="3293"/>
      <c r="BQ8" s="3293"/>
      <c r="BR8" s="3293"/>
      <c r="BS8" s="3293"/>
      <c r="BT8" s="3293"/>
      <c r="BU8" s="3293"/>
      <c r="BV8" s="3293"/>
      <c r="BW8" s="3293"/>
      <c r="BX8" s="3293"/>
      <c r="BY8" s="3293"/>
      <c r="BZ8" s="3293"/>
      <c r="CA8" s="3293"/>
      <c r="CB8" s="3293"/>
      <c r="CC8" s="3293"/>
      <c r="CD8" s="3293"/>
      <c r="CE8" s="3293"/>
      <c r="CF8" s="3293"/>
      <c r="CG8" s="3293"/>
      <c r="CH8" s="3293"/>
      <c r="CI8" s="3293"/>
      <c r="CJ8" s="3293"/>
      <c r="CK8" s="3293"/>
      <c r="CL8" s="3293"/>
      <c r="CM8" s="3293"/>
      <c r="CN8" s="3293"/>
      <c r="CO8" s="3293"/>
      <c r="CP8" s="3293"/>
      <c r="CQ8" s="3293"/>
      <c r="CR8" s="3293"/>
      <c r="CS8" s="3293"/>
      <c r="CT8" s="3293"/>
      <c r="CU8" s="3293"/>
      <c r="CV8" s="3293"/>
      <c r="CW8" s="3293"/>
      <c r="CX8" s="3293"/>
      <c r="CY8" s="3293"/>
      <c r="CZ8" s="3293"/>
      <c r="DA8" s="3293"/>
      <c r="DB8" s="3293"/>
      <c r="DC8" s="3293"/>
      <c r="DD8" s="3294"/>
      <c r="DE8" s="3294"/>
      <c r="DF8" s="3294"/>
      <c r="DG8" s="3294"/>
      <c r="DH8" s="3294"/>
      <c r="DI8" s="3294"/>
      <c r="DJ8" s="3294"/>
      <c r="DK8" s="3294"/>
      <c r="DL8" s="3294"/>
      <c r="DM8" s="3294"/>
      <c r="DN8" s="3294"/>
      <c r="DO8" s="3294"/>
      <c r="DP8" s="3294"/>
      <c r="DQ8" s="3294"/>
      <c r="DR8" s="3293"/>
      <c r="DS8" s="3294"/>
      <c r="DT8" s="3294"/>
      <c r="DU8" s="3294"/>
      <c r="DV8" s="3294"/>
      <c r="DW8" s="3294"/>
      <c r="DX8" s="3294"/>
      <c r="DY8" s="3294"/>
      <c r="DZ8" s="3294"/>
      <c r="EA8" s="3294"/>
      <c r="EB8" s="3294"/>
      <c r="EC8" s="3294"/>
      <c r="ED8" s="3294"/>
      <c r="EE8" s="3294"/>
      <c r="EF8" s="3294"/>
      <c r="EG8" s="3293"/>
      <c r="EH8" s="3293"/>
      <c r="EI8" s="3295"/>
      <c r="EJ8" s="3295"/>
      <c r="EK8" s="3295"/>
      <c r="EL8" s="1019"/>
      <c r="EM8" s="1019"/>
      <c r="EN8" s="1019"/>
      <c r="EO8" s="1019"/>
      <c r="EP8" s="1020"/>
      <c r="EQ8" s="291"/>
      <c r="ER8" s="292"/>
      <c r="FD8" s="1186"/>
    </row>
    <row r="9" spans="1:161" ht="23.25" customHeight="1">
      <c r="A9" s="1839">
        <v>1</v>
      </c>
      <c r="B9" s="3296" t="s">
        <v>467</v>
      </c>
      <c r="C9" s="3297" t="s">
        <v>468</v>
      </c>
      <c r="D9" s="3293"/>
      <c r="E9" s="3293"/>
      <c r="F9" s="3293"/>
      <c r="G9" s="3293"/>
      <c r="H9" s="3293"/>
      <c r="I9" s="3293"/>
      <c r="J9" s="3293"/>
      <c r="K9" s="3293"/>
      <c r="L9" s="3293"/>
      <c r="M9" s="3293"/>
      <c r="N9" s="3293"/>
      <c r="O9" s="3293"/>
      <c r="P9" s="3293"/>
      <c r="Q9" s="3293"/>
      <c r="R9" s="3293"/>
      <c r="S9" s="3293"/>
      <c r="T9" s="3293"/>
      <c r="U9" s="3293"/>
      <c r="V9" s="3293"/>
      <c r="W9" s="3293"/>
      <c r="X9" s="3293"/>
      <c r="Y9" s="3293"/>
      <c r="Z9" s="3293"/>
      <c r="AA9" s="3293"/>
      <c r="AB9" s="3293"/>
      <c r="AC9" s="3293"/>
      <c r="AD9" s="3293"/>
      <c r="AE9" s="3293"/>
      <c r="AF9" s="3293"/>
      <c r="AG9" s="3293"/>
      <c r="AH9" s="3293"/>
      <c r="AI9" s="3293"/>
      <c r="AJ9" s="3293"/>
      <c r="AK9" s="3293"/>
      <c r="AL9" s="3293"/>
      <c r="AM9" s="3293"/>
      <c r="AN9" s="3293"/>
      <c r="AO9" s="3293"/>
      <c r="AP9" s="3293"/>
      <c r="AQ9" s="3293"/>
      <c r="AR9" s="3293"/>
      <c r="AS9" s="3293"/>
      <c r="AT9" s="3293"/>
      <c r="AU9" s="3293"/>
      <c r="AV9" s="3293"/>
      <c r="AW9" s="3293"/>
      <c r="AX9" s="3293"/>
      <c r="AY9" s="3293"/>
      <c r="AZ9" s="3293"/>
      <c r="BA9" s="3293"/>
      <c r="BB9" s="3293"/>
      <c r="BC9" s="3293"/>
      <c r="BD9" s="3293"/>
      <c r="BE9" s="3293"/>
      <c r="BF9" s="3293"/>
      <c r="BG9" s="3293"/>
      <c r="BH9" s="3293"/>
      <c r="BI9" s="3293"/>
      <c r="BJ9" s="3293"/>
      <c r="BK9" s="3293"/>
      <c r="BL9" s="3293"/>
      <c r="BM9" s="3293"/>
      <c r="BN9" s="3293"/>
      <c r="BO9" s="3293"/>
      <c r="BP9" s="3293"/>
      <c r="BQ9" s="3293"/>
      <c r="BR9" s="3293"/>
      <c r="BS9" s="3293"/>
      <c r="BT9" s="3293"/>
      <c r="BU9" s="3293"/>
      <c r="BV9" s="3293"/>
      <c r="BW9" s="3293"/>
      <c r="BX9" s="3293"/>
      <c r="BY9" s="3293"/>
      <c r="BZ9" s="3293"/>
      <c r="CA9" s="3293"/>
      <c r="CB9" s="3293"/>
      <c r="CC9" s="3293"/>
      <c r="CD9" s="3293"/>
      <c r="CE9" s="3293"/>
      <c r="CF9" s="3293"/>
      <c r="CG9" s="3293"/>
      <c r="CH9" s="3293"/>
      <c r="CI9" s="3293"/>
      <c r="CJ9" s="3293">
        <v>16</v>
      </c>
      <c r="CK9" s="3293">
        <v>16</v>
      </c>
      <c r="CL9" s="3298">
        <f>SUM(CL10:CL13)</f>
        <v>16</v>
      </c>
      <c r="CM9" s="3293"/>
      <c r="CN9" s="3293"/>
      <c r="CO9" s="3293"/>
      <c r="CP9" s="3293"/>
      <c r="CQ9" s="3293"/>
      <c r="CR9" s="3293"/>
      <c r="CS9" s="3293"/>
      <c r="CT9" s="3293"/>
      <c r="CU9" s="3293"/>
      <c r="CV9" s="3293"/>
      <c r="CW9" s="3293"/>
      <c r="CX9" s="3293"/>
      <c r="CY9" s="3293"/>
      <c r="CZ9" s="3293"/>
      <c r="DA9" s="3293">
        <v>16</v>
      </c>
      <c r="DB9" s="3293">
        <v>16</v>
      </c>
      <c r="DC9" s="3298">
        <f>SUM(DC10:DC13)</f>
        <v>16</v>
      </c>
      <c r="DD9" s="2321">
        <v>1</v>
      </c>
      <c r="DE9" s="3063">
        <v>1</v>
      </c>
      <c r="DF9" s="3063">
        <v>1</v>
      </c>
      <c r="DG9" s="3063">
        <v>1</v>
      </c>
      <c r="DH9" s="3063">
        <v>2</v>
      </c>
      <c r="DI9" s="3063">
        <v>1</v>
      </c>
      <c r="DJ9" s="3063">
        <v>1</v>
      </c>
      <c r="DK9" s="3063">
        <v>1</v>
      </c>
      <c r="DL9" s="3063">
        <v>1</v>
      </c>
      <c r="DM9" s="3063">
        <v>1</v>
      </c>
      <c r="DN9" s="3063"/>
      <c r="DO9" s="3063">
        <v>1</v>
      </c>
      <c r="DP9" s="3063">
        <v>1</v>
      </c>
      <c r="DQ9" s="3063">
        <v>1</v>
      </c>
      <c r="DR9" s="3298">
        <f>SUM(DR10:DR13)</f>
        <v>16</v>
      </c>
      <c r="DS9" s="3063">
        <v>1</v>
      </c>
      <c r="DT9" s="3063">
        <v>1</v>
      </c>
      <c r="DU9" s="3063">
        <v>1</v>
      </c>
      <c r="DV9" s="3063">
        <v>1</v>
      </c>
      <c r="DW9" s="3063">
        <v>2</v>
      </c>
      <c r="DX9" s="3063">
        <v>1</v>
      </c>
      <c r="DY9" s="3063">
        <v>1</v>
      </c>
      <c r="DZ9" s="3063">
        <v>1</v>
      </c>
      <c r="EA9" s="3063">
        <v>1</v>
      </c>
      <c r="EB9" s="3063">
        <v>1</v>
      </c>
      <c r="EC9" s="3063"/>
      <c r="ED9" s="3063">
        <v>1</v>
      </c>
      <c r="EE9" s="3063">
        <v>1</v>
      </c>
      <c r="EF9" s="3063">
        <v>1</v>
      </c>
      <c r="EG9" s="3299">
        <f>DC9/CK9%</f>
        <v>100</v>
      </c>
      <c r="EH9" s="3299">
        <f>DC9/CL9%</f>
        <v>100</v>
      </c>
      <c r="EI9" s="3300">
        <f>DR9/DC9%</f>
        <v>100</v>
      </c>
      <c r="EJ9" s="3301"/>
      <c r="EK9" s="3295"/>
      <c r="EL9" s="321"/>
      <c r="EM9" s="321"/>
      <c r="EN9" s="321"/>
      <c r="EO9" s="321"/>
      <c r="EP9" s="1008"/>
      <c r="EQ9" s="291"/>
      <c r="ER9" s="292"/>
      <c r="FD9" s="1164">
        <v>16</v>
      </c>
      <c r="FE9" s="1711">
        <v>16</v>
      </c>
    </row>
    <row r="10" spans="1:161" s="86" customFormat="1" ht="23.25" customHeight="1">
      <c r="A10" s="1839"/>
      <c r="B10" s="3296" t="s">
        <v>469</v>
      </c>
      <c r="C10" s="3297" t="s">
        <v>470</v>
      </c>
      <c r="D10" s="3293">
        <v>0</v>
      </c>
      <c r="E10" s="3293">
        <v>0</v>
      </c>
      <c r="F10" s="3293">
        <v>0</v>
      </c>
      <c r="G10" s="3293">
        <f>SUM(H10:U10)</f>
        <v>0</v>
      </c>
      <c r="H10" s="3293">
        <v>0</v>
      </c>
      <c r="I10" s="3293"/>
      <c r="J10" s="3293"/>
      <c r="K10" s="3293"/>
      <c r="L10" s="3293"/>
      <c r="M10" s="3293"/>
      <c r="N10" s="3293"/>
      <c r="O10" s="3293"/>
      <c r="P10" s="3293"/>
      <c r="Q10" s="3293"/>
      <c r="R10" s="3293"/>
      <c r="S10" s="3293"/>
      <c r="T10" s="3293"/>
      <c r="U10" s="3293"/>
      <c r="V10" s="3293">
        <v>0</v>
      </c>
      <c r="W10" s="3299">
        <v>0</v>
      </c>
      <c r="X10" s="3299">
        <v>0</v>
      </c>
      <c r="Y10" s="3299">
        <f>SUM(Z10:AM10)</f>
        <v>0</v>
      </c>
      <c r="Z10" s="3299"/>
      <c r="AA10" s="3299"/>
      <c r="AB10" s="3299"/>
      <c r="AC10" s="3299"/>
      <c r="AD10" s="3299"/>
      <c r="AE10" s="3299"/>
      <c r="AF10" s="3299"/>
      <c r="AG10" s="3299"/>
      <c r="AH10" s="3299"/>
      <c r="AI10" s="3299"/>
      <c r="AJ10" s="3299"/>
      <c r="AK10" s="3299"/>
      <c r="AL10" s="3299"/>
      <c r="AM10" s="3299"/>
      <c r="AN10" s="3299">
        <f>SUM(AO10:BB10)</f>
        <v>0</v>
      </c>
      <c r="AO10" s="3299"/>
      <c r="AP10" s="3299"/>
      <c r="AQ10" s="3299"/>
      <c r="AR10" s="3299"/>
      <c r="AS10" s="3299"/>
      <c r="AT10" s="3299"/>
      <c r="AU10" s="3299"/>
      <c r="AV10" s="3299"/>
      <c r="AW10" s="3299"/>
      <c r="AX10" s="3299"/>
      <c r="AY10" s="3299"/>
      <c r="AZ10" s="3299"/>
      <c r="BA10" s="3299"/>
      <c r="BB10" s="3299"/>
      <c r="BC10" s="3299">
        <v>0</v>
      </c>
      <c r="BD10" s="3299">
        <v>0</v>
      </c>
      <c r="BE10" s="3299">
        <f>SUM(BF10:BS10)</f>
        <v>0</v>
      </c>
      <c r="BF10" s="3299"/>
      <c r="BG10" s="3299"/>
      <c r="BH10" s="3299"/>
      <c r="BI10" s="3299"/>
      <c r="BJ10" s="3299"/>
      <c r="BK10" s="3299"/>
      <c r="BL10" s="3299"/>
      <c r="BM10" s="3299"/>
      <c r="BN10" s="3299"/>
      <c r="BO10" s="3299"/>
      <c r="BP10" s="3299"/>
      <c r="BQ10" s="3299"/>
      <c r="BR10" s="3299"/>
      <c r="BS10" s="3299"/>
      <c r="BT10" s="3299">
        <f>SUM(BU10:CH10)</f>
        <v>0</v>
      </c>
      <c r="BU10" s="3299"/>
      <c r="BV10" s="3299"/>
      <c r="BW10" s="3299"/>
      <c r="BX10" s="3299"/>
      <c r="BY10" s="3299"/>
      <c r="BZ10" s="3299"/>
      <c r="CA10" s="3299"/>
      <c r="CB10" s="3299"/>
      <c r="CC10" s="3299"/>
      <c r="CD10" s="3299"/>
      <c r="CE10" s="3299"/>
      <c r="CF10" s="3299"/>
      <c r="CG10" s="3299"/>
      <c r="CH10" s="3299"/>
      <c r="CI10" s="3299">
        <v>0</v>
      </c>
      <c r="CJ10" s="3299"/>
      <c r="CK10" s="3299"/>
      <c r="CL10" s="3299"/>
      <c r="CM10" s="3299"/>
      <c r="CN10" s="3299"/>
      <c r="CO10" s="3299"/>
      <c r="CP10" s="3299"/>
      <c r="CQ10" s="3299"/>
      <c r="CR10" s="3299"/>
      <c r="CS10" s="3299"/>
      <c r="CT10" s="3299"/>
      <c r="CU10" s="3299"/>
      <c r="CV10" s="3299"/>
      <c r="CW10" s="3299"/>
      <c r="CX10" s="3299"/>
      <c r="CY10" s="3299"/>
      <c r="CZ10" s="3299"/>
      <c r="DA10" s="3299"/>
      <c r="DB10" s="3299"/>
      <c r="DC10" s="3299"/>
      <c r="DD10" s="3063"/>
      <c r="DE10" s="3063"/>
      <c r="DF10" s="3063"/>
      <c r="DG10" s="3063"/>
      <c r="DH10" s="3063"/>
      <c r="DI10" s="3063"/>
      <c r="DJ10" s="3063"/>
      <c r="DK10" s="3063"/>
      <c r="DL10" s="3063"/>
      <c r="DM10" s="3063"/>
      <c r="DN10" s="3063"/>
      <c r="DO10" s="3063"/>
      <c r="DP10" s="3063"/>
      <c r="DQ10" s="3063"/>
      <c r="DR10" s="3299"/>
      <c r="DS10" s="3063"/>
      <c r="DT10" s="3063"/>
      <c r="DU10" s="3063"/>
      <c r="DV10" s="3063"/>
      <c r="DW10" s="3063"/>
      <c r="DX10" s="3063"/>
      <c r="DY10" s="3063"/>
      <c r="DZ10" s="3063"/>
      <c r="EA10" s="3063"/>
      <c r="EB10" s="3063"/>
      <c r="EC10" s="3063"/>
      <c r="ED10" s="3063"/>
      <c r="EE10" s="3063"/>
      <c r="EF10" s="3063"/>
      <c r="EG10" s="3299"/>
      <c r="EH10" s="3299"/>
      <c r="EI10" s="3300"/>
      <c r="EJ10" s="3300"/>
      <c r="EK10" s="3300"/>
      <c r="EL10" s="405"/>
      <c r="EM10" s="405"/>
      <c r="EN10" s="405"/>
      <c r="EO10" s="405">
        <v>0</v>
      </c>
      <c r="EP10" s="1008"/>
      <c r="EQ10" s="311"/>
      <c r="ER10" s="292"/>
      <c r="FD10" s="1239"/>
      <c r="FE10" s="1707"/>
    </row>
    <row r="11" spans="1:161" s="86" customFormat="1" ht="23.25" customHeight="1">
      <c r="A11" s="1839"/>
      <c r="B11" s="3296" t="s">
        <v>471</v>
      </c>
      <c r="C11" s="3297" t="s">
        <v>4</v>
      </c>
      <c r="D11" s="3302">
        <v>1</v>
      </c>
      <c r="E11" s="3302">
        <v>1</v>
      </c>
      <c r="F11" s="3302">
        <v>1</v>
      </c>
      <c r="G11" s="3293">
        <f>SUM(H11:U11)</f>
        <v>1</v>
      </c>
      <c r="H11" s="3303">
        <v>1</v>
      </c>
      <c r="I11" s="3303"/>
      <c r="J11" s="3303"/>
      <c r="K11" s="3303"/>
      <c r="L11" s="3303"/>
      <c r="M11" s="3303"/>
      <c r="N11" s="3303"/>
      <c r="O11" s="3303"/>
      <c r="P11" s="3303"/>
      <c r="Q11" s="3303"/>
      <c r="R11" s="3303"/>
      <c r="S11" s="3303"/>
      <c r="T11" s="3303"/>
      <c r="U11" s="3303"/>
      <c r="V11" s="3303">
        <v>1</v>
      </c>
      <c r="W11" s="3303">
        <v>1</v>
      </c>
      <c r="X11" s="3303">
        <v>1</v>
      </c>
      <c r="Y11" s="3293">
        <f>SUM(Z11:AM11)</f>
        <v>1</v>
      </c>
      <c r="Z11" s="3303">
        <v>1</v>
      </c>
      <c r="AA11" s="3303"/>
      <c r="AB11" s="3303"/>
      <c r="AC11" s="3303"/>
      <c r="AD11" s="3303"/>
      <c r="AE11" s="3303"/>
      <c r="AF11" s="3303"/>
      <c r="AG11" s="3303"/>
      <c r="AH11" s="3303"/>
      <c r="AI11" s="3303"/>
      <c r="AJ11" s="3303"/>
      <c r="AK11" s="3303"/>
      <c r="AL11" s="3303"/>
      <c r="AM11" s="3303"/>
      <c r="AN11" s="3293">
        <f>SUM(AO11:BB11)</f>
        <v>1</v>
      </c>
      <c r="AO11" s="3303">
        <v>1</v>
      </c>
      <c r="AP11" s="3303"/>
      <c r="AQ11" s="3303"/>
      <c r="AR11" s="3303"/>
      <c r="AS11" s="3303"/>
      <c r="AT11" s="3303"/>
      <c r="AU11" s="3303"/>
      <c r="AV11" s="3303"/>
      <c r="AW11" s="3303"/>
      <c r="AX11" s="3303"/>
      <c r="AY11" s="3303"/>
      <c r="AZ11" s="3303"/>
      <c r="BA11" s="3303"/>
      <c r="BB11" s="3303"/>
      <c r="BC11" s="3303">
        <v>1</v>
      </c>
      <c r="BD11" s="3303">
        <v>1</v>
      </c>
      <c r="BE11" s="3293">
        <f>SUM(BF11:BS11)</f>
        <v>1</v>
      </c>
      <c r="BF11" s="3304">
        <v>1</v>
      </c>
      <c r="BG11" s="3304"/>
      <c r="BH11" s="3304"/>
      <c r="BI11" s="3304"/>
      <c r="BJ11" s="3304"/>
      <c r="BK11" s="3304"/>
      <c r="BL11" s="3304"/>
      <c r="BM11" s="3304"/>
      <c r="BN11" s="3304"/>
      <c r="BO11" s="3304"/>
      <c r="BP11" s="3304"/>
      <c r="BQ11" s="3304"/>
      <c r="BR11" s="3304"/>
      <c r="BS11" s="3304"/>
      <c r="BT11" s="3293">
        <f>SUM(BU11:CH11)</f>
        <v>1</v>
      </c>
      <c r="BU11" s="3303">
        <v>1</v>
      </c>
      <c r="BV11" s="3303"/>
      <c r="BW11" s="3303"/>
      <c r="BX11" s="3303"/>
      <c r="BY11" s="3303"/>
      <c r="BZ11" s="3303"/>
      <c r="CA11" s="3303"/>
      <c r="CB11" s="3303"/>
      <c r="CC11" s="3303"/>
      <c r="CD11" s="3303"/>
      <c r="CE11" s="3303"/>
      <c r="CF11" s="3303"/>
      <c r="CG11" s="3303"/>
      <c r="CH11" s="3303"/>
      <c r="CI11" s="3303">
        <v>1</v>
      </c>
      <c r="CJ11" s="3303">
        <v>1</v>
      </c>
      <c r="CK11" s="3303">
        <v>1</v>
      </c>
      <c r="CL11" s="3303">
        <f>SUM(CM11:CZ11)</f>
        <v>1</v>
      </c>
      <c r="CM11" s="3303">
        <v>1</v>
      </c>
      <c r="CN11" s="3303"/>
      <c r="CO11" s="3303"/>
      <c r="CP11" s="3303"/>
      <c r="CQ11" s="3303"/>
      <c r="CR11" s="3303"/>
      <c r="CS11" s="3303"/>
      <c r="CT11" s="3303"/>
      <c r="CU11" s="3303"/>
      <c r="CV11" s="3303"/>
      <c r="CW11" s="3303"/>
      <c r="CX11" s="3303"/>
      <c r="CY11" s="3303"/>
      <c r="CZ11" s="3303"/>
      <c r="DA11" s="3303">
        <v>1</v>
      </c>
      <c r="DB11" s="3303">
        <v>1</v>
      </c>
      <c r="DC11" s="3303">
        <f>SUM(DD11:DQ11)</f>
        <v>1</v>
      </c>
      <c r="DD11" s="3063">
        <v>1</v>
      </c>
      <c r="DE11" s="3063"/>
      <c r="DF11" s="3063"/>
      <c r="DG11" s="3063"/>
      <c r="DH11" s="3063"/>
      <c r="DI11" s="3063"/>
      <c r="DJ11" s="3063"/>
      <c r="DK11" s="3063"/>
      <c r="DL11" s="3063"/>
      <c r="DM11" s="3063"/>
      <c r="DN11" s="3063"/>
      <c r="DO11" s="3063"/>
      <c r="DP11" s="3063"/>
      <c r="DQ11" s="3063"/>
      <c r="DR11" s="3303">
        <f>SUM(DS11:EF11)</f>
        <v>1</v>
      </c>
      <c r="DS11" s="3063">
        <v>1</v>
      </c>
      <c r="DT11" s="3063"/>
      <c r="DU11" s="3063"/>
      <c r="DV11" s="3063"/>
      <c r="DW11" s="3063"/>
      <c r="DX11" s="3063"/>
      <c r="DY11" s="3063"/>
      <c r="DZ11" s="3063"/>
      <c r="EA11" s="3063"/>
      <c r="EB11" s="3063"/>
      <c r="EC11" s="3063"/>
      <c r="ED11" s="3063"/>
      <c r="EE11" s="3063"/>
      <c r="EF11" s="3063"/>
      <c r="EG11" s="3299">
        <f>DC11/CK11%</f>
        <v>100</v>
      </c>
      <c r="EH11" s="3299">
        <f>DC11/CL11%</f>
        <v>100</v>
      </c>
      <c r="EI11" s="3300">
        <f>DR11/DC11%</f>
        <v>100</v>
      </c>
      <c r="EJ11" s="3301"/>
      <c r="EK11" s="2158"/>
      <c r="EL11" s="405">
        <f>CK11/BE11*100</f>
        <v>100</v>
      </c>
      <c r="EM11" s="539">
        <f>CK11/BT11*100</f>
        <v>100</v>
      </c>
      <c r="EN11" s="539">
        <f>CL11/CK11*100</f>
        <v>100</v>
      </c>
      <c r="EO11" s="860">
        <v>1</v>
      </c>
      <c r="EP11" s="1008"/>
      <c r="EQ11" s="311"/>
      <c r="ER11" s="311"/>
      <c r="ES11" s="120"/>
      <c r="EV11" s="397"/>
      <c r="FD11" s="1164">
        <v>1</v>
      </c>
      <c r="FE11" s="1707">
        <v>1</v>
      </c>
    </row>
    <row r="12" spans="1:161" s="86" customFormat="1" ht="23.25" customHeight="1">
      <c r="A12" s="1839"/>
      <c r="B12" s="3296" t="s">
        <v>472</v>
      </c>
      <c r="C12" s="3297" t="s">
        <v>473</v>
      </c>
      <c r="D12" s="3302">
        <v>3</v>
      </c>
      <c r="E12" s="3302">
        <v>3</v>
      </c>
      <c r="F12" s="3302">
        <v>2</v>
      </c>
      <c r="G12" s="3293">
        <f>SUM(H12:U12)</f>
        <v>2</v>
      </c>
      <c r="H12" s="3303"/>
      <c r="I12" s="3303"/>
      <c r="J12" s="3303"/>
      <c r="K12" s="3303"/>
      <c r="L12" s="3303">
        <v>1</v>
      </c>
      <c r="M12" s="3303"/>
      <c r="N12" s="3303"/>
      <c r="O12" s="3303"/>
      <c r="P12" s="3303"/>
      <c r="Q12" s="3303"/>
      <c r="R12" s="3303">
        <v>1</v>
      </c>
      <c r="S12" s="3303"/>
      <c r="T12" s="3303"/>
      <c r="U12" s="3303"/>
      <c r="V12" s="3303">
        <v>2</v>
      </c>
      <c r="W12" s="3303">
        <v>2</v>
      </c>
      <c r="X12" s="3303">
        <v>2</v>
      </c>
      <c r="Y12" s="3293">
        <f>SUM(Z12:AM12)</f>
        <v>2</v>
      </c>
      <c r="Z12" s="3303"/>
      <c r="AA12" s="3303"/>
      <c r="AB12" s="3303"/>
      <c r="AC12" s="3303"/>
      <c r="AD12" s="3303">
        <v>1</v>
      </c>
      <c r="AE12" s="3303"/>
      <c r="AF12" s="3303"/>
      <c r="AG12" s="3303"/>
      <c r="AH12" s="3303"/>
      <c r="AI12" s="3303"/>
      <c r="AJ12" s="3303">
        <v>1</v>
      </c>
      <c r="AK12" s="3303"/>
      <c r="AL12" s="3303"/>
      <c r="AM12" s="3303"/>
      <c r="AN12" s="3293">
        <f>SUM(AO12:BB12)</f>
        <v>2</v>
      </c>
      <c r="AO12" s="3303"/>
      <c r="AP12" s="3303"/>
      <c r="AQ12" s="3303"/>
      <c r="AR12" s="3303"/>
      <c r="AS12" s="3303">
        <v>1</v>
      </c>
      <c r="AT12" s="3303"/>
      <c r="AU12" s="3303"/>
      <c r="AV12" s="3303"/>
      <c r="AW12" s="3303"/>
      <c r="AX12" s="3303"/>
      <c r="AY12" s="3303">
        <v>1</v>
      </c>
      <c r="AZ12" s="3303"/>
      <c r="BA12" s="3303"/>
      <c r="BB12" s="3303"/>
      <c r="BC12" s="3303">
        <v>2</v>
      </c>
      <c r="BD12" s="3303">
        <v>2</v>
      </c>
      <c r="BE12" s="3293">
        <f>SUM(BF12:BS12)</f>
        <v>2</v>
      </c>
      <c r="BF12" s="3304"/>
      <c r="BG12" s="3304"/>
      <c r="BH12" s="3304"/>
      <c r="BI12" s="3304"/>
      <c r="BJ12" s="3304">
        <v>1</v>
      </c>
      <c r="BK12" s="3304"/>
      <c r="BL12" s="3304"/>
      <c r="BM12" s="3304"/>
      <c r="BN12" s="3304"/>
      <c r="BO12" s="3304"/>
      <c r="BP12" s="3304">
        <v>1</v>
      </c>
      <c r="BQ12" s="3304"/>
      <c r="BR12" s="3304"/>
      <c r="BS12" s="3304"/>
      <c r="BT12" s="3293">
        <f>SUM(BU12:CH12)</f>
        <v>2</v>
      </c>
      <c r="BU12" s="3303"/>
      <c r="BV12" s="3303"/>
      <c r="BW12" s="3303"/>
      <c r="BX12" s="3303"/>
      <c r="BY12" s="3303">
        <v>1</v>
      </c>
      <c r="BZ12" s="3303"/>
      <c r="CA12" s="3303"/>
      <c r="CB12" s="3303"/>
      <c r="CC12" s="3303"/>
      <c r="CD12" s="3303"/>
      <c r="CE12" s="3303">
        <v>1</v>
      </c>
      <c r="CF12" s="3303"/>
      <c r="CG12" s="3303"/>
      <c r="CH12" s="3303"/>
      <c r="CI12" s="3303">
        <v>2</v>
      </c>
      <c r="CJ12" s="3303">
        <v>2</v>
      </c>
      <c r="CK12" s="3303">
        <v>2</v>
      </c>
      <c r="CL12" s="3303">
        <f>SUM(CM12:CZ12)</f>
        <v>2</v>
      </c>
      <c r="CM12" s="3303"/>
      <c r="CN12" s="3303"/>
      <c r="CO12" s="3303"/>
      <c r="CP12" s="3303"/>
      <c r="CQ12" s="3303">
        <v>1</v>
      </c>
      <c r="CR12" s="3303"/>
      <c r="CS12" s="3303"/>
      <c r="CT12" s="3303"/>
      <c r="CU12" s="3303"/>
      <c r="CV12" s="3303"/>
      <c r="CW12" s="3303">
        <v>1</v>
      </c>
      <c r="CX12" s="3303"/>
      <c r="CY12" s="3303"/>
      <c r="CZ12" s="3303"/>
      <c r="DA12" s="3303">
        <v>2</v>
      </c>
      <c r="DB12" s="3303">
        <v>2</v>
      </c>
      <c r="DC12" s="3303">
        <f>SUM(DD12:DQ12)</f>
        <v>2</v>
      </c>
      <c r="DD12" s="3063"/>
      <c r="DE12" s="3063"/>
      <c r="DF12" s="3063"/>
      <c r="DG12" s="3063"/>
      <c r="DH12" s="3063">
        <v>1</v>
      </c>
      <c r="DI12" s="3063"/>
      <c r="DJ12" s="3063"/>
      <c r="DK12" s="3063"/>
      <c r="DL12" s="3063"/>
      <c r="DM12" s="3063"/>
      <c r="DN12" s="3063">
        <v>1</v>
      </c>
      <c r="DO12" s="3063"/>
      <c r="DP12" s="3063"/>
      <c r="DQ12" s="3063"/>
      <c r="DR12" s="3303">
        <f>SUM(DS12:EF12)</f>
        <v>2</v>
      </c>
      <c r="DS12" s="3063"/>
      <c r="DT12" s="3063"/>
      <c r="DU12" s="3063"/>
      <c r="DV12" s="3063"/>
      <c r="DW12" s="3063">
        <v>1</v>
      </c>
      <c r="DX12" s="3063"/>
      <c r="DY12" s="3063"/>
      <c r="DZ12" s="3063"/>
      <c r="EA12" s="3063"/>
      <c r="EB12" s="3063"/>
      <c r="EC12" s="3063">
        <v>1</v>
      </c>
      <c r="ED12" s="3063"/>
      <c r="EE12" s="3063"/>
      <c r="EF12" s="3063"/>
      <c r="EG12" s="3299">
        <f t="shared" ref="EG12:EG23" si="0">DC12/CK12%</f>
        <v>100</v>
      </c>
      <c r="EH12" s="3299">
        <f t="shared" ref="EH12:EH23" si="1">DC12/CL12%</f>
        <v>100</v>
      </c>
      <c r="EI12" s="3300">
        <f t="shared" ref="EI12:EI23" si="2">DR12/DC12%</f>
        <v>100</v>
      </c>
      <c r="EJ12" s="3301"/>
      <c r="EK12" s="2158"/>
      <c r="EL12" s="405">
        <f>CK12/BE12*100</f>
        <v>100</v>
      </c>
      <c r="EM12" s="539">
        <f>CK12/BT12*100</f>
        <v>100</v>
      </c>
      <c r="EN12" s="539">
        <f t="shared" ref="EN12:EN21" si="3">CL12/CK12*100</f>
        <v>100</v>
      </c>
      <c r="EO12" s="860">
        <v>2</v>
      </c>
      <c r="EP12" s="1008"/>
      <c r="EQ12" s="311"/>
      <c r="ER12" s="311"/>
      <c r="ES12" s="120"/>
      <c r="EV12" s="397"/>
      <c r="FD12" s="1164">
        <v>2</v>
      </c>
      <c r="FE12" s="1707">
        <v>2</v>
      </c>
    </row>
    <row r="13" spans="1:161" s="86" customFormat="1" ht="23.25" customHeight="1">
      <c r="A13" s="1839"/>
      <c r="B13" s="3296" t="s">
        <v>474</v>
      </c>
      <c r="C13" s="3297" t="s">
        <v>475</v>
      </c>
      <c r="D13" s="3302">
        <v>14</v>
      </c>
      <c r="E13" s="3302">
        <v>14</v>
      </c>
      <c r="F13" s="3302">
        <v>13</v>
      </c>
      <c r="G13" s="3293">
        <f>SUM(H13:U13)</f>
        <v>13</v>
      </c>
      <c r="H13" s="3303">
        <v>1</v>
      </c>
      <c r="I13" s="3303">
        <v>1</v>
      </c>
      <c r="J13" s="3303">
        <v>1</v>
      </c>
      <c r="K13" s="3303">
        <v>1</v>
      </c>
      <c r="L13" s="3303">
        <v>1</v>
      </c>
      <c r="M13" s="3303">
        <v>1</v>
      </c>
      <c r="N13" s="3303">
        <v>1</v>
      </c>
      <c r="O13" s="3303">
        <v>1</v>
      </c>
      <c r="P13" s="3303">
        <v>1</v>
      </c>
      <c r="Q13" s="3303">
        <v>1</v>
      </c>
      <c r="R13" s="3303"/>
      <c r="S13" s="3303">
        <v>1</v>
      </c>
      <c r="T13" s="3303">
        <v>1</v>
      </c>
      <c r="U13" s="3303">
        <v>1</v>
      </c>
      <c r="V13" s="3303">
        <v>13</v>
      </c>
      <c r="W13" s="3303">
        <v>13</v>
      </c>
      <c r="X13" s="3303">
        <v>13</v>
      </c>
      <c r="Y13" s="3293">
        <f>SUM(Z13:AM13)</f>
        <v>13</v>
      </c>
      <c r="Z13" s="3303">
        <v>1</v>
      </c>
      <c r="AA13" s="3303">
        <v>1</v>
      </c>
      <c r="AB13" s="3303">
        <v>1</v>
      </c>
      <c r="AC13" s="3303">
        <v>1</v>
      </c>
      <c r="AD13" s="3303">
        <v>1</v>
      </c>
      <c r="AE13" s="3303">
        <v>1</v>
      </c>
      <c r="AF13" s="3303">
        <v>1</v>
      </c>
      <c r="AG13" s="3303">
        <v>1</v>
      </c>
      <c r="AH13" s="3303">
        <v>1</v>
      </c>
      <c r="AI13" s="3303">
        <v>1</v>
      </c>
      <c r="AJ13" s="3303"/>
      <c r="AK13" s="3303">
        <v>1</v>
      </c>
      <c r="AL13" s="3303">
        <v>1</v>
      </c>
      <c r="AM13" s="3303">
        <v>1</v>
      </c>
      <c r="AN13" s="3293">
        <f>SUM(AO13:BB13)</f>
        <v>13</v>
      </c>
      <c r="AO13" s="3303">
        <v>1</v>
      </c>
      <c r="AP13" s="3303">
        <v>1</v>
      </c>
      <c r="AQ13" s="3303">
        <v>1</v>
      </c>
      <c r="AR13" s="3303">
        <v>1</v>
      </c>
      <c r="AS13" s="3303">
        <v>1</v>
      </c>
      <c r="AT13" s="3303">
        <v>1</v>
      </c>
      <c r="AU13" s="3303">
        <v>1</v>
      </c>
      <c r="AV13" s="3303">
        <v>1</v>
      </c>
      <c r="AW13" s="3303">
        <v>1</v>
      </c>
      <c r="AX13" s="3303">
        <v>1</v>
      </c>
      <c r="AY13" s="3303"/>
      <c r="AZ13" s="3303">
        <v>1</v>
      </c>
      <c r="BA13" s="3303">
        <v>1</v>
      </c>
      <c r="BB13" s="3303">
        <v>1</v>
      </c>
      <c r="BC13" s="3303">
        <v>13</v>
      </c>
      <c r="BD13" s="3303">
        <v>13</v>
      </c>
      <c r="BE13" s="3293">
        <f>SUM(BF13:BS13)</f>
        <v>13</v>
      </c>
      <c r="BF13" s="3304">
        <v>1</v>
      </c>
      <c r="BG13" s="3304">
        <v>1</v>
      </c>
      <c r="BH13" s="3304">
        <v>1</v>
      </c>
      <c r="BI13" s="3304">
        <v>1</v>
      </c>
      <c r="BJ13" s="3304">
        <v>1</v>
      </c>
      <c r="BK13" s="3304">
        <v>1</v>
      </c>
      <c r="BL13" s="3304">
        <v>1</v>
      </c>
      <c r="BM13" s="3304">
        <v>1</v>
      </c>
      <c r="BN13" s="3304">
        <v>1</v>
      </c>
      <c r="BO13" s="3304">
        <v>1</v>
      </c>
      <c r="BP13" s="3304"/>
      <c r="BQ13" s="3304">
        <v>1</v>
      </c>
      <c r="BR13" s="3304">
        <v>1</v>
      </c>
      <c r="BS13" s="3304">
        <v>1</v>
      </c>
      <c r="BT13" s="3293">
        <f>SUM(BU13:CH13)</f>
        <v>13</v>
      </c>
      <c r="BU13" s="3303">
        <v>1</v>
      </c>
      <c r="BV13" s="3303">
        <v>1</v>
      </c>
      <c r="BW13" s="3303">
        <v>1</v>
      </c>
      <c r="BX13" s="3303">
        <v>1</v>
      </c>
      <c r="BY13" s="3303">
        <v>1</v>
      </c>
      <c r="BZ13" s="3303">
        <v>1</v>
      </c>
      <c r="CA13" s="3303">
        <v>1</v>
      </c>
      <c r="CB13" s="3303">
        <v>1</v>
      </c>
      <c r="CC13" s="3303">
        <v>1</v>
      </c>
      <c r="CD13" s="3303">
        <v>1</v>
      </c>
      <c r="CE13" s="3303"/>
      <c r="CF13" s="3303">
        <v>1</v>
      </c>
      <c r="CG13" s="3303">
        <v>1</v>
      </c>
      <c r="CH13" s="3303">
        <v>1</v>
      </c>
      <c r="CI13" s="3303">
        <v>13</v>
      </c>
      <c r="CJ13" s="3303">
        <v>13</v>
      </c>
      <c r="CK13" s="3303">
        <v>13</v>
      </c>
      <c r="CL13" s="2321">
        <f>SUM(CM13:CZ13)</f>
        <v>13</v>
      </c>
      <c r="CM13" s="3303">
        <v>1</v>
      </c>
      <c r="CN13" s="3303">
        <v>1</v>
      </c>
      <c r="CO13" s="3303">
        <v>1</v>
      </c>
      <c r="CP13" s="3303">
        <v>1</v>
      </c>
      <c r="CQ13" s="3303">
        <v>1</v>
      </c>
      <c r="CR13" s="3303">
        <v>1</v>
      </c>
      <c r="CS13" s="3303">
        <v>1</v>
      </c>
      <c r="CT13" s="3303">
        <v>1</v>
      </c>
      <c r="CU13" s="3303">
        <v>1</v>
      </c>
      <c r="CV13" s="3303">
        <v>1</v>
      </c>
      <c r="CW13" s="3303"/>
      <c r="CX13" s="3303">
        <v>1</v>
      </c>
      <c r="CY13" s="3303">
        <v>1</v>
      </c>
      <c r="CZ13" s="3303">
        <v>1</v>
      </c>
      <c r="DA13" s="3303">
        <v>13</v>
      </c>
      <c r="DB13" s="3303">
        <v>13</v>
      </c>
      <c r="DC13" s="2321">
        <f>SUM(DD13:DQ13)</f>
        <v>13</v>
      </c>
      <c r="DD13" s="3269">
        <v>1</v>
      </c>
      <c r="DE13" s="3269">
        <v>1</v>
      </c>
      <c r="DF13" s="3269">
        <v>1</v>
      </c>
      <c r="DG13" s="3269">
        <v>1</v>
      </c>
      <c r="DH13" s="3269">
        <v>1</v>
      </c>
      <c r="DI13" s="3269">
        <v>1</v>
      </c>
      <c r="DJ13" s="3269">
        <v>1</v>
      </c>
      <c r="DK13" s="3269">
        <v>1</v>
      </c>
      <c r="DL13" s="3269">
        <v>1</v>
      </c>
      <c r="DM13" s="3269">
        <v>1</v>
      </c>
      <c r="DN13" s="3269"/>
      <c r="DO13" s="3269">
        <v>1</v>
      </c>
      <c r="DP13" s="3269">
        <v>1</v>
      </c>
      <c r="DQ13" s="3269">
        <v>1</v>
      </c>
      <c r="DR13" s="2321">
        <f>SUM(DS13:EF13)</f>
        <v>13</v>
      </c>
      <c r="DS13" s="3269">
        <v>1</v>
      </c>
      <c r="DT13" s="3269">
        <v>1</v>
      </c>
      <c r="DU13" s="3269">
        <v>1</v>
      </c>
      <c r="DV13" s="3269">
        <v>1</v>
      </c>
      <c r="DW13" s="3269">
        <v>1</v>
      </c>
      <c r="DX13" s="3269">
        <v>1</v>
      </c>
      <c r="DY13" s="3269">
        <v>1</v>
      </c>
      <c r="DZ13" s="3269">
        <v>1</v>
      </c>
      <c r="EA13" s="3269">
        <v>1</v>
      </c>
      <c r="EB13" s="3269">
        <v>1</v>
      </c>
      <c r="EC13" s="3269"/>
      <c r="ED13" s="3269">
        <v>1</v>
      </c>
      <c r="EE13" s="3269">
        <v>1</v>
      </c>
      <c r="EF13" s="3269">
        <v>1</v>
      </c>
      <c r="EG13" s="3299">
        <f t="shared" si="0"/>
        <v>100</v>
      </c>
      <c r="EH13" s="3299">
        <f t="shared" si="1"/>
        <v>100</v>
      </c>
      <c r="EI13" s="3300">
        <f t="shared" si="2"/>
        <v>100</v>
      </c>
      <c r="EJ13" s="3301"/>
      <c r="EK13" s="2158"/>
      <c r="EL13" s="405">
        <f>CK13/BE13*100</f>
        <v>100</v>
      </c>
      <c r="EM13" s="539">
        <f>CK13/BT13*100</f>
        <v>100</v>
      </c>
      <c r="EN13" s="539">
        <f t="shared" si="3"/>
        <v>100</v>
      </c>
      <c r="EO13" s="860">
        <v>13</v>
      </c>
      <c r="EP13" s="1008"/>
      <c r="EQ13" s="311"/>
      <c r="ER13" s="311"/>
      <c r="ES13" s="120"/>
      <c r="EV13" s="397"/>
      <c r="FD13" s="1164">
        <v>13</v>
      </c>
      <c r="FE13" s="1707">
        <v>13</v>
      </c>
    </row>
    <row r="14" spans="1:161" s="86" customFormat="1" ht="24.6" customHeight="1">
      <c r="A14" s="1839"/>
      <c r="B14" s="3296" t="s">
        <v>890</v>
      </c>
      <c r="C14" s="3297" t="s">
        <v>32</v>
      </c>
      <c r="D14" s="3302"/>
      <c r="E14" s="3302"/>
      <c r="F14" s="3302"/>
      <c r="G14" s="3293"/>
      <c r="H14" s="3303"/>
      <c r="I14" s="3303"/>
      <c r="J14" s="3303"/>
      <c r="K14" s="3303"/>
      <c r="L14" s="3303"/>
      <c r="M14" s="3303"/>
      <c r="N14" s="3303"/>
      <c r="O14" s="3303"/>
      <c r="P14" s="3303"/>
      <c r="Q14" s="3303"/>
      <c r="R14" s="3303"/>
      <c r="S14" s="3303"/>
      <c r="T14" s="3303"/>
      <c r="U14" s="3303"/>
      <c r="V14" s="3303"/>
      <c r="W14" s="3303"/>
      <c r="X14" s="3303"/>
      <c r="Y14" s="3293">
        <v>100</v>
      </c>
      <c r="Z14" s="3303"/>
      <c r="AA14" s="3303"/>
      <c r="AB14" s="3303"/>
      <c r="AC14" s="3303"/>
      <c r="AD14" s="3303"/>
      <c r="AE14" s="3303"/>
      <c r="AF14" s="3303"/>
      <c r="AG14" s="3303"/>
      <c r="AH14" s="3303"/>
      <c r="AI14" s="3303"/>
      <c r="AJ14" s="3303"/>
      <c r="AK14" s="3303"/>
      <c r="AL14" s="3303"/>
      <c r="AM14" s="3303"/>
      <c r="AN14" s="3293">
        <v>100</v>
      </c>
      <c r="AO14" s="3303"/>
      <c r="AP14" s="3303"/>
      <c r="AQ14" s="3303"/>
      <c r="AR14" s="3303"/>
      <c r="AS14" s="3303"/>
      <c r="AT14" s="3303"/>
      <c r="AU14" s="3303"/>
      <c r="AV14" s="3303"/>
      <c r="AW14" s="3303"/>
      <c r="AX14" s="3303"/>
      <c r="AY14" s="3303"/>
      <c r="AZ14" s="3303"/>
      <c r="BA14" s="3303"/>
      <c r="BB14" s="3303"/>
      <c r="BC14" s="3303">
        <v>100</v>
      </c>
      <c r="BD14" s="3303"/>
      <c r="BE14" s="3293">
        <v>100</v>
      </c>
      <c r="BF14" s="3304"/>
      <c r="BG14" s="3304"/>
      <c r="BH14" s="3304"/>
      <c r="BI14" s="3304"/>
      <c r="BJ14" s="3304"/>
      <c r="BK14" s="3304"/>
      <c r="BL14" s="3304"/>
      <c r="BM14" s="3304"/>
      <c r="BN14" s="3304"/>
      <c r="BO14" s="3304"/>
      <c r="BP14" s="3304"/>
      <c r="BQ14" s="3304"/>
      <c r="BR14" s="3304"/>
      <c r="BS14" s="3304"/>
      <c r="BT14" s="3293">
        <v>100</v>
      </c>
      <c r="BU14" s="3303">
        <v>100</v>
      </c>
      <c r="BV14" s="3303">
        <v>100</v>
      </c>
      <c r="BW14" s="3303">
        <v>100</v>
      </c>
      <c r="BX14" s="3303">
        <v>100</v>
      </c>
      <c r="BY14" s="3303">
        <v>100</v>
      </c>
      <c r="BZ14" s="3303">
        <v>100</v>
      </c>
      <c r="CA14" s="3303">
        <v>100</v>
      </c>
      <c r="CB14" s="3303">
        <v>100</v>
      </c>
      <c r="CC14" s="3303">
        <v>100</v>
      </c>
      <c r="CD14" s="3303">
        <v>100</v>
      </c>
      <c r="CE14" s="3303"/>
      <c r="CF14" s="3303">
        <v>100</v>
      </c>
      <c r="CG14" s="3303">
        <v>100</v>
      </c>
      <c r="CH14" s="3303">
        <v>100</v>
      </c>
      <c r="CI14" s="3303">
        <v>100</v>
      </c>
      <c r="CJ14" s="3303">
        <v>100</v>
      </c>
      <c r="CK14" s="3305">
        <f>CK13/13%</f>
        <v>100</v>
      </c>
      <c r="CL14" s="2006">
        <f>CL13/13%</f>
        <v>100</v>
      </c>
      <c r="CM14" s="3303"/>
      <c r="CN14" s="3303"/>
      <c r="CO14" s="3303"/>
      <c r="CP14" s="3303"/>
      <c r="CQ14" s="3303"/>
      <c r="CR14" s="3303"/>
      <c r="CS14" s="3303"/>
      <c r="CT14" s="3303"/>
      <c r="CU14" s="3303"/>
      <c r="CV14" s="3303"/>
      <c r="CW14" s="3303"/>
      <c r="CX14" s="3303"/>
      <c r="CY14" s="3303"/>
      <c r="CZ14" s="3303"/>
      <c r="DA14" s="3303">
        <v>100</v>
      </c>
      <c r="DB14" s="3303">
        <v>100</v>
      </c>
      <c r="DC14" s="2006">
        <f>DC13/13%</f>
        <v>100</v>
      </c>
      <c r="DD14" s="3063">
        <v>100</v>
      </c>
      <c r="DE14" s="3063">
        <v>100</v>
      </c>
      <c r="DF14" s="3063">
        <v>100</v>
      </c>
      <c r="DG14" s="3063">
        <v>100</v>
      </c>
      <c r="DH14" s="3063">
        <v>100</v>
      </c>
      <c r="DI14" s="3063">
        <v>100</v>
      </c>
      <c r="DJ14" s="3063">
        <v>100</v>
      </c>
      <c r="DK14" s="3063">
        <v>100</v>
      </c>
      <c r="DL14" s="3063">
        <v>100</v>
      </c>
      <c r="DM14" s="3063">
        <v>100</v>
      </c>
      <c r="DN14" s="3063"/>
      <c r="DO14" s="3063">
        <v>100</v>
      </c>
      <c r="DP14" s="3063">
        <v>100</v>
      </c>
      <c r="DQ14" s="3063">
        <v>100</v>
      </c>
      <c r="DR14" s="2006">
        <f>DR13/13%</f>
        <v>100</v>
      </c>
      <c r="DS14" s="3063">
        <v>100</v>
      </c>
      <c r="DT14" s="3063">
        <v>100</v>
      </c>
      <c r="DU14" s="3063">
        <v>100</v>
      </c>
      <c r="DV14" s="3063">
        <v>100</v>
      </c>
      <c r="DW14" s="3063">
        <v>100</v>
      </c>
      <c r="DX14" s="3063">
        <v>100</v>
      </c>
      <c r="DY14" s="3063">
        <v>100</v>
      </c>
      <c r="DZ14" s="3063">
        <v>100</v>
      </c>
      <c r="EA14" s="3063">
        <v>100</v>
      </c>
      <c r="EB14" s="3063">
        <v>100</v>
      </c>
      <c r="EC14" s="3063"/>
      <c r="ED14" s="3063">
        <v>100</v>
      </c>
      <c r="EE14" s="3063">
        <v>100</v>
      </c>
      <c r="EF14" s="3063">
        <v>100</v>
      </c>
      <c r="EG14" s="3299">
        <f t="shared" si="0"/>
        <v>100</v>
      </c>
      <c r="EH14" s="3299">
        <f t="shared" si="1"/>
        <v>100</v>
      </c>
      <c r="EI14" s="3300">
        <f t="shared" si="2"/>
        <v>100</v>
      </c>
      <c r="EJ14" s="3301"/>
      <c r="EK14" s="3303"/>
      <c r="EL14" s="405">
        <f>CK14/BE14*100</f>
        <v>100</v>
      </c>
      <c r="EM14" s="539">
        <f>CK14/BT14*100</f>
        <v>100</v>
      </c>
      <c r="EN14" s="539">
        <f t="shared" si="3"/>
        <v>100</v>
      </c>
      <c r="EO14" s="860">
        <v>100</v>
      </c>
      <c r="EP14" s="1008"/>
      <c r="EQ14" s="311"/>
      <c r="ER14" s="311"/>
      <c r="ES14" s="120"/>
      <c r="EV14" s="397"/>
      <c r="FC14" s="397"/>
      <c r="FD14" s="1239"/>
      <c r="FE14" s="1707">
        <v>85</v>
      </c>
    </row>
    <row r="15" spans="1:161" s="1348" customFormat="1" ht="23.25" customHeight="1">
      <c r="A15" s="3306">
        <v>2</v>
      </c>
      <c r="B15" s="3307" t="s">
        <v>476</v>
      </c>
      <c r="C15" s="3308" t="s">
        <v>468</v>
      </c>
      <c r="D15" s="3309">
        <v>3</v>
      </c>
      <c r="E15" s="3309">
        <v>3</v>
      </c>
      <c r="F15" s="3309">
        <v>3</v>
      </c>
      <c r="G15" s="3310">
        <f>SUM(H15:U15)</f>
        <v>3</v>
      </c>
      <c r="H15" s="2582">
        <v>3</v>
      </c>
      <c r="I15" s="2582"/>
      <c r="J15" s="2582"/>
      <c r="K15" s="2582"/>
      <c r="L15" s="2582"/>
      <c r="M15" s="2582"/>
      <c r="N15" s="2582"/>
      <c r="O15" s="2582"/>
      <c r="P15" s="2582"/>
      <c r="Q15" s="2582"/>
      <c r="R15" s="2582"/>
      <c r="S15" s="2582"/>
      <c r="T15" s="2582"/>
      <c r="U15" s="2582"/>
      <c r="V15" s="2582">
        <v>3</v>
      </c>
      <c r="W15" s="2582">
        <v>3</v>
      </c>
      <c r="X15" s="2582">
        <v>3</v>
      </c>
      <c r="Y15" s="3310">
        <f>SUM(Z15:AM15)</f>
        <v>3</v>
      </c>
      <c r="Z15" s="2582">
        <v>3</v>
      </c>
      <c r="AA15" s="2582"/>
      <c r="AB15" s="2582"/>
      <c r="AC15" s="2582"/>
      <c r="AD15" s="2582"/>
      <c r="AE15" s="2582"/>
      <c r="AF15" s="2582"/>
      <c r="AG15" s="2582"/>
      <c r="AH15" s="2582"/>
      <c r="AI15" s="2582"/>
      <c r="AJ15" s="2582"/>
      <c r="AK15" s="2582"/>
      <c r="AL15" s="2582"/>
      <c r="AM15" s="2582"/>
      <c r="AN15" s="3310">
        <f>SUM(AO15:BB15)</f>
        <v>3</v>
      </c>
      <c r="AO15" s="2582">
        <v>3</v>
      </c>
      <c r="AP15" s="2582"/>
      <c r="AQ15" s="2582"/>
      <c r="AR15" s="2582"/>
      <c r="AS15" s="2582"/>
      <c r="AT15" s="2582"/>
      <c r="AU15" s="2582"/>
      <c r="AV15" s="2582"/>
      <c r="AW15" s="2582"/>
      <c r="AX15" s="2582"/>
      <c r="AY15" s="2582"/>
      <c r="AZ15" s="2582"/>
      <c r="BA15" s="2582"/>
      <c r="BB15" s="2582"/>
      <c r="BC15" s="2582">
        <v>3</v>
      </c>
      <c r="BD15" s="2582">
        <v>3</v>
      </c>
      <c r="BE15" s="3310">
        <f>SUM(BF15:BS15)</f>
        <v>3</v>
      </c>
      <c r="BF15" s="2574">
        <v>3</v>
      </c>
      <c r="BG15" s="2574"/>
      <c r="BH15" s="2574"/>
      <c r="BI15" s="2574"/>
      <c r="BJ15" s="2574"/>
      <c r="BK15" s="2574"/>
      <c r="BL15" s="2574"/>
      <c r="BM15" s="2574"/>
      <c r="BN15" s="2574"/>
      <c r="BO15" s="2574"/>
      <c r="BP15" s="2574"/>
      <c r="BQ15" s="2574"/>
      <c r="BR15" s="2574"/>
      <c r="BS15" s="2574"/>
      <c r="BT15" s="3310">
        <f>SUM(BU15:CH15)</f>
        <v>3</v>
      </c>
      <c r="BU15" s="2582">
        <v>3</v>
      </c>
      <c r="BV15" s="2582"/>
      <c r="BW15" s="2582"/>
      <c r="BX15" s="2582"/>
      <c r="BY15" s="2582"/>
      <c r="BZ15" s="2582"/>
      <c r="CA15" s="2582"/>
      <c r="CB15" s="2582"/>
      <c r="CC15" s="2582"/>
      <c r="CD15" s="2582"/>
      <c r="CE15" s="2582"/>
      <c r="CF15" s="2582"/>
      <c r="CG15" s="2582"/>
      <c r="CH15" s="2582"/>
      <c r="CI15" s="2582">
        <v>3</v>
      </c>
      <c r="CJ15" s="2582">
        <v>3</v>
      </c>
      <c r="CK15" s="2582">
        <v>3</v>
      </c>
      <c r="CL15" s="2582">
        <f>SUM(CM15:CZ15)</f>
        <v>3</v>
      </c>
      <c r="CM15" s="2582">
        <v>3</v>
      </c>
      <c r="CN15" s="2582"/>
      <c r="CO15" s="2582"/>
      <c r="CP15" s="2582"/>
      <c r="CQ15" s="2582"/>
      <c r="CR15" s="2582"/>
      <c r="CS15" s="2582"/>
      <c r="CT15" s="2582"/>
      <c r="CU15" s="2582"/>
      <c r="CV15" s="2582"/>
      <c r="CW15" s="2582"/>
      <c r="CX15" s="2582"/>
      <c r="CY15" s="2582"/>
      <c r="CZ15" s="2582"/>
      <c r="DA15" s="2582">
        <v>3</v>
      </c>
      <c r="DB15" s="2582">
        <v>3</v>
      </c>
      <c r="DC15" s="2582">
        <f>SUM(DD15:DQ15)</f>
        <v>3</v>
      </c>
      <c r="DD15" s="2582">
        <v>3</v>
      </c>
      <c r="DE15" s="2582"/>
      <c r="DF15" s="2582"/>
      <c r="DG15" s="2582"/>
      <c r="DH15" s="2582"/>
      <c r="DI15" s="2582"/>
      <c r="DJ15" s="2582"/>
      <c r="DK15" s="2582"/>
      <c r="DL15" s="2582"/>
      <c r="DM15" s="2582"/>
      <c r="DN15" s="2582"/>
      <c r="DO15" s="2582"/>
      <c r="DP15" s="2582"/>
      <c r="DQ15" s="2582"/>
      <c r="DR15" s="2582">
        <f>SUM(DS15:EF15)</f>
        <v>3</v>
      </c>
      <c r="DS15" s="2582">
        <v>3</v>
      </c>
      <c r="DT15" s="2582"/>
      <c r="DU15" s="2582"/>
      <c r="DV15" s="2582"/>
      <c r="DW15" s="2582"/>
      <c r="DX15" s="2582"/>
      <c r="DY15" s="2582"/>
      <c r="DZ15" s="2582"/>
      <c r="EA15" s="2582"/>
      <c r="EB15" s="2582"/>
      <c r="EC15" s="2582"/>
      <c r="ED15" s="2582"/>
      <c r="EE15" s="2582"/>
      <c r="EF15" s="2582"/>
      <c r="EG15" s="3299">
        <f t="shared" si="0"/>
        <v>100</v>
      </c>
      <c r="EH15" s="3299">
        <f t="shared" si="1"/>
        <v>100</v>
      </c>
      <c r="EI15" s="3300">
        <f t="shared" si="2"/>
        <v>100</v>
      </c>
      <c r="EJ15" s="3311"/>
      <c r="EK15" s="2536"/>
      <c r="EL15" s="476">
        <f>CK15/BE15*100</f>
        <v>100</v>
      </c>
      <c r="EM15" s="477">
        <f>CK15/BT15*100</f>
        <v>100</v>
      </c>
      <c r="EN15" s="477">
        <f t="shared" si="3"/>
        <v>100</v>
      </c>
      <c r="EO15" s="960">
        <v>3</v>
      </c>
      <c r="EP15" s="1021"/>
      <c r="EQ15" s="293"/>
      <c r="ER15" s="293"/>
      <c r="ES15" s="183"/>
      <c r="ET15" s="124"/>
      <c r="EU15" s="124"/>
      <c r="EV15" s="416"/>
      <c r="FD15" s="1349"/>
      <c r="FE15" s="1712"/>
    </row>
    <row r="16" spans="1:161" ht="23.25" hidden="1" customHeight="1">
      <c r="A16" s="1839">
        <v>3</v>
      </c>
      <c r="B16" s="3296" t="s">
        <v>477</v>
      </c>
      <c r="C16" s="3297" t="s">
        <v>478</v>
      </c>
      <c r="D16" s="3293"/>
      <c r="E16" s="3293"/>
      <c r="F16" s="3293"/>
      <c r="G16" s="3293"/>
      <c r="H16" s="3293"/>
      <c r="I16" s="3293"/>
      <c r="J16" s="3293"/>
      <c r="K16" s="3293"/>
      <c r="L16" s="3293"/>
      <c r="M16" s="3293"/>
      <c r="N16" s="3293"/>
      <c r="O16" s="3293"/>
      <c r="P16" s="3293"/>
      <c r="Q16" s="3293"/>
      <c r="R16" s="3293"/>
      <c r="S16" s="3293"/>
      <c r="T16" s="3293"/>
      <c r="U16" s="3293"/>
      <c r="V16" s="3293"/>
      <c r="W16" s="3293"/>
      <c r="X16" s="3293"/>
      <c r="Y16" s="3293"/>
      <c r="Z16" s="3293"/>
      <c r="AA16" s="3293"/>
      <c r="AB16" s="3293"/>
      <c r="AC16" s="3293"/>
      <c r="AD16" s="3293"/>
      <c r="AE16" s="3293"/>
      <c r="AF16" s="3293"/>
      <c r="AG16" s="3293"/>
      <c r="AH16" s="3293"/>
      <c r="AI16" s="3293"/>
      <c r="AJ16" s="3293"/>
      <c r="AK16" s="3293"/>
      <c r="AL16" s="3293"/>
      <c r="AM16" s="3293"/>
      <c r="AN16" s="3293"/>
      <c r="AO16" s="3293"/>
      <c r="AP16" s="3293"/>
      <c r="AQ16" s="3293"/>
      <c r="AR16" s="3293"/>
      <c r="AS16" s="3293"/>
      <c r="AT16" s="3293"/>
      <c r="AU16" s="3293"/>
      <c r="AV16" s="3293"/>
      <c r="AW16" s="3293"/>
      <c r="AX16" s="3293"/>
      <c r="AY16" s="3293"/>
      <c r="AZ16" s="3293"/>
      <c r="BA16" s="3293"/>
      <c r="BB16" s="3293"/>
      <c r="BC16" s="3293"/>
      <c r="BD16" s="3293"/>
      <c r="BE16" s="2574">
        <f>AN16</f>
        <v>0</v>
      </c>
      <c r="BF16" s="2574"/>
      <c r="BG16" s="2574"/>
      <c r="BH16" s="2574"/>
      <c r="BI16" s="2574"/>
      <c r="BJ16" s="2574"/>
      <c r="BK16" s="2574"/>
      <c r="BL16" s="2574"/>
      <c r="BM16" s="2574"/>
      <c r="BN16" s="2574"/>
      <c r="BO16" s="2574"/>
      <c r="BP16" s="2574"/>
      <c r="BQ16" s="2574"/>
      <c r="BR16" s="2574"/>
      <c r="BS16" s="2574"/>
      <c r="BT16" s="3293"/>
      <c r="BU16" s="3293"/>
      <c r="BV16" s="3293"/>
      <c r="BW16" s="3293"/>
      <c r="BX16" s="3293"/>
      <c r="BY16" s="3293"/>
      <c r="BZ16" s="3293"/>
      <c r="CA16" s="3293"/>
      <c r="CB16" s="3293"/>
      <c r="CC16" s="3293"/>
      <c r="CD16" s="3293"/>
      <c r="CE16" s="3293"/>
      <c r="CF16" s="3293"/>
      <c r="CG16" s="3293"/>
      <c r="CH16" s="3293"/>
      <c r="CI16" s="3293"/>
      <c r="CJ16" s="3293"/>
      <c r="CK16" s="3293"/>
      <c r="CL16" s="3293"/>
      <c r="CM16" s="3293"/>
      <c r="CN16" s="3293"/>
      <c r="CO16" s="3293"/>
      <c r="CP16" s="3293"/>
      <c r="CQ16" s="3293"/>
      <c r="CR16" s="3293"/>
      <c r="CS16" s="3293"/>
      <c r="CT16" s="3293"/>
      <c r="CU16" s="3293"/>
      <c r="CV16" s="3293"/>
      <c r="CW16" s="3293"/>
      <c r="CX16" s="3293"/>
      <c r="CY16" s="3293"/>
      <c r="CZ16" s="3293"/>
      <c r="DA16" s="3293"/>
      <c r="DB16" s="3293"/>
      <c r="DC16" s="3293"/>
      <c r="DD16" s="3293"/>
      <c r="DE16" s="3293"/>
      <c r="DF16" s="3293"/>
      <c r="DG16" s="3293"/>
      <c r="DH16" s="3293"/>
      <c r="DI16" s="3293"/>
      <c r="DJ16" s="3293"/>
      <c r="DK16" s="3293"/>
      <c r="DL16" s="3293"/>
      <c r="DM16" s="3293"/>
      <c r="DN16" s="3293"/>
      <c r="DO16" s="3293"/>
      <c r="DP16" s="3293"/>
      <c r="DQ16" s="3293"/>
      <c r="DR16" s="3293"/>
      <c r="DS16" s="3293"/>
      <c r="DT16" s="3293"/>
      <c r="DU16" s="3293"/>
      <c r="DV16" s="3293"/>
      <c r="DW16" s="3293"/>
      <c r="DX16" s="3293"/>
      <c r="DY16" s="3293"/>
      <c r="DZ16" s="3293"/>
      <c r="EA16" s="3293"/>
      <c r="EB16" s="3293"/>
      <c r="EC16" s="3293"/>
      <c r="ED16" s="3293"/>
      <c r="EE16" s="3293"/>
      <c r="EF16" s="3293"/>
      <c r="EG16" s="3299" t="e">
        <f t="shared" si="0"/>
        <v>#DIV/0!</v>
      </c>
      <c r="EH16" s="3299" t="e">
        <f t="shared" si="1"/>
        <v>#DIV/0!</v>
      </c>
      <c r="EI16" s="3300" t="e">
        <f t="shared" si="2"/>
        <v>#DIV/0!</v>
      </c>
      <c r="EJ16" s="3295"/>
      <c r="EK16" s="3295"/>
      <c r="EL16" s="539"/>
      <c r="EM16" s="539"/>
      <c r="EN16" s="539" t="e">
        <f t="shared" si="3"/>
        <v>#DIV/0!</v>
      </c>
      <c r="EO16" s="860"/>
      <c r="EP16" s="1008"/>
      <c r="EQ16" s="291"/>
      <c r="ER16" s="293"/>
      <c r="ES16" s="120"/>
      <c r="EV16" s="416"/>
      <c r="FD16" s="1186"/>
    </row>
    <row r="17" spans="1:161" ht="23.25" hidden="1" customHeight="1">
      <c r="A17" s="1839"/>
      <c r="B17" s="3296" t="s">
        <v>479</v>
      </c>
      <c r="C17" s="3297" t="s">
        <v>478</v>
      </c>
      <c r="D17" s="3293"/>
      <c r="E17" s="3293"/>
      <c r="F17" s="3293"/>
      <c r="G17" s="3293"/>
      <c r="H17" s="3293"/>
      <c r="I17" s="3293"/>
      <c r="J17" s="3293"/>
      <c r="K17" s="3293"/>
      <c r="L17" s="3293"/>
      <c r="M17" s="3293"/>
      <c r="N17" s="3293"/>
      <c r="O17" s="3293"/>
      <c r="P17" s="3293"/>
      <c r="Q17" s="3293"/>
      <c r="R17" s="3293"/>
      <c r="S17" s="3293"/>
      <c r="T17" s="3293"/>
      <c r="U17" s="3293"/>
      <c r="V17" s="3293"/>
      <c r="W17" s="3293"/>
      <c r="X17" s="3293"/>
      <c r="Y17" s="3293"/>
      <c r="Z17" s="3293"/>
      <c r="AA17" s="3293"/>
      <c r="AB17" s="3293"/>
      <c r="AC17" s="3293"/>
      <c r="AD17" s="3293"/>
      <c r="AE17" s="3293"/>
      <c r="AF17" s="3293"/>
      <c r="AG17" s="3293"/>
      <c r="AH17" s="3293"/>
      <c r="AI17" s="3293"/>
      <c r="AJ17" s="3293"/>
      <c r="AK17" s="3293"/>
      <c r="AL17" s="3293"/>
      <c r="AM17" s="3293"/>
      <c r="AN17" s="3293"/>
      <c r="AO17" s="3293"/>
      <c r="AP17" s="3293"/>
      <c r="AQ17" s="3293"/>
      <c r="AR17" s="3293"/>
      <c r="AS17" s="3293"/>
      <c r="AT17" s="3293"/>
      <c r="AU17" s="3293"/>
      <c r="AV17" s="3293"/>
      <c r="AW17" s="3293"/>
      <c r="AX17" s="3293"/>
      <c r="AY17" s="3293"/>
      <c r="AZ17" s="3293"/>
      <c r="BA17" s="3293"/>
      <c r="BB17" s="3293"/>
      <c r="BC17" s="3293"/>
      <c r="BD17" s="3293"/>
      <c r="BE17" s="2574">
        <f>AN17</f>
        <v>0</v>
      </c>
      <c r="BF17" s="2574"/>
      <c r="BG17" s="2574"/>
      <c r="BH17" s="2574"/>
      <c r="BI17" s="2574"/>
      <c r="BJ17" s="2574"/>
      <c r="BK17" s="2574"/>
      <c r="BL17" s="2574"/>
      <c r="BM17" s="2574"/>
      <c r="BN17" s="2574"/>
      <c r="BO17" s="2574"/>
      <c r="BP17" s="2574"/>
      <c r="BQ17" s="2574"/>
      <c r="BR17" s="2574"/>
      <c r="BS17" s="2574"/>
      <c r="BT17" s="3293"/>
      <c r="BU17" s="3293"/>
      <c r="BV17" s="3293"/>
      <c r="BW17" s="3293"/>
      <c r="BX17" s="3293"/>
      <c r="BY17" s="3293"/>
      <c r="BZ17" s="3293"/>
      <c r="CA17" s="3293"/>
      <c r="CB17" s="3293"/>
      <c r="CC17" s="3293"/>
      <c r="CD17" s="3293"/>
      <c r="CE17" s="3293"/>
      <c r="CF17" s="3293"/>
      <c r="CG17" s="3293"/>
      <c r="CH17" s="3293"/>
      <c r="CI17" s="3293"/>
      <c r="CJ17" s="3293"/>
      <c r="CK17" s="3293"/>
      <c r="CL17" s="3293"/>
      <c r="CM17" s="3293"/>
      <c r="CN17" s="3293"/>
      <c r="CO17" s="3293"/>
      <c r="CP17" s="3293"/>
      <c r="CQ17" s="3293"/>
      <c r="CR17" s="3293"/>
      <c r="CS17" s="3293"/>
      <c r="CT17" s="3293"/>
      <c r="CU17" s="3293"/>
      <c r="CV17" s="3293"/>
      <c r="CW17" s="3293"/>
      <c r="CX17" s="3293"/>
      <c r="CY17" s="3293"/>
      <c r="CZ17" s="3293"/>
      <c r="DA17" s="3293"/>
      <c r="DB17" s="3293"/>
      <c r="DC17" s="3293"/>
      <c r="DD17" s="3293"/>
      <c r="DE17" s="3293"/>
      <c r="DF17" s="3293"/>
      <c r="DG17" s="3293"/>
      <c r="DH17" s="3293"/>
      <c r="DI17" s="3293"/>
      <c r="DJ17" s="3293"/>
      <c r="DK17" s="3293"/>
      <c r="DL17" s="3293"/>
      <c r="DM17" s="3293"/>
      <c r="DN17" s="3293"/>
      <c r="DO17" s="3293"/>
      <c r="DP17" s="3293"/>
      <c r="DQ17" s="3293"/>
      <c r="DR17" s="3293"/>
      <c r="DS17" s="3293"/>
      <c r="DT17" s="3293"/>
      <c r="DU17" s="3293"/>
      <c r="DV17" s="3293"/>
      <c r="DW17" s="3293"/>
      <c r="DX17" s="3293"/>
      <c r="DY17" s="3293"/>
      <c r="DZ17" s="3293"/>
      <c r="EA17" s="3293"/>
      <c r="EB17" s="3293"/>
      <c r="EC17" s="3293"/>
      <c r="ED17" s="3293"/>
      <c r="EE17" s="3293"/>
      <c r="EF17" s="3293"/>
      <c r="EG17" s="3299" t="e">
        <f t="shared" si="0"/>
        <v>#DIV/0!</v>
      </c>
      <c r="EH17" s="3299" t="e">
        <f t="shared" si="1"/>
        <v>#DIV/0!</v>
      </c>
      <c r="EI17" s="3300" t="e">
        <f t="shared" si="2"/>
        <v>#DIV/0!</v>
      </c>
      <c r="EJ17" s="3295"/>
      <c r="EK17" s="3295"/>
      <c r="EL17" s="539"/>
      <c r="EM17" s="539"/>
      <c r="EN17" s="539" t="e">
        <f t="shared" si="3"/>
        <v>#DIV/0!</v>
      </c>
      <c r="EO17" s="860"/>
      <c r="EP17" s="1008"/>
      <c r="EQ17" s="291"/>
      <c r="ER17" s="293"/>
      <c r="ES17" s="120"/>
      <c r="EV17" s="416"/>
      <c r="FD17" s="1186"/>
    </row>
    <row r="18" spans="1:161" s="490" customFormat="1" ht="23.25" customHeight="1">
      <c r="A18" s="1839">
        <v>3</v>
      </c>
      <c r="B18" s="3296" t="s">
        <v>480</v>
      </c>
      <c r="C18" s="3297" t="s">
        <v>478</v>
      </c>
      <c r="D18" s="3293">
        <v>110</v>
      </c>
      <c r="E18" s="3293">
        <v>120</v>
      </c>
      <c r="F18" s="3293">
        <v>120</v>
      </c>
      <c r="G18" s="3293">
        <f t="shared" ref="G18:U18" si="4">G19+G20</f>
        <v>130</v>
      </c>
      <c r="H18" s="3293">
        <f t="shared" si="4"/>
        <v>100</v>
      </c>
      <c r="I18" s="3293">
        <f t="shared" si="4"/>
        <v>0</v>
      </c>
      <c r="J18" s="3293">
        <f t="shared" si="4"/>
        <v>0</v>
      </c>
      <c r="K18" s="3293">
        <f t="shared" si="4"/>
        <v>0</v>
      </c>
      <c r="L18" s="3293">
        <f t="shared" si="4"/>
        <v>15</v>
      </c>
      <c r="M18" s="3293">
        <f t="shared" si="4"/>
        <v>0</v>
      </c>
      <c r="N18" s="3293">
        <f t="shared" si="4"/>
        <v>0</v>
      </c>
      <c r="O18" s="3293">
        <f t="shared" si="4"/>
        <v>0</v>
      </c>
      <c r="P18" s="3293">
        <f t="shared" si="4"/>
        <v>0</v>
      </c>
      <c r="Q18" s="3293">
        <f t="shared" si="4"/>
        <v>0</v>
      </c>
      <c r="R18" s="3293">
        <f t="shared" si="4"/>
        <v>15</v>
      </c>
      <c r="S18" s="3293">
        <f t="shared" si="4"/>
        <v>0</v>
      </c>
      <c r="T18" s="3293">
        <f t="shared" si="4"/>
        <v>0</v>
      </c>
      <c r="U18" s="3293">
        <f t="shared" si="4"/>
        <v>0</v>
      </c>
      <c r="V18" s="3293">
        <v>130</v>
      </c>
      <c r="W18" s="3293">
        <v>130</v>
      </c>
      <c r="X18" s="3293">
        <v>130</v>
      </c>
      <c r="Y18" s="3293">
        <f>Y19+Y20</f>
        <v>130</v>
      </c>
      <c r="Z18" s="3293">
        <v>100</v>
      </c>
      <c r="AA18" s="3293"/>
      <c r="AB18" s="3293"/>
      <c r="AC18" s="3293"/>
      <c r="AD18" s="3293">
        <v>15</v>
      </c>
      <c r="AE18" s="3293"/>
      <c r="AF18" s="3293"/>
      <c r="AG18" s="3293"/>
      <c r="AH18" s="3293"/>
      <c r="AI18" s="3293"/>
      <c r="AJ18" s="3293">
        <v>15</v>
      </c>
      <c r="AK18" s="3293"/>
      <c r="AL18" s="3293"/>
      <c r="AM18" s="3293"/>
      <c r="AN18" s="3293">
        <f>AN19+AN20</f>
        <v>150</v>
      </c>
      <c r="AO18" s="3293">
        <v>120</v>
      </c>
      <c r="AP18" s="3293"/>
      <c r="AQ18" s="3293"/>
      <c r="AR18" s="3293"/>
      <c r="AS18" s="3293">
        <v>15</v>
      </c>
      <c r="AT18" s="3293"/>
      <c r="AU18" s="3293"/>
      <c r="AV18" s="3293"/>
      <c r="AW18" s="3293"/>
      <c r="AX18" s="3293"/>
      <c r="AY18" s="3293">
        <v>15</v>
      </c>
      <c r="AZ18" s="3293"/>
      <c r="BA18" s="3293"/>
      <c r="BB18" s="3293"/>
      <c r="BC18" s="3293">
        <v>150</v>
      </c>
      <c r="BD18" s="3293">
        <v>150</v>
      </c>
      <c r="BE18" s="3293">
        <f t="shared" ref="BE18:BS18" si="5">BE19+BE20</f>
        <v>150</v>
      </c>
      <c r="BF18" s="3293">
        <f t="shared" si="5"/>
        <v>120</v>
      </c>
      <c r="BG18" s="3293">
        <f t="shared" si="5"/>
        <v>0</v>
      </c>
      <c r="BH18" s="3293">
        <f t="shared" si="5"/>
        <v>0</v>
      </c>
      <c r="BI18" s="3293">
        <f t="shared" si="5"/>
        <v>0</v>
      </c>
      <c r="BJ18" s="3293">
        <f t="shared" si="5"/>
        <v>15</v>
      </c>
      <c r="BK18" s="3293">
        <f t="shared" si="5"/>
        <v>0</v>
      </c>
      <c r="BL18" s="3293">
        <f t="shared" si="5"/>
        <v>0</v>
      </c>
      <c r="BM18" s="3293">
        <f t="shared" si="5"/>
        <v>0</v>
      </c>
      <c r="BN18" s="3293">
        <f t="shared" si="5"/>
        <v>0</v>
      </c>
      <c r="BO18" s="3293">
        <f t="shared" si="5"/>
        <v>0</v>
      </c>
      <c r="BP18" s="3293">
        <f t="shared" si="5"/>
        <v>15</v>
      </c>
      <c r="BQ18" s="3293">
        <f t="shared" si="5"/>
        <v>0</v>
      </c>
      <c r="BR18" s="3293">
        <f t="shared" si="5"/>
        <v>0</v>
      </c>
      <c r="BS18" s="3293">
        <f t="shared" si="5"/>
        <v>0</v>
      </c>
      <c r="BT18" s="3293">
        <f t="shared" ref="BT18:CW18" si="6">BT19+BT20</f>
        <v>150</v>
      </c>
      <c r="BU18" s="3293">
        <f t="shared" si="6"/>
        <v>120</v>
      </c>
      <c r="BV18" s="3293">
        <f t="shared" si="6"/>
        <v>0</v>
      </c>
      <c r="BW18" s="3293">
        <f t="shared" si="6"/>
        <v>0</v>
      </c>
      <c r="BX18" s="3293">
        <f t="shared" si="6"/>
        <v>0</v>
      </c>
      <c r="BY18" s="3293">
        <f t="shared" si="6"/>
        <v>15</v>
      </c>
      <c r="BZ18" s="3293">
        <f t="shared" si="6"/>
        <v>0</v>
      </c>
      <c r="CA18" s="3293">
        <f t="shared" si="6"/>
        <v>0</v>
      </c>
      <c r="CB18" s="3293">
        <f t="shared" si="6"/>
        <v>0</v>
      </c>
      <c r="CC18" s="3293">
        <f t="shared" si="6"/>
        <v>0</v>
      </c>
      <c r="CD18" s="3293">
        <f t="shared" si="6"/>
        <v>0</v>
      </c>
      <c r="CE18" s="3293">
        <f t="shared" si="6"/>
        <v>15</v>
      </c>
      <c r="CF18" s="3293">
        <f t="shared" si="6"/>
        <v>0</v>
      </c>
      <c r="CG18" s="3293">
        <f t="shared" si="6"/>
        <v>0</v>
      </c>
      <c r="CH18" s="3293">
        <f t="shared" si="6"/>
        <v>0</v>
      </c>
      <c r="CI18" s="3293">
        <f t="shared" si="6"/>
        <v>150</v>
      </c>
      <c r="CJ18" s="3303">
        <f t="shared" si="6"/>
        <v>150</v>
      </c>
      <c r="CK18" s="3293">
        <f t="shared" si="6"/>
        <v>150</v>
      </c>
      <c r="CL18" s="3303">
        <f>SUM(CM18:CZ18)</f>
        <v>150</v>
      </c>
      <c r="CM18" s="3293">
        <f t="shared" si="6"/>
        <v>120</v>
      </c>
      <c r="CN18" s="3293"/>
      <c r="CO18" s="3293"/>
      <c r="CP18" s="3293"/>
      <c r="CQ18" s="3293">
        <f t="shared" si="6"/>
        <v>15</v>
      </c>
      <c r="CR18" s="3293"/>
      <c r="CS18" s="3293"/>
      <c r="CT18" s="3293"/>
      <c r="CU18" s="3293"/>
      <c r="CV18" s="3293"/>
      <c r="CW18" s="3293">
        <f t="shared" si="6"/>
        <v>15</v>
      </c>
      <c r="CX18" s="3293"/>
      <c r="CY18" s="3293"/>
      <c r="CZ18" s="3293"/>
      <c r="DA18" s="3293">
        <v>150</v>
      </c>
      <c r="DB18" s="3293">
        <f>+DB19+DB20</f>
        <v>150</v>
      </c>
      <c r="DC18" s="3303">
        <f>SUM(DD18:DQ18)</f>
        <v>150</v>
      </c>
      <c r="DD18" s="3293">
        <f t="shared" ref="DD18" si="7">DD19+DD20</f>
        <v>120</v>
      </c>
      <c r="DE18" s="3293"/>
      <c r="DF18" s="3293"/>
      <c r="DG18" s="3293"/>
      <c r="DH18" s="3293">
        <f t="shared" ref="DH18" si="8">DH19+DH20</f>
        <v>15</v>
      </c>
      <c r="DI18" s="3293"/>
      <c r="DJ18" s="3293"/>
      <c r="DK18" s="3293"/>
      <c r="DL18" s="3293"/>
      <c r="DM18" s="3293"/>
      <c r="DN18" s="3293">
        <f t="shared" ref="DN18" si="9">DN19+DN20</f>
        <v>15</v>
      </c>
      <c r="DO18" s="3293"/>
      <c r="DP18" s="3293"/>
      <c r="DQ18" s="3293"/>
      <c r="DR18" s="3303">
        <f>SUM(DS18:EF18)</f>
        <v>150</v>
      </c>
      <c r="DS18" s="3293">
        <f t="shared" ref="DS18" si="10">DS19+DS20</f>
        <v>120</v>
      </c>
      <c r="DT18" s="3293"/>
      <c r="DU18" s="3293"/>
      <c r="DV18" s="3293"/>
      <c r="DW18" s="3293">
        <f t="shared" ref="DW18" si="11">DW19+DW20</f>
        <v>15</v>
      </c>
      <c r="DX18" s="3293"/>
      <c r="DY18" s="3293"/>
      <c r="DZ18" s="3293"/>
      <c r="EA18" s="3293"/>
      <c r="EB18" s="3293"/>
      <c r="EC18" s="3293">
        <f t="shared" ref="EC18" si="12">EC19+EC20</f>
        <v>15</v>
      </c>
      <c r="ED18" s="3293"/>
      <c r="EE18" s="3293"/>
      <c r="EF18" s="3293"/>
      <c r="EG18" s="3299">
        <f t="shared" si="0"/>
        <v>100</v>
      </c>
      <c r="EH18" s="3299">
        <f t="shared" si="1"/>
        <v>100</v>
      </c>
      <c r="EI18" s="3300">
        <f t="shared" si="2"/>
        <v>100</v>
      </c>
      <c r="EJ18" s="3301"/>
      <c r="EK18" s="3295"/>
      <c r="EL18" s="405">
        <f>CK18/BE18*100</f>
        <v>100</v>
      </c>
      <c r="EM18" s="539">
        <f>CK18/BT18*100</f>
        <v>100</v>
      </c>
      <c r="EN18" s="539">
        <f t="shared" si="3"/>
        <v>100</v>
      </c>
      <c r="EO18" s="860">
        <v>160</v>
      </c>
      <c r="EP18" s="1008"/>
      <c r="EQ18" s="311"/>
      <c r="ER18" s="311"/>
      <c r="ES18" s="120"/>
      <c r="ET18" s="86"/>
      <c r="EU18" s="86"/>
      <c r="EV18" s="397"/>
      <c r="FD18" s="1165">
        <v>150</v>
      </c>
      <c r="FE18" s="1711">
        <v>150</v>
      </c>
    </row>
    <row r="19" spans="1:161" s="124" customFormat="1" ht="40.5" customHeight="1">
      <c r="A19" s="3306"/>
      <c r="B19" s="3307" t="s">
        <v>481</v>
      </c>
      <c r="C19" s="3308" t="s">
        <v>478</v>
      </c>
      <c r="D19" s="3309">
        <v>90</v>
      </c>
      <c r="E19" s="3309">
        <v>90</v>
      </c>
      <c r="F19" s="3309">
        <v>90</v>
      </c>
      <c r="G19" s="2582">
        <f>SUM(H19:U19)</f>
        <v>100</v>
      </c>
      <c r="H19" s="3310">
        <v>100</v>
      </c>
      <c r="I19" s="3310"/>
      <c r="J19" s="3310"/>
      <c r="K19" s="3310"/>
      <c r="L19" s="3310"/>
      <c r="M19" s="3310"/>
      <c r="N19" s="3310"/>
      <c r="O19" s="3310"/>
      <c r="P19" s="3310"/>
      <c r="Q19" s="3310"/>
      <c r="R19" s="3310"/>
      <c r="S19" s="3310"/>
      <c r="T19" s="3310"/>
      <c r="U19" s="3310"/>
      <c r="V19" s="3310">
        <v>100</v>
      </c>
      <c r="W19" s="3310">
        <v>100</v>
      </c>
      <c r="X19" s="3310">
        <v>100</v>
      </c>
      <c r="Y19" s="2582">
        <f>SUM(Z19:AM19)</f>
        <v>100</v>
      </c>
      <c r="Z19" s="3310">
        <v>100</v>
      </c>
      <c r="AA19" s="3310"/>
      <c r="AB19" s="3310"/>
      <c r="AC19" s="3310"/>
      <c r="AD19" s="3310"/>
      <c r="AE19" s="3310"/>
      <c r="AF19" s="3310"/>
      <c r="AG19" s="3310"/>
      <c r="AH19" s="3310"/>
      <c r="AI19" s="3310"/>
      <c r="AJ19" s="3310"/>
      <c r="AK19" s="3310"/>
      <c r="AL19" s="3310"/>
      <c r="AM19" s="3310"/>
      <c r="AN19" s="2582">
        <f>SUM(AO19:BB19)</f>
        <v>120</v>
      </c>
      <c r="AO19" s="3310">
        <v>120</v>
      </c>
      <c r="AP19" s="3310"/>
      <c r="AQ19" s="3310"/>
      <c r="AR19" s="3310"/>
      <c r="AS19" s="3310"/>
      <c r="AT19" s="3310"/>
      <c r="AU19" s="3310"/>
      <c r="AV19" s="3310"/>
      <c r="AW19" s="3310"/>
      <c r="AX19" s="3310"/>
      <c r="AY19" s="3310"/>
      <c r="AZ19" s="3310"/>
      <c r="BA19" s="3310"/>
      <c r="BB19" s="3310"/>
      <c r="BC19" s="3310">
        <v>120</v>
      </c>
      <c r="BD19" s="3310">
        <v>120</v>
      </c>
      <c r="BE19" s="2582">
        <f>SUM(BF19:BS19)</f>
        <v>120</v>
      </c>
      <c r="BF19" s="2574">
        <v>120</v>
      </c>
      <c r="BG19" s="2574"/>
      <c r="BH19" s="2574"/>
      <c r="BI19" s="2574"/>
      <c r="BJ19" s="2574"/>
      <c r="BK19" s="2574"/>
      <c r="BL19" s="2574"/>
      <c r="BM19" s="2574"/>
      <c r="BN19" s="2574"/>
      <c r="BO19" s="2574"/>
      <c r="BP19" s="2574"/>
      <c r="BQ19" s="2574"/>
      <c r="BR19" s="2574"/>
      <c r="BS19" s="2574"/>
      <c r="BT19" s="2582">
        <f>SUM(BU19:CH19)</f>
        <v>120</v>
      </c>
      <c r="BU19" s="3310">
        <v>120</v>
      </c>
      <c r="BV19" s="3310"/>
      <c r="BW19" s="3310"/>
      <c r="BX19" s="3310"/>
      <c r="BY19" s="3310"/>
      <c r="BZ19" s="3310"/>
      <c r="CA19" s="3310"/>
      <c r="CB19" s="3310"/>
      <c r="CC19" s="3310"/>
      <c r="CD19" s="3310"/>
      <c r="CE19" s="3310"/>
      <c r="CF19" s="3310"/>
      <c r="CG19" s="3310"/>
      <c r="CH19" s="3310"/>
      <c r="CI19" s="3310">
        <v>120</v>
      </c>
      <c r="CJ19" s="3312">
        <v>120</v>
      </c>
      <c r="CK19" s="3310">
        <v>120</v>
      </c>
      <c r="CL19" s="2582">
        <f>SUM(CM19:CZ19)</f>
        <v>120</v>
      </c>
      <c r="CM19" s="3310">
        <v>120</v>
      </c>
      <c r="CN19" s="3310"/>
      <c r="CO19" s="3310"/>
      <c r="CP19" s="3310"/>
      <c r="CQ19" s="3310"/>
      <c r="CR19" s="3310"/>
      <c r="CS19" s="3310"/>
      <c r="CT19" s="3310"/>
      <c r="CU19" s="3310"/>
      <c r="CV19" s="3310"/>
      <c r="CW19" s="3310"/>
      <c r="CX19" s="3310"/>
      <c r="CY19" s="3310"/>
      <c r="CZ19" s="3310"/>
      <c r="DA19" s="3310">
        <v>120</v>
      </c>
      <c r="DB19" s="3310">
        <v>120</v>
      </c>
      <c r="DC19" s="2582">
        <f>SUM(DD19:DQ19)</f>
        <v>120</v>
      </c>
      <c r="DD19" s="3310">
        <v>120</v>
      </c>
      <c r="DE19" s="3310"/>
      <c r="DF19" s="3310"/>
      <c r="DG19" s="3310"/>
      <c r="DH19" s="3310"/>
      <c r="DI19" s="3310"/>
      <c r="DJ19" s="3310"/>
      <c r="DK19" s="3310"/>
      <c r="DL19" s="3310"/>
      <c r="DM19" s="3310"/>
      <c r="DN19" s="3310"/>
      <c r="DO19" s="3310"/>
      <c r="DP19" s="3310"/>
      <c r="DQ19" s="3310"/>
      <c r="DR19" s="2582">
        <f>SUM(DS19:EF19)</f>
        <v>120</v>
      </c>
      <c r="DS19" s="3310">
        <v>120</v>
      </c>
      <c r="DT19" s="3310"/>
      <c r="DU19" s="3310"/>
      <c r="DV19" s="3310"/>
      <c r="DW19" s="3310"/>
      <c r="DX19" s="3310"/>
      <c r="DY19" s="3310"/>
      <c r="DZ19" s="3310"/>
      <c r="EA19" s="3310"/>
      <c r="EB19" s="3310"/>
      <c r="EC19" s="3310"/>
      <c r="ED19" s="3310"/>
      <c r="EE19" s="3310"/>
      <c r="EF19" s="3310"/>
      <c r="EG19" s="3299">
        <f t="shared" si="0"/>
        <v>100</v>
      </c>
      <c r="EH19" s="3299">
        <f t="shared" si="1"/>
        <v>100</v>
      </c>
      <c r="EI19" s="3300">
        <f t="shared" si="2"/>
        <v>100</v>
      </c>
      <c r="EJ19" s="3311"/>
      <c r="EK19" s="3313"/>
      <c r="EL19" s="476">
        <f>CK19/BE19*100</f>
        <v>100</v>
      </c>
      <c r="EM19" s="477">
        <f>CK19/BT19*100</f>
        <v>100</v>
      </c>
      <c r="EN19" s="477">
        <f>CL19/CK19*100</f>
        <v>100</v>
      </c>
      <c r="EO19" s="960">
        <v>130</v>
      </c>
      <c r="EP19" s="1021"/>
      <c r="EQ19" s="293"/>
      <c r="ER19" s="293"/>
      <c r="ES19" s="183"/>
      <c r="EV19" s="416"/>
      <c r="FD19" s="1336">
        <v>120</v>
      </c>
      <c r="FE19" s="1708">
        <v>120</v>
      </c>
    </row>
    <row r="20" spans="1:161" s="124" customFormat="1" ht="35.25" customHeight="1">
      <c r="A20" s="3306"/>
      <c r="B20" s="3307" t="s">
        <v>482</v>
      </c>
      <c r="C20" s="3308" t="s">
        <v>478</v>
      </c>
      <c r="D20" s="3309">
        <v>20</v>
      </c>
      <c r="E20" s="3309">
        <v>30</v>
      </c>
      <c r="F20" s="3309">
        <v>30</v>
      </c>
      <c r="G20" s="2582">
        <f>SUM(H20:U20)</f>
        <v>30</v>
      </c>
      <c r="H20" s="3310"/>
      <c r="I20" s="3310"/>
      <c r="J20" s="3310"/>
      <c r="K20" s="3310"/>
      <c r="L20" s="3310">
        <v>15</v>
      </c>
      <c r="M20" s="3310"/>
      <c r="N20" s="3310"/>
      <c r="O20" s="3310"/>
      <c r="P20" s="3310"/>
      <c r="Q20" s="3310"/>
      <c r="R20" s="3310">
        <v>15</v>
      </c>
      <c r="S20" s="3310"/>
      <c r="T20" s="3310"/>
      <c r="U20" s="3310"/>
      <c r="V20" s="3310">
        <v>30</v>
      </c>
      <c r="W20" s="3310">
        <v>30</v>
      </c>
      <c r="X20" s="3310">
        <v>30</v>
      </c>
      <c r="Y20" s="2582">
        <f>SUM(Z20:AM20)</f>
        <v>30</v>
      </c>
      <c r="Z20" s="3310"/>
      <c r="AA20" s="3310"/>
      <c r="AB20" s="3310"/>
      <c r="AC20" s="3310"/>
      <c r="AD20" s="3310">
        <v>15</v>
      </c>
      <c r="AE20" s="3310"/>
      <c r="AF20" s="3310"/>
      <c r="AG20" s="3310"/>
      <c r="AH20" s="3310"/>
      <c r="AI20" s="3310"/>
      <c r="AJ20" s="3310">
        <v>15</v>
      </c>
      <c r="AK20" s="3310"/>
      <c r="AL20" s="3310"/>
      <c r="AM20" s="3310"/>
      <c r="AN20" s="2582">
        <f>SUM(AO20:BB20)</f>
        <v>30</v>
      </c>
      <c r="AO20" s="3310"/>
      <c r="AP20" s="3310"/>
      <c r="AQ20" s="3310"/>
      <c r="AR20" s="3310"/>
      <c r="AS20" s="3310">
        <v>15</v>
      </c>
      <c r="AT20" s="3310"/>
      <c r="AU20" s="3310"/>
      <c r="AV20" s="3310"/>
      <c r="AW20" s="3310"/>
      <c r="AX20" s="3310"/>
      <c r="AY20" s="3310">
        <v>15</v>
      </c>
      <c r="AZ20" s="3310"/>
      <c r="BA20" s="3310"/>
      <c r="BB20" s="3310"/>
      <c r="BC20" s="3310">
        <v>30</v>
      </c>
      <c r="BD20" s="3310">
        <v>30</v>
      </c>
      <c r="BE20" s="2582">
        <f>SUM(BF20:BS20)</f>
        <v>30</v>
      </c>
      <c r="BF20" s="2574"/>
      <c r="BG20" s="2574"/>
      <c r="BH20" s="2574"/>
      <c r="BI20" s="2574"/>
      <c r="BJ20" s="2574">
        <v>15</v>
      </c>
      <c r="BK20" s="2574"/>
      <c r="BL20" s="2574"/>
      <c r="BM20" s="2574"/>
      <c r="BN20" s="2574"/>
      <c r="BO20" s="2574"/>
      <c r="BP20" s="2574">
        <v>15</v>
      </c>
      <c r="BQ20" s="2574"/>
      <c r="BR20" s="2574"/>
      <c r="BS20" s="2574"/>
      <c r="BT20" s="2582">
        <f>SUM(BU20:CH20)</f>
        <v>30</v>
      </c>
      <c r="BU20" s="3310"/>
      <c r="BV20" s="3310"/>
      <c r="BW20" s="3310"/>
      <c r="BX20" s="3310"/>
      <c r="BY20" s="3310">
        <v>15</v>
      </c>
      <c r="BZ20" s="3310"/>
      <c r="CA20" s="3310"/>
      <c r="CB20" s="3310"/>
      <c r="CC20" s="3310"/>
      <c r="CD20" s="3310"/>
      <c r="CE20" s="3310">
        <v>15</v>
      </c>
      <c r="CF20" s="3310"/>
      <c r="CG20" s="3310"/>
      <c r="CH20" s="3310"/>
      <c r="CI20" s="3310">
        <v>30</v>
      </c>
      <c r="CJ20" s="3310">
        <v>30</v>
      </c>
      <c r="CK20" s="3310">
        <v>30</v>
      </c>
      <c r="CL20" s="3310">
        <f>SUM(CM20:CZ20)</f>
        <v>30</v>
      </c>
      <c r="CM20" s="3310"/>
      <c r="CN20" s="3310"/>
      <c r="CO20" s="3310"/>
      <c r="CP20" s="3310"/>
      <c r="CQ20" s="3310">
        <v>15</v>
      </c>
      <c r="CR20" s="3310"/>
      <c r="CS20" s="3310"/>
      <c r="CT20" s="3310"/>
      <c r="CU20" s="3310"/>
      <c r="CV20" s="3310"/>
      <c r="CW20" s="3310">
        <v>15</v>
      </c>
      <c r="CX20" s="3310"/>
      <c r="CY20" s="3310"/>
      <c r="CZ20" s="3310"/>
      <c r="DA20" s="3310">
        <v>30</v>
      </c>
      <c r="DB20" s="3310">
        <v>30</v>
      </c>
      <c r="DC20" s="3310">
        <f>SUM(DD20:DQ20)</f>
        <v>30</v>
      </c>
      <c r="DD20" s="3310"/>
      <c r="DE20" s="3310"/>
      <c r="DF20" s="3310"/>
      <c r="DG20" s="3310"/>
      <c r="DH20" s="3310">
        <v>15</v>
      </c>
      <c r="DI20" s="3310"/>
      <c r="DJ20" s="3310"/>
      <c r="DK20" s="3310"/>
      <c r="DL20" s="3310"/>
      <c r="DM20" s="3310"/>
      <c r="DN20" s="3310">
        <v>15</v>
      </c>
      <c r="DO20" s="3310"/>
      <c r="DP20" s="3310"/>
      <c r="DQ20" s="3310"/>
      <c r="DR20" s="3310">
        <f>SUM(DS20:EF20)</f>
        <v>30</v>
      </c>
      <c r="DS20" s="3310"/>
      <c r="DT20" s="3310"/>
      <c r="DU20" s="3310"/>
      <c r="DV20" s="3310"/>
      <c r="DW20" s="3310">
        <v>15</v>
      </c>
      <c r="DX20" s="3310"/>
      <c r="DY20" s="3310"/>
      <c r="DZ20" s="3310"/>
      <c r="EA20" s="3310"/>
      <c r="EB20" s="3310"/>
      <c r="EC20" s="3310">
        <v>15</v>
      </c>
      <c r="ED20" s="3310"/>
      <c r="EE20" s="3310"/>
      <c r="EF20" s="3310"/>
      <c r="EG20" s="3299">
        <f t="shared" si="0"/>
        <v>100</v>
      </c>
      <c r="EH20" s="3299">
        <f t="shared" si="1"/>
        <v>100</v>
      </c>
      <c r="EI20" s="3300">
        <f t="shared" si="2"/>
        <v>100</v>
      </c>
      <c r="EJ20" s="3311"/>
      <c r="EK20" s="3313"/>
      <c r="EL20" s="476">
        <f>CK20/BE20*100</f>
        <v>100</v>
      </c>
      <c r="EM20" s="477">
        <f>CK20/BT20*100</f>
        <v>100</v>
      </c>
      <c r="EN20" s="477">
        <f t="shared" si="3"/>
        <v>100</v>
      </c>
      <c r="EO20" s="960">
        <v>30</v>
      </c>
      <c r="EP20" s="1021"/>
      <c r="EQ20" s="293"/>
      <c r="ER20" s="293"/>
      <c r="ES20" s="183"/>
      <c r="EV20" s="416"/>
      <c r="FD20" s="1336">
        <v>30</v>
      </c>
      <c r="FE20" s="1708">
        <v>30</v>
      </c>
    </row>
    <row r="21" spans="1:161" ht="34.5" customHeight="1">
      <c r="A21" s="1839">
        <v>4</v>
      </c>
      <c r="B21" s="3296" t="s">
        <v>483</v>
      </c>
      <c r="C21" s="3297" t="s">
        <v>478</v>
      </c>
      <c r="D21" s="3314">
        <v>24.2</v>
      </c>
      <c r="E21" s="3314">
        <v>26.511134676564001</v>
      </c>
      <c r="F21" s="3314">
        <v>26.374785704866149</v>
      </c>
      <c r="G21" s="2480">
        <f>G18/'B8. DS-GD&amp;TE '!G9*10000</f>
        <v>28.072903170078604</v>
      </c>
      <c r="H21" s="3303"/>
      <c r="I21" s="3303"/>
      <c r="J21" s="3303"/>
      <c r="K21" s="3303"/>
      <c r="L21" s="3303"/>
      <c r="M21" s="3303"/>
      <c r="N21" s="3303"/>
      <c r="O21" s="3303"/>
      <c r="P21" s="3303"/>
      <c r="Q21" s="3303"/>
      <c r="R21" s="3303"/>
      <c r="S21" s="3303"/>
      <c r="T21" s="3303"/>
      <c r="U21" s="3303"/>
      <c r="V21" s="2480">
        <v>28.3</v>
      </c>
      <c r="W21" s="2480">
        <v>28.3</v>
      </c>
      <c r="X21" s="2480">
        <f>X18/'B8. DS-GD&amp;TE '!X9*10000</f>
        <v>28.175119202427396</v>
      </c>
      <c r="Y21" s="3315">
        <v>28.083212719535112</v>
      </c>
      <c r="Z21" s="3315"/>
      <c r="AA21" s="3303"/>
      <c r="AB21" s="3303"/>
      <c r="AC21" s="3303"/>
      <c r="AD21" s="3303"/>
      <c r="AE21" s="3303"/>
      <c r="AF21" s="3303"/>
      <c r="AG21" s="3303"/>
      <c r="AH21" s="3303"/>
      <c r="AI21" s="3303"/>
      <c r="AJ21" s="3303"/>
      <c r="AK21" s="3303"/>
      <c r="AL21" s="3303"/>
      <c r="AM21" s="3303"/>
      <c r="AN21" s="2036">
        <f>AO21</f>
        <v>32.119999999999997</v>
      </c>
      <c r="AO21" s="3305">
        <v>32.119999999999997</v>
      </c>
      <c r="AP21" s="3303"/>
      <c r="AQ21" s="3303"/>
      <c r="AR21" s="3303"/>
      <c r="AS21" s="3303"/>
      <c r="AT21" s="3303"/>
      <c r="AU21" s="3303"/>
      <c r="AV21" s="3303"/>
      <c r="AW21" s="3303"/>
      <c r="AX21" s="3303"/>
      <c r="AY21" s="3303"/>
      <c r="AZ21" s="3303"/>
      <c r="BA21" s="3303"/>
      <c r="BB21" s="3303"/>
      <c r="BC21" s="2091">
        <f>BC18/'[1]DS-GD&amp;TE B9 '!BC9*10000</f>
        <v>32.278889606197545</v>
      </c>
      <c r="BD21" s="3316">
        <f>BD18/'[2]DS-GD&amp;TE B9 '!BD9*10000</f>
        <v>31.783701317964148</v>
      </c>
      <c r="BE21" s="2105">
        <f>BE22</f>
        <v>31.90538988386438</v>
      </c>
      <c r="BF21" s="2105"/>
      <c r="BG21" s="2105"/>
      <c r="BH21" s="2105"/>
      <c r="BI21" s="2105"/>
      <c r="BJ21" s="2105"/>
      <c r="BK21" s="2105"/>
      <c r="BL21" s="2105"/>
      <c r="BM21" s="2105"/>
      <c r="BN21" s="2105"/>
      <c r="BO21" s="2105"/>
      <c r="BP21" s="2105"/>
      <c r="BQ21" s="2105"/>
      <c r="BR21" s="2105"/>
      <c r="BS21" s="2105"/>
      <c r="BT21" s="2036">
        <f>BT22</f>
        <v>31.3</v>
      </c>
      <c r="BU21" s="3305"/>
      <c r="BV21" s="3303"/>
      <c r="BW21" s="3303"/>
      <c r="BX21" s="3303"/>
      <c r="BY21" s="3303"/>
      <c r="BZ21" s="3303"/>
      <c r="CA21" s="3303"/>
      <c r="CB21" s="3303"/>
      <c r="CC21" s="3303"/>
      <c r="CD21" s="3303"/>
      <c r="CE21" s="3303"/>
      <c r="CF21" s="3303"/>
      <c r="CG21" s="3303"/>
      <c r="CH21" s="3303"/>
      <c r="CI21" s="2091">
        <f>150*10000/'B8. DS-GD&amp;TE '!CI9</f>
        <v>31.650911546252534</v>
      </c>
      <c r="CJ21" s="3303">
        <v>31.914893617021274</v>
      </c>
      <c r="CK21" s="2036">
        <f>CK18/'B8. DS-GD&amp;TE '!CK9*10000</f>
        <v>31.333556149732619</v>
      </c>
      <c r="CL21" s="3299">
        <f>CL18/'B8. DS-GD&amp;TE '!CL9*10000</f>
        <v>30.771124376884732</v>
      </c>
      <c r="CM21" s="3303"/>
      <c r="CN21" s="3303"/>
      <c r="CO21" s="3303"/>
      <c r="CP21" s="3303"/>
      <c r="CQ21" s="3303"/>
      <c r="CR21" s="3303"/>
      <c r="CS21" s="3303"/>
      <c r="CT21" s="3303"/>
      <c r="CU21" s="3303"/>
      <c r="CV21" s="3303"/>
      <c r="CW21" s="3303"/>
      <c r="CX21" s="3303"/>
      <c r="CY21" s="3303"/>
      <c r="CZ21" s="3303"/>
      <c r="DA21" s="2480">
        <f>DA18/48230*10000</f>
        <v>31.100974497200912</v>
      </c>
      <c r="DB21" s="3317">
        <f>DB18/4.8</f>
        <v>31.25</v>
      </c>
      <c r="DC21" s="3299">
        <f>DC18/4.8</f>
        <v>31.25</v>
      </c>
      <c r="DD21" s="3303"/>
      <c r="DE21" s="3303"/>
      <c r="DF21" s="3303"/>
      <c r="DG21" s="3303"/>
      <c r="DH21" s="3303"/>
      <c r="DI21" s="3303"/>
      <c r="DJ21" s="3303"/>
      <c r="DK21" s="3303"/>
      <c r="DL21" s="3303"/>
      <c r="DM21" s="3303"/>
      <c r="DN21" s="3303"/>
      <c r="DO21" s="3303"/>
      <c r="DP21" s="3303"/>
      <c r="DQ21" s="3303"/>
      <c r="DR21" s="3299">
        <f>DR18/4.9</f>
        <v>30.612244897959183</v>
      </c>
      <c r="DS21" s="3303"/>
      <c r="DT21" s="3303"/>
      <c r="DU21" s="3303"/>
      <c r="DV21" s="3303"/>
      <c r="DW21" s="3303"/>
      <c r="DX21" s="3303"/>
      <c r="DY21" s="3303"/>
      <c r="DZ21" s="3303"/>
      <c r="EA21" s="3303"/>
      <c r="EB21" s="3303"/>
      <c r="EC21" s="3303"/>
      <c r="ED21" s="3303"/>
      <c r="EE21" s="3303"/>
      <c r="EF21" s="3303"/>
      <c r="EG21" s="3299">
        <f t="shared" si="0"/>
        <v>99.733333333333348</v>
      </c>
      <c r="EH21" s="3299">
        <f t="shared" si="1"/>
        <v>101.55624999999999</v>
      </c>
      <c r="EI21" s="3300">
        <f t="shared" si="2"/>
        <v>97.959183673469383</v>
      </c>
      <c r="EJ21" s="3318"/>
      <c r="EK21" s="3303"/>
      <c r="EL21" s="476">
        <f>CK21/BE21*100</f>
        <v>98.20772058823529</v>
      </c>
      <c r="EM21" s="539">
        <f>CK21/BT21*100</f>
        <v>100.10720814611061</v>
      </c>
      <c r="EN21" s="539">
        <f t="shared" si="3"/>
        <v>98.205017744681726</v>
      </c>
      <c r="EO21" s="539">
        <f>EO18/'B8. DS-GD&amp;TE '!EO9*10000</f>
        <v>32.83802643461128</v>
      </c>
      <c r="EP21" s="1008"/>
      <c r="EQ21" s="224"/>
      <c r="ER21" s="291"/>
      <c r="ES21" s="120"/>
      <c r="EU21" s="418"/>
      <c r="EV21" s="419"/>
      <c r="FD21" s="1186"/>
      <c r="FE21" s="1711">
        <v>30.41</v>
      </c>
    </row>
    <row r="22" spans="1:161" s="124" customFormat="1" ht="34.5" hidden="1" customHeight="1">
      <c r="A22" s="3306"/>
      <c r="B22" s="3319" t="s">
        <v>484</v>
      </c>
      <c r="C22" s="3308" t="s">
        <v>485</v>
      </c>
      <c r="D22" s="3320">
        <v>24.2</v>
      </c>
      <c r="E22" s="3320">
        <v>26.511134676564001</v>
      </c>
      <c r="F22" s="3320">
        <v>26.374785704866149</v>
      </c>
      <c r="G22" s="3321">
        <f>G21</f>
        <v>28.072903170078604</v>
      </c>
      <c r="H22" s="3322"/>
      <c r="I22" s="3322"/>
      <c r="J22" s="3322"/>
      <c r="K22" s="3322"/>
      <c r="L22" s="3322"/>
      <c r="M22" s="3322"/>
      <c r="N22" s="3322"/>
      <c r="O22" s="3322"/>
      <c r="P22" s="3322"/>
      <c r="Q22" s="3322"/>
      <c r="R22" s="3322"/>
      <c r="S22" s="3322"/>
      <c r="T22" s="3322"/>
      <c r="U22" s="3322"/>
      <c r="V22" s="3321">
        <v>28.3</v>
      </c>
      <c r="W22" s="3321">
        <v>28.3</v>
      </c>
      <c r="X22" s="3321">
        <f>X21</f>
        <v>28.175119202427396</v>
      </c>
      <c r="Y22" s="3323">
        <v>28.083212719535112</v>
      </c>
      <c r="Z22" s="3323"/>
      <c r="AA22" s="3322"/>
      <c r="AB22" s="3322"/>
      <c r="AC22" s="3322"/>
      <c r="AD22" s="3322"/>
      <c r="AE22" s="3322"/>
      <c r="AF22" s="3322"/>
      <c r="AG22" s="3322"/>
      <c r="AH22" s="3322"/>
      <c r="AI22" s="3322"/>
      <c r="AJ22" s="3322"/>
      <c r="AK22" s="3322"/>
      <c r="AL22" s="3322"/>
      <c r="AM22" s="3322"/>
      <c r="AN22" s="3324">
        <f>AO22</f>
        <v>32.119999999999997</v>
      </c>
      <c r="AO22" s="3325">
        <v>32.119999999999997</v>
      </c>
      <c r="AP22" s="3322"/>
      <c r="AQ22" s="3322"/>
      <c r="AR22" s="3322"/>
      <c r="AS22" s="3322"/>
      <c r="AT22" s="3322"/>
      <c r="AU22" s="3322"/>
      <c r="AV22" s="3322"/>
      <c r="AW22" s="3322"/>
      <c r="AX22" s="3322"/>
      <c r="AY22" s="3322"/>
      <c r="AZ22" s="3322"/>
      <c r="BA22" s="3322"/>
      <c r="BB22" s="3322"/>
      <c r="BC22" s="3326">
        <f>BC21</f>
        <v>32.278889606197545</v>
      </c>
      <c r="BD22" s="3326">
        <f>BD21</f>
        <v>31.783701317964148</v>
      </c>
      <c r="BE22" s="3327">
        <f>BE18/'B8. DS-GD&amp;TE '!BE9*10000</f>
        <v>31.90538988386438</v>
      </c>
      <c r="BF22" s="3327" t="s">
        <v>812</v>
      </c>
      <c r="BG22" s="3327"/>
      <c r="BH22" s="3327"/>
      <c r="BI22" s="3327"/>
      <c r="BJ22" s="3327"/>
      <c r="BK22" s="3327"/>
      <c r="BL22" s="3327"/>
      <c r="BM22" s="3327"/>
      <c r="BN22" s="3327"/>
      <c r="BO22" s="3327"/>
      <c r="BP22" s="3327"/>
      <c r="BQ22" s="3327"/>
      <c r="BR22" s="3327"/>
      <c r="BS22" s="3327"/>
      <c r="BT22" s="3082">
        <v>31.3</v>
      </c>
      <c r="BU22" s="3328"/>
      <c r="BV22" s="3328"/>
      <c r="BW22" s="3328"/>
      <c r="BX22" s="3328"/>
      <c r="BY22" s="3328"/>
      <c r="BZ22" s="3328"/>
      <c r="CA22" s="3328"/>
      <c r="CB22" s="3328"/>
      <c r="CC22" s="3328"/>
      <c r="CD22" s="3328"/>
      <c r="CE22" s="3328"/>
      <c r="CF22" s="3328"/>
      <c r="CG22" s="3328"/>
      <c r="CH22" s="3328"/>
      <c r="CI22" s="3328">
        <f>150*10000/47204</f>
        <v>31.776968053554782</v>
      </c>
      <c r="CJ22" s="3328">
        <v>31.914893617021274</v>
      </c>
      <c r="CK22" s="3328">
        <v>31.25</v>
      </c>
      <c r="CL22" s="3328">
        <v>31.25</v>
      </c>
      <c r="CM22" s="3322"/>
      <c r="CN22" s="3322"/>
      <c r="CO22" s="3322"/>
      <c r="CP22" s="3322"/>
      <c r="CQ22" s="3322"/>
      <c r="CR22" s="3322"/>
      <c r="CS22" s="3322"/>
      <c r="CT22" s="3322"/>
      <c r="CU22" s="3322"/>
      <c r="CV22" s="3322"/>
      <c r="CW22" s="3322"/>
      <c r="CX22" s="3322"/>
      <c r="CY22" s="3322"/>
      <c r="CZ22" s="3322"/>
      <c r="DA22" s="3322"/>
      <c r="DB22" s="3322"/>
      <c r="DC22" s="3322"/>
      <c r="DD22" s="2321"/>
      <c r="DE22" s="2321"/>
      <c r="DF22" s="2321"/>
      <c r="DG22" s="2321"/>
      <c r="DH22" s="2321"/>
      <c r="DI22" s="2321"/>
      <c r="DJ22" s="2321"/>
      <c r="DK22" s="2321"/>
      <c r="DL22" s="2321"/>
      <c r="DM22" s="2321"/>
      <c r="DN22" s="2321"/>
      <c r="DO22" s="2321"/>
      <c r="DP22" s="2321"/>
      <c r="DQ22" s="2321"/>
      <c r="DR22" s="3322"/>
      <c r="DS22" s="2321"/>
      <c r="DT22" s="2321"/>
      <c r="DU22" s="2321"/>
      <c r="DV22" s="2321"/>
      <c r="DW22" s="2321"/>
      <c r="DX22" s="2321"/>
      <c r="DY22" s="2321"/>
      <c r="DZ22" s="2321"/>
      <c r="EA22" s="2321"/>
      <c r="EB22" s="2321"/>
      <c r="EC22" s="2321"/>
      <c r="ED22" s="2321"/>
      <c r="EE22" s="2321"/>
      <c r="EF22" s="2321"/>
      <c r="EG22" s="3304">
        <f t="shared" si="0"/>
        <v>0</v>
      </c>
      <c r="EH22" s="3299">
        <f t="shared" si="1"/>
        <v>0</v>
      </c>
      <c r="EI22" s="3300" t="e">
        <f t="shared" si="2"/>
        <v>#DIV/0!</v>
      </c>
      <c r="EJ22" s="3329"/>
      <c r="EK22" s="3329"/>
      <c r="EL22" s="476">
        <f>CK22/BE22*100</f>
        <v>97.945833333333326</v>
      </c>
      <c r="EM22" s="539">
        <f>CK22/BT22*100</f>
        <v>99.840255591054301</v>
      </c>
      <c r="EN22" s="539">
        <f>CK22/CL22*100</f>
        <v>100</v>
      </c>
      <c r="EO22" s="539">
        <v>32.83802643461128</v>
      </c>
      <c r="EP22" s="1021"/>
      <c r="EQ22" s="226"/>
      <c r="ER22" s="293"/>
      <c r="ES22" s="183"/>
      <c r="EU22" s="419"/>
      <c r="EV22" s="419"/>
      <c r="FD22" s="1187"/>
      <c r="FE22" s="1708"/>
    </row>
    <row r="23" spans="1:161" s="1029" customFormat="1" ht="34.5" hidden="1" customHeight="1">
      <c r="A23" s="3306"/>
      <c r="B23" s="3319" t="s">
        <v>932</v>
      </c>
      <c r="C23" s="3308" t="s">
        <v>485</v>
      </c>
      <c r="D23" s="3310">
        <v>0</v>
      </c>
      <c r="E23" s="3310">
        <v>0</v>
      </c>
      <c r="F23" s="3310">
        <v>0</v>
      </c>
      <c r="G23" s="3310">
        <v>0</v>
      </c>
      <c r="H23" s="3310"/>
      <c r="I23" s="3310"/>
      <c r="J23" s="3310"/>
      <c r="K23" s="3310"/>
      <c r="L23" s="3310"/>
      <c r="M23" s="3310"/>
      <c r="N23" s="3310"/>
      <c r="O23" s="3310"/>
      <c r="P23" s="3310"/>
      <c r="Q23" s="3310"/>
      <c r="R23" s="3310"/>
      <c r="S23" s="3310"/>
      <c r="T23" s="3310"/>
      <c r="U23" s="3310"/>
      <c r="V23" s="3310"/>
      <c r="W23" s="3328">
        <v>0</v>
      </c>
      <c r="X23" s="3328">
        <v>0</v>
      </c>
      <c r="Y23" s="3328">
        <v>0</v>
      </c>
      <c r="Z23" s="3328">
        <v>0</v>
      </c>
      <c r="AA23" s="3328"/>
      <c r="AB23" s="3328"/>
      <c r="AC23" s="3328"/>
      <c r="AD23" s="3328"/>
      <c r="AE23" s="3328"/>
      <c r="AF23" s="3328"/>
      <c r="AG23" s="3328"/>
      <c r="AH23" s="3328"/>
      <c r="AI23" s="3328"/>
      <c r="AJ23" s="3328"/>
      <c r="AK23" s="3328"/>
      <c r="AL23" s="3328"/>
      <c r="AM23" s="3328"/>
      <c r="AN23" s="3328">
        <f>AO23</f>
        <v>0</v>
      </c>
      <c r="AO23" s="3328">
        <v>0</v>
      </c>
      <c r="AP23" s="3328"/>
      <c r="AQ23" s="3328"/>
      <c r="AR23" s="3328"/>
      <c r="AS23" s="3328"/>
      <c r="AT23" s="3328"/>
      <c r="AU23" s="3328"/>
      <c r="AV23" s="3328"/>
      <c r="AW23" s="3328"/>
      <c r="AX23" s="3328"/>
      <c r="AY23" s="3328"/>
      <c r="AZ23" s="3328"/>
      <c r="BA23" s="3328"/>
      <c r="BB23" s="3328"/>
      <c r="BC23" s="3328">
        <v>0</v>
      </c>
      <c r="BD23" s="3328"/>
      <c r="BE23" s="3328"/>
      <c r="BF23" s="3328"/>
      <c r="BG23" s="3328"/>
      <c r="BH23" s="3328"/>
      <c r="BI23" s="3328"/>
      <c r="BJ23" s="3328"/>
      <c r="BK23" s="3328"/>
      <c r="BL23" s="3328"/>
      <c r="BM23" s="3328"/>
      <c r="BN23" s="3328"/>
      <c r="BO23" s="3328"/>
      <c r="BP23" s="3328"/>
      <c r="BQ23" s="3328"/>
      <c r="BR23" s="3328"/>
      <c r="BS23" s="3328"/>
      <c r="BT23" s="3328"/>
      <c r="BU23" s="3328"/>
      <c r="BV23" s="3328"/>
      <c r="BW23" s="3328"/>
      <c r="BX23" s="3328"/>
      <c r="BY23" s="3328"/>
      <c r="BZ23" s="3328"/>
      <c r="CA23" s="3328"/>
      <c r="CB23" s="3328"/>
      <c r="CC23" s="3328"/>
      <c r="CD23" s="3328"/>
      <c r="CE23" s="3328"/>
      <c r="CF23" s="3328"/>
      <c r="CG23" s="3328"/>
      <c r="CH23" s="3328"/>
      <c r="CI23" s="3328">
        <v>0</v>
      </c>
      <c r="CJ23" s="3328"/>
      <c r="CK23" s="3328"/>
      <c r="CL23" s="3328"/>
      <c r="CM23" s="3328"/>
      <c r="CN23" s="3328"/>
      <c r="CO23" s="3328"/>
      <c r="CP23" s="3328"/>
      <c r="CQ23" s="3328"/>
      <c r="CR23" s="3328"/>
      <c r="CS23" s="3328"/>
      <c r="CT23" s="3328"/>
      <c r="CU23" s="3328"/>
      <c r="CV23" s="3328"/>
      <c r="CW23" s="3328"/>
      <c r="CX23" s="3328"/>
      <c r="CY23" s="3328"/>
      <c r="CZ23" s="3328"/>
      <c r="DA23" s="3328"/>
      <c r="DB23" s="3328"/>
      <c r="DC23" s="3328"/>
      <c r="DD23" s="2321"/>
      <c r="DE23" s="2321"/>
      <c r="DF23" s="2321"/>
      <c r="DG23" s="2321"/>
      <c r="DH23" s="2321"/>
      <c r="DI23" s="2321"/>
      <c r="DJ23" s="2321"/>
      <c r="DK23" s="2321"/>
      <c r="DL23" s="2321"/>
      <c r="DM23" s="2321"/>
      <c r="DN23" s="2321"/>
      <c r="DO23" s="2321"/>
      <c r="DP23" s="2321"/>
      <c r="DQ23" s="2321"/>
      <c r="DR23" s="3328"/>
      <c r="DS23" s="2321"/>
      <c r="DT23" s="2321"/>
      <c r="DU23" s="2321"/>
      <c r="DV23" s="2321"/>
      <c r="DW23" s="2321"/>
      <c r="DX23" s="2321"/>
      <c r="DY23" s="2321"/>
      <c r="DZ23" s="2321"/>
      <c r="EA23" s="2321"/>
      <c r="EB23" s="2321"/>
      <c r="EC23" s="2321"/>
      <c r="ED23" s="2321"/>
      <c r="EE23" s="2321"/>
      <c r="EF23" s="2321"/>
      <c r="EG23" s="3304" t="e">
        <f t="shared" si="0"/>
        <v>#DIV/0!</v>
      </c>
      <c r="EH23" s="3299" t="e">
        <f t="shared" si="1"/>
        <v>#DIV/0!</v>
      </c>
      <c r="EI23" s="3300" t="e">
        <f t="shared" si="2"/>
        <v>#DIV/0!</v>
      </c>
      <c r="EJ23" s="2534"/>
      <c r="EK23" s="2534"/>
      <c r="EL23" s="476"/>
      <c r="EM23" s="539"/>
      <c r="EN23" s="539"/>
      <c r="EO23" s="539"/>
      <c r="EP23" s="1027"/>
      <c r="EQ23" s="226"/>
      <c r="ER23" s="293"/>
      <c r="ES23" s="1028"/>
      <c r="EU23" s="1030"/>
      <c r="EV23" s="1031"/>
      <c r="FD23" s="1188"/>
      <c r="FE23" s="1709"/>
    </row>
    <row r="24" spans="1:161" ht="34.5" customHeight="1">
      <c r="A24" s="1821" t="s">
        <v>152</v>
      </c>
      <c r="B24" s="3291" t="s">
        <v>486</v>
      </c>
      <c r="C24" s="3292"/>
      <c r="D24" s="3293"/>
      <c r="E24" s="3293"/>
      <c r="F24" s="3293"/>
      <c r="G24" s="3293"/>
      <c r="H24" s="3293"/>
      <c r="I24" s="3293"/>
      <c r="J24" s="3293"/>
      <c r="K24" s="3293"/>
      <c r="L24" s="3293"/>
      <c r="M24" s="3293"/>
      <c r="N24" s="3293"/>
      <c r="O24" s="3293"/>
      <c r="P24" s="3293"/>
      <c r="Q24" s="3293"/>
      <c r="R24" s="3293"/>
      <c r="S24" s="3293"/>
      <c r="T24" s="3293"/>
      <c r="U24" s="3293"/>
      <c r="V24" s="3293"/>
      <c r="W24" s="3293"/>
      <c r="X24" s="3293"/>
      <c r="Y24" s="3293"/>
      <c r="Z24" s="3293"/>
      <c r="AA24" s="3293"/>
      <c r="AB24" s="3293"/>
      <c r="AC24" s="3293"/>
      <c r="AD24" s="3293"/>
      <c r="AE24" s="3293"/>
      <c r="AF24" s="3293"/>
      <c r="AG24" s="3293"/>
      <c r="AH24" s="3293"/>
      <c r="AI24" s="3293"/>
      <c r="AJ24" s="3293"/>
      <c r="AK24" s="3293"/>
      <c r="AL24" s="3293"/>
      <c r="AM24" s="3293"/>
      <c r="AN24" s="3293"/>
      <c r="AO24" s="3303"/>
      <c r="AP24" s="3293"/>
      <c r="AQ24" s="3293"/>
      <c r="AR24" s="3293"/>
      <c r="AS24" s="3293"/>
      <c r="AT24" s="3293"/>
      <c r="AU24" s="3293"/>
      <c r="AV24" s="3293"/>
      <c r="AW24" s="3293"/>
      <c r="AX24" s="3293"/>
      <c r="AY24" s="3293"/>
      <c r="AZ24" s="3293"/>
      <c r="BA24" s="3293"/>
      <c r="BB24" s="3293"/>
      <c r="BC24" s="3293"/>
      <c r="BD24" s="3293"/>
      <c r="BE24" s="3293"/>
      <c r="BF24" s="3293"/>
      <c r="BG24" s="3293"/>
      <c r="BH24" s="3293"/>
      <c r="BI24" s="3293"/>
      <c r="BJ24" s="3293"/>
      <c r="BK24" s="3293"/>
      <c r="BL24" s="3293"/>
      <c r="BM24" s="3293"/>
      <c r="BN24" s="3293"/>
      <c r="BO24" s="3293"/>
      <c r="BP24" s="3293"/>
      <c r="BQ24" s="3293"/>
      <c r="BR24" s="3293"/>
      <c r="BS24" s="3293"/>
      <c r="BT24" s="3293"/>
      <c r="BU24" s="3303"/>
      <c r="BV24" s="3293"/>
      <c r="BW24" s="3293"/>
      <c r="BX24" s="3293"/>
      <c r="BY24" s="3293"/>
      <c r="BZ24" s="3293"/>
      <c r="CA24" s="3293"/>
      <c r="CB24" s="3293"/>
      <c r="CC24" s="3293"/>
      <c r="CD24" s="3293"/>
      <c r="CE24" s="3293"/>
      <c r="CF24" s="3293"/>
      <c r="CG24" s="3293"/>
      <c r="CH24" s="3293"/>
      <c r="CI24" s="3293"/>
      <c r="CJ24" s="3293"/>
      <c r="CK24" s="3293"/>
      <c r="CL24" s="3293"/>
      <c r="CM24" s="3293"/>
      <c r="CN24" s="3293"/>
      <c r="CO24" s="3293"/>
      <c r="CP24" s="3293"/>
      <c r="CQ24" s="3293"/>
      <c r="CR24" s="3293"/>
      <c r="CS24" s="3293"/>
      <c r="CT24" s="3293"/>
      <c r="CU24" s="3293"/>
      <c r="CV24" s="3293"/>
      <c r="CW24" s="3293"/>
      <c r="CX24" s="3293"/>
      <c r="CY24" s="3293"/>
      <c r="CZ24" s="3293"/>
      <c r="DA24" s="3293"/>
      <c r="DB24" s="3293"/>
      <c r="DC24" s="3293"/>
      <c r="DD24" s="2321"/>
      <c r="DE24" s="2321"/>
      <c r="DF24" s="2321"/>
      <c r="DG24" s="2321"/>
      <c r="DH24" s="2321"/>
      <c r="DI24" s="2321"/>
      <c r="DJ24" s="2321"/>
      <c r="DK24" s="2321"/>
      <c r="DL24" s="2321"/>
      <c r="DM24" s="2321"/>
      <c r="DN24" s="2321"/>
      <c r="DO24" s="2321"/>
      <c r="DP24" s="2321"/>
      <c r="DQ24" s="2321"/>
      <c r="DR24" s="3293"/>
      <c r="DS24" s="2321"/>
      <c r="DT24" s="2321"/>
      <c r="DU24" s="2321"/>
      <c r="DV24" s="2321"/>
      <c r="DW24" s="2321"/>
      <c r="DX24" s="2321"/>
      <c r="DY24" s="2321"/>
      <c r="DZ24" s="2321"/>
      <c r="EA24" s="2321"/>
      <c r="EB24" s="2321"/>
      <c r="EC24" s="2321"/>
      <c r="ED24" s="2321"/>
      <c r="EE24" s="2321"/>
      <c r="EF24" s="2321"/>
      <c r="EG24" s="3299"/>
      <c r="EH24" s="3299"/>
      <c r="EI24" s="3300"/>
      <c r="EJ24" s="3295"/>
      <c r="EK24" s="3295"/>
      <c r="EL24" s="476"/>
      <c r="EM24" s="539"/>
      <c r="EN24" s="539"/>
      <c r="EO24" s="539"/>
      <c r="EP24" s="1008"/>
      <c r="EQ24" s="291"/>
      <c r="ER24" s="293"/>
      <c r="ES24" s="120"/>
      <c r="EU24" s="417"/>
      <c r="EV24" s="419"/>
      <c r="FD24" s="1186"/>
    </row>
    <row r="25" spans="1:161" ht="26.25" customHeight="1">
      <c r="A25" s="1839">
        <v>1</v>
      </c>
      <c r="B25" s="3296" t="s">
        <v>487</v>
      </c>
      <c r="C25" s="3297" t="s">
        <v>94</v>
      </c>
      <c r="D25" s="3302">
        <v>240</v>
      </c>
      <c r="E25" s="3302">
        <v>240</v>
      </c>
      <c r="F25" s="3302">
        <v>240</v>
      </c>
      <c r="G25" s="3303">
        <f>SUM(H25:U25)</f>
        <v>273</v>
      </c>
      <c r="H25" s="3293">
        <v>175</v>
      </c>
      <c r="I25" s="3293">
        <v>6</v>
      </c>
      <c r="J25" s="3293">
        <v>6</v>
      </c>
      <c r="K25" s="3293">
        <v>6</v>
      </c>
      <c r="L25" s="3293">
        <v>16</v>
      </c>
      <c r="M25" s="3293">
        <v>6</v>
      </c>
      <c r="N25" s="3293">
        <v>6</v>
      </c>
      <c r="O25" s="3293">
        <v>6</v>
      </c>
      <c r="P25" s="3293">
        <v>6</v>
      </c>
      <c r="Q25" s="3293">
        <v>6</v>
      </c>
      <c r="R25" s="3293">
        <v>15</v>
      </c>
      <c r="S25" s="3293">
        <v>6</v>
      </c>
      <c r="T25" s="3293">
        <v>6</v>
      </c>
      <c r="U25" s="3293">
        <v>7</v>
      </c>
      <c r="V25" s="3293">
        <v>204</v>
      </c>
      <c r="W25" s="3293">
        <v>204</v>
      </c>
      <c r="X25" s="3293">
        <v>204</v>
      </c>
      <c r="Y25" s="2321">
        <f>SUM(Z25:AM25)</f>
        <v>204</v>
      </c>
      <c r="Z25" s="3330">
        <f>6+121</f>
        <v>127</v>
      </c>
      <c r="AA25" s="3330">
        <v>6</v>
      </c>
      <c r="AB25" s="3330">
        <v>6</v>
      </c>
      <c r="AC25" s="3330">
        <v>5</v>
      </c>
      <c r="AD25" s="3330">
        <v>6</v>
      </c>
      <c r="AE25" s="3330">
        <v>6</v>
      </c>
      <c r="AF25" s="3330">
        <v>5</v>
      </c>
      <c r="AG25" s="3330">
        <v>6</v>
      </c>
      <c r="AH25" s="3330">
        <v>6</v>
      </c>
      <c r="AI25" s="3330">
        <v>6</v>
      </c>
      <c r="AJ25" s="3330">
        <v>6</v>
      </c>
      <c r="AK25" s="3330">
        <v>6</v>
      </c>
      <c r="AL25" s="3330">
        <v>6</v>
      </c>
      <c r="AM25" s="3330">
        <v>7</v>
      </c>
      <c r="AN25" s="2321">
        <f>SUM(AO25:BB25)</f>
        <v>262</v>
      </c>
      <c r="AO25" s="3330">
        <f>6+121+58</f>
        <v>185</v>
      </c>
      <c r="AP25" s="3330">
        <v>6</v>
      </c>
      <c r="AQ25" s="3330">
        <v>6</v>
      </c>
      <c r="AR25" s="3330">
        <v>5</v>
      </c>
      <c r="AS25" s="3330">
        <v>6</v>
      </c>
      <c r="AT25" s="3330">
        <v>6</v>
      </c>
      <c r="AU25" s="3330">
        <v>5</v>
      </c>
      <c r="AV25" s="3330">
        <v>6</v>
      </c>
      <c r="AW25" s="3330">
        <v>6</v>
      </c>
      <c r="AX25" s="3330">
        <v>6</v>
      </c>
      <c r="AY25" s="3330">
        <v>6</v>
      </c>
      <c r="AZ25" s="3330">
        <v>6</v>
      </c>
      <c r="BA25" s="3330">
        <v>6</v>
      </c>
      <c r="BB25" s="3330">
        <v>7</v>
      </c>
      <c r="BC25" s="2321">
        <v>210</v>
      </c>
      <c r="BD25" s="2321">
        <v>212</v>
      </c>
      <c r="BE25" s="2321">
        <f>SUM(BF25:BS25)</f>
        <v>218</v>
      </c>
      <c r="BF25" s="2321">
        <v>125</v>
      </c>
      <c r="BG25" s="2321">
        <v>6</v>
      </c>
      <c r="BH25" s="2321">
        <v>5</v>
      </c>
      <c r="BI25" s="2321">
        <v>5</v>
      </c>
      <c r="BJ25" s="2321">
        <v>16</v>
      </c>
      <c r="BK25" s="2321">
        <v>5</v>
      </c>
      <c r="BL25" s="2321">
        <v>5</v>
      </c>
      <c r="BM25" s="2321">
        <v>5</v>
      </c>
      <c r="BN25" s="2321">
        <v>6</v>
      </c>
      <c r="BO25" s="2321">
        <v>6</v>
      </c>
      <c r="BP25" s="2321">
        <v>15</v>
      </c>
      <c r="BQ25" s="2321">
        <v>6</v>
      </c>
      <c r="BR25" s="2321">
        <v>6</v>
      </c>
      <c r="BS25" s="2321">
        <v>7</v>
      </c>
      <c r="BT25" s="2321">
        <f>SUM(BU25:CH25)</f>
        <v>247</v>
      </c>
      <c r="BU25" s="3330">
        <v>150</v>
      </c>
      <c r="BV25" s="3330">
        <v>6</v>
      </c>
      <c r="BW25" s="3330">
        <v>6</v>
      </c>
      <c r="BX25" s="3330">
        <v>6</v>
      </c>
      <c r="BY25" s="3330">
        <v>16</v>
      </c>
      <c r="BZ25" s="3330">
        <v>6</v>
      </c>
      <c r="CA25" s="3330">
        <v>6</v>
      </c>
      <c r="CB25" s="3330">
        <v>6</v>
      </c>
      <c r="CC25" s="3330">
        <v>6</v>
      </c>
      <c r="CD25" s="3330">
        <v>6</v>
      </c>
      <c r="CE25" s="3330">
        <v>15</v>
      </c>
      <c r="CF25" s="3330">
        <v>6</v>
      </c>
      <c r="CG25" s="3330">
        <v>6</v>
      </c>
      <c r="CH25" s="3330">
        <v>6</v>
      </c>
      <c r="CI25" s="3330">
        <v>219</v>
      </c>
      <c r="CJ25" s="3330">
        <v>218</v>
      </c>
      <c r="CK25" s="3330">
        <v>125</v>
      </c>
      <c r="CL25" s="3330">
        <f>SUM(CM25:CZ25)</f>
        <v>235</v>
      </c>
      <c r="CM25" s="3330">
        <v>147</v>
      </c>
      <c r="CN25" s="3330">
        <v>5</v>
      </c>
      <c r="CO25" s="3330">
        <v>5</v>
      </c>
      <c r="CP25" s="3330">
        <v>5</v>
      </c>
      <c r="CQ25" s="3330">
        <v>16</v>
      </c>
      <c r="CR25" s="3330">
        <v>5</v>
      </c>
      <c r="CS25" s="3330">
        <v>5</v>
      </c>
      <c r="CT25" s="3330">
        <v>5</v>
      </c>
      <c r="CU25" s="3330">
        <v>6</v>
      </c>
      <c r="CV25" s="3330">
        <v>5</v>
      </c>
      <c r="CW25" s="3330">
        <v>13</v>
      </c>
      <c r="CX25" s="3330">
        <v>6</v>
      </c>
      <c r="CY25" s="3330">
        <v>6</v>
      </c>
      <c r="CZ25" s="3330">
        <v>6</v>
      </c>
      <c r="DA25" s="3330">
        <v>212</v>
      </c>
      <c r="DB25" s="3330">
        <v>212</v>
      </c>
      <c r="DC25" s="3330">
        <v>212</v>
      </c>
      <c r="DD25" s="2105"/>
      <c r="DE25" s="2105"/>
      <c r="DF25" s="2105"/>
      <c r="DG25" s="2105"/>
      <c r="DH25" s="2105"/>
      <c r="DI25" s="2105"/>
      <c r="DJ25" s="2105"/>
      <c r="DK25" s="2105"/>
      <c r="DL25" s="2105"/>
      <c r="DM25" s="2105"/>
      <c r="DN25" s="2105"/>
      <c r="DO25" s="2105"/>
      <c r="DP25" s="2105"/>
      <c r="DQ25" s="2105"/>
      <c r="DR25" s="3330">
        <v>235</v>
      </c>
      <c r="DS25" s="2105"/>
      <c r="DT25" s="2105"/>
      <c r="DU25" s="2105"/>
      <c r="DV25" s="2105"/>
      <c r="DW25" s="2105"/>
      <c r="DX25" s="2105"/>
      <c r="DY25" s="2105"/>
      <c r="DZ25" s="2105"/>
      <c r="EA25" s="2105"/>
      <c r="EB25" s="2105"/>
      <c r="EC25" s="2105"/>
      <c r="ED25" s="2105"/>
      <c r="EE25" s="2105"/>
      <c r="EF25" s="2105"/>
      <c r="EG25" s="3299">
        <f t="shared" ref="EG25" si="13">DC25/CK25%</f>
        <v>169.6</v>
      </c>
      <c r="EH25" s="3299">
        <f t="shared" ref="EH25" si="14">DC25/CL25%</f>
        <v>90.212765957446805</v>
      </c>
      <c r="EI25" s="3300">
        <f t="shared" ref="EI25" si="15">DR25/DC25%</f>
        <v>110.84905660377358</v>
      </c>
      <c r="EJ25" s="3318"/>
      <c r="EK25" s="3330"/>
      <c r="EL25" s="476">
        <f t="shared" ref="EL25:EL33" si="16">CK25/BE25*100</f>
        <v>57.339449541284402</v>
      </c>
      <c r="EM25" s="539">
        <f t="shared" ref="EM25:EM33" si="17">CK25/BT25*100</f>
        <v>50.607287449392715</v>
      </c>
      <c r="EN25" s="539">
        <f>CL25/CK25*100</f>
        <v>188</v>
      </c>
      <c r="EO25" s="860">
        <v>247</v>
      </c>
      <c r="EP25" s="1008"/>
      <c r="EQ25" s="291"/>
      <c r="ER25" s="291"/>
      <c r="ES25" s="120"/>
      <c r="EU25" s="417"/>
      <c r="EV25" s="419"/>
      <c r="FD25" s="1164">
        <v>235</v>
      </c>
      <c r="FE25" s="1711">
        <v>235</v>
      </c>
    </row>
    <row r="26" spans="1:161" ht="27" customHeight="1">
      <c r="A26" s="1839"/>
      <c r="B26" s="3296" t="s">
        <v>488</v>
      </c>
      <c r="C26" s="3297"/>
      <c r="D26" s="3293"/>
      <c r="E26" s="3293"/>
      <c r="F26" s="3293"/>
      <c r="G26" s="3293"/>
      <c r="H26" s="3293"/>
      <c r="I26" s="3293"/>
      <c r="J26" s="3293"/>
      <c r="K26" s="3293"/>
      <c r="L26" s="3293"/>
      <c r="M26" s="3293"/>
      <c r="N26" s="3293"/>
      <c r="O26" s="3293"/>
      <c r="P26" s="3293"/>
      <c r="Q26" s="3293"/>
      <c r="R26" s="3293"/>
      <c r="S26" s="3293"/>
      <c r="T26" s="3293"/>
      <c r="U26" s="3293"/>
      <c r="V26" s="3293"/>
      <c r="W26" s="3293"/>
      <c r="X26" s="3293"/>
      <c r="Y26" s="3293"/>
      <c r="Z26" s="3293"/>
      <c r="AA26" s="3293"/>
      <c r="AB26" s="3293"/>
      <c r="AC26" s="3293"/>
      <c r="AD26" s="3293"/>
      <c r="AE26" s="3293"/>
      <c r="AF26" s="3293"/>
      <c r="AG26" s="3293"/>
      <c r="AH26" s="3293"/>
      <c r="AI26" s="3293"/>
      <c r="AJ26" s="3293"/>
      <c r="AK26" s="3293"/>
      <c r="AL26" s="3293"/>
      <c r="AM26" s="3293"/>
      <c r="AN26" s="3293"/>
      <c r="AO26" s="3293"/>
      <c r="AP26" s="3293"/>
      <c r="AQ26" s="3293"/>
      <c r="AR26" s="3293"/>
      <c r="AS26" s="3293"/>
      <c r="AT26" s="3293"/>
      <c r="AU26" s="3293"/>
      <c r="AV26" s="3293"/>
      <c r="AW26" s="3293"/>
      <c r="AX26" s="3293"/>
      <c r="AY26" s="3293"/>
      <c r="AZ26" s="3293"/>
      <c r="BA26" s="3293"/>
      <c r="BB26" s="3293"/>
      <c r="BC26" s="3293"/>
      <c r="BD26" s="3293"/>
      <c r="BE26" s="3330"/>
      <c r="BF26" s="3330"/>
      <c r="BG26" s="3330"/>
      <c r="BH26" s="3330"/>
      <c r="BI26" s="3330"/>
      <c r="BJ26" s="3330"/>
      <c r="BK26" s="3330"/>
      <c r="BL26" s="3330"/>
      <c r="BM26" s="3330"/>
      <c r="BN26" s="3330"/>
      <c r="BO26" s="3330"/>
      <c r="BP26" s="3330"/>
      <c r="BQ26" s="3330"/>
      <c r="BR26" s="3330"/>
      <c r="BS26" s="3330"/>
      <c r="BT26" s="3293"/>
      <c r="BU26" s="3293"/>
      <c r="BV26" s="3293"/>
      <c r="BW26" s="3293"/>
      <c r="BX26" s="3293"/>
      <c r="BY26" s="3293"/>
      <c r="BZ26" s="3293"/>
      <c r="CA26" s="3293"/>
      <c r="CB26" s="3293"/>
      <c r="CC26" s="3293"/>
      <c r="CD26" s="3293"/>
      <c r="CE26" s="3293"/>
      <c r="CF26" s="3293"/>
      <c r="CG26" s="3293"/>
      <c r="CH26" s="3293"/>
      <c r="CI26" s="3293"/>
      <c r="CJ26" s="3293"/>
      <c r="CK26" s="3293"/>
      <c r="CL26" s="3330"/>
      <c r="CM26" s="3330"/>
      <c r="CN26" s="3330"/>
      <c r="CO26" s="3330"/>
      <c r="CP26" s="3330"/>
      <c r="CQ26" s="3330"/>
      <c r="CR26" s="3330"/>
      <c r="CS26" s="3330"/>
      <c r="CT26" s="3330"/>
      <c r="CU26" s="3330"/>
      <c r="CV26" s="3330"/>
      <c r="CW26" s="3330"/>
      <c r="CX26" s="3330"/>
      <c r="CY26" s="3330"/>
      <c r="CZ26" s="3330"/>
      <c r="DA26" s="3330"/>
      <c r="DB26" s="3330"/>
      <c r="DC26" s="3330"/>
      <c r="DD26" s="3331"/>
      <c r="DE26" s="3331"/>
      <c r="DF26" s="3331"/>
      <c r="DG26" s="3331"/>
      <c r="DH26" s="3331"/>
      <c r="DI26" s="3331"/>
      <c r="DJ26" s="3331"/>
      <c r="DK26" s="3331"/>
      <c r="DL26" s="3331"/>
      <c r="DM26" s="3331"/>
      <c r="DN26" s="3331"/>
      <c r="DO26" s="3331"/>
      <c r="DP26" s="3331"/>
      <c r="DQ26" s="3331"/>
      <c r="DR26" s="3330"/>
      <c r="DS26" s="3331"/>
      <c r="DT26" s="3331"/>
      <c r="DU26" s="3331"/>
      <c r="DV26" s="3331"/>
      <c r="DW26" s="3331"/>
      <c r="DX26" s="3331"/>
      <c r="DY26" s="3331"/>
      <c r="DZ26" s="3331"/>
      <c r="EA26" s="3331"/>
      <c r="EB26" s="3331"/>
      <c r="EC26" s="3331"/>
      <c r="ED26" s="3331"/>
      <c r="EE26" s="3331"/>
      <c r="EF26" s="3331"/>
      <c r="EG26" s="3299"/>
      <c r="EH26" s="3299"/>
      <c r="EI26" s="3300"/>
      <c r="EJ26" s="3103"/>
      <c r="EK26" s="3103"/>
      <c r="EL26" s="476"/>
      <c r="EM26" s="539"/>
      <c r="EN26" s="539"/>
      <c r="EO26" s="539"/>
      <c r="EP26" s="1008"/>
      <c r="EQ26" s="291"/>
      <c r="ER26" s="291"/>
      <c r="ES26" s="120"/>
      <c r="EV26" s="416"/>
      <c r="FD26" s="1186"/>
    </row>
    <row r="27" spans="1:161" ht="25.5" customHeight="1">
      <c r="A27" s="1839" t="s">
        <v>489</v>
      </c>
      <c r="B27" s="3296" t="s">
        <v>490</v>
      </c>
      <c r="C27" s="3297" t="s">
        <v>94</v>
      </c>
      <c r="D27" s="3302">
        <v>33</v>
      </c>
      <c r="E27" s="3302">
        <v>33</v>
      </c>
      <c r="F27" s="3302">
        <v>33</v>
      </c>
      <c r="G27" s="3303">
        <f>SUM(H27:U27)</f>
        <v>33</v>
      </c>
      <c r="H27" s="3293">
        <v>29</v>
      </c>
      <c r="I27" s="3293"/>
      <c r="J27" s="3293"/>
      <c r="K27" s="3293"/>
      <c r="L27" s="3293">
        <v>1</v>
      </c>
      <c r="M27" s="3293">
        <v>1</v>
      </c>
      <c r="N27" s="3293"/>
      <c r="O27" s="3293"/>
      <c r="P27" s="3293"/>
      <c r="Q27" s="3293"/>
      <c r="R27" s="3293">
        <v>1</v>
      </c>
      <c r="S27" s="3293">
        <v>1</v>
      </c>
      <c r="T27" s="3293"/>
      <c r="U27" s="3293"/>
      <c r="V27" s="3293">
        <v>33</v>
      </c>
      <c r="W27" s="3293">
        <v>33</v>
      </c>
      <c r="X27" s="3293">
        <v>33</v>
      </c>
      <c r="Y27" s="3303">
        <f>SUM(Z27:AM27)</f>
        <v>33</v>
      </c>
      <c r="Z27" s="3293">
        <v>30</v>
      </c>
      <c r="AA27" s="3293"/>
      <c r="AB27" s="3293"/>
      <c r="AC27" s="3293"/>
      <c r="AD27" s="3293">
        <v>1</v>
      </c>
      <c r="AE27" s="3293">
        <v>1</v>
      </c>
      <c r="AF27" s="3293"/>
      <c r="AG27" s="3293"/>
      <c r="AH27" s="3293"/>
      <c r="AI27" s="3293"/>
      <c r="AJ27" s="3293">
        <v>1</v>
      </c>
      <c r="AK27" s="3293"/>
      <c r="AL27" s="3293"/>
      <c r="AM27" s="3293"/>
      <c r="AN27" s="3303">
        <f>SUM(AO27:BB27)</f>
        <v>33</v>
      </c>
      <c r="AO27" s="3293">
        <v>30</v>
      </c>
      <c r="AP27" s="3293"/>
      <c r="AQ27" s="3293"/>
      <c r="AR27" s="3293"/>
      <c r="AS27" s="3293">
        <v>1</v>
      </c>
      <c r="AT27" s="3293">
        <v>1</v>
      </c>
      <c r="AU27" s="3293"/>
      <c r="AV27" s="3293"/>
      <c r="AW27" s="3293"/>
      <c r="AX27" s="3293"/>
      <c r="AY27" s="3293">
        <v>1</v>
      </c>
      <c r="AZ27" s="3293"/>
      <c r="BA27" s="3293"/>
      <c r="BB27" s="3293"/>
      <c r="BC27" s="3303">
        <v>31</v>
      </c>
      <c r="BD27" s="3303">
        <v>31</v>
      </c>
      <c r="BE27" s="2321">
        <f>SUM(BF27:BS27)</f>
        <v>35</v>
      </c>
      <c r="BF27" s="2321">
        <v>33</v>
      </c>
      <c r="BG27" s="2321"/>
      <c r="BH27" s="2321"/>
      <c r="BI27" s="2321"/>
      <c r="BJ27" s="2321">
        <v>1</v>
      </c>
      <c r="BK27" s="2321"/>
      <c r="BL27" s="2321"/>
      <c r="BM27" s="2321"/>
      <c r="BN27" s="2321"/>
      <c r="BO27" s="2321"/>
      <c r="BP27" s="2321">
        <v>1</v>
      </c>
      <c r="BQ27" s="2321"/>
      <c r="BR27" s="2321"/>
      <c r="BS27" s="2321"/>
      <c r="BT27" s="2321">
        <f>SUM(BU27:CH27)</f>
        <v>37</v>
      </c>
      <c r="BU27" s="3293">
        <v>34</v>
      </c>
      <c r="BV27" s="3293"/>
      <c r="BW27" s="3293"/>
      <c r="BX27" s="3293"/>
      <c r="BY27" s="3293">
        <v>1</v>
      </c>
      <c r="BZ27" s="3293"/>
      <c r="CA27" s="3293"/>
      <c r="CB27" s="3293"/>
      <c r="CC27" s="3293"/>
      <c r="CD27" s="3293"/>
      <c r="CE27" s="3293">
        <v>1</v>
      </c>
      <c r="CF27" s="3293">
        <v>1</v>
      </c>
      <c r="CG27" s="3293"/>
      <c r="CH27" s="3293"/>
      <c r="CI27" s="3293">
        <v>40</v>
      </c>
      <c r="CJ27" s="3332">
        <v>40</v>
      </c>
      <c r="CK27" s="3293">
        <v>39</v>
      </c>
      <c r="CL27" s="3330">
        <f>SUM(CM27:CZ27)</f>
        <v>47</v>
      </c>
      <c r="CM27" s="3330">
        <v>43</v>
      </c>
      <c r="CN27" s="3330"/>
      <c r="CO27" s="3330"/>
      <c r="CP27" s="3330">
        <v>1</v>
      </c>
      <c r="CQ27" s="3330">
        <v>1</v>
      </c>
      <c r="CR27" s="3330"/>
      <c r="CS27" s="3330"/>
      <c r="CT27" s="3330"/>
      <c r="CU27" s="3330"/>
      <c r="CV27" s="3330"/>
      <c r="CW27" s="3330">
        <v>1</v>
      </c>
      <c r="CX27" s="3330"/>
      <c r="CY27" s="3330"/>
      <c r="CZ27" s="3330">
        <v>1</v>
      </c>
      <c r="DA27" s="3330">
        <v>40</v>
      </c>
      <c r="DB27" s="3333">
        <v>48</v>
      </c>
      <c r="DC27" s="3330">
        <v>48</v>
      </c>
      <c r="DD27" s="3334"/>
      <c r="DE27" s="3334"/>
      <c r="DF27" s="3334"/>
      <c r="DG27" s="3334"/>
      <c r="DH27" s="3334"/>
      <c r="DI27" s="3334"/>
      <c r="DJ27" s="3334"/>
      <c r="DK27" s="3334"/>
      <c r="DL27" s="3334"/>
      <c r="DM27" s="3334"/>
      <c r="DN27" s="3334"/>
      <c r="DO27" s="3334"/>
      <c r="DP27" s="3334"/>
      <c r="DQ27" s="3334"/>
      <c r="DR27" s="3330">
        <v>54</v>
      </c>
      <c r="DS27" s="3334"/>
      <c r="DT27" s="3334"/>
      <c r="DU27" s="3334"/>
      <c r="DV27" s="3334"/>
      <c r="DW27" s="3334"/>
      <c r="DX27" s="3334"/>
      <c r="DY27" s="3334"/>
      <c r="DZ27" s="3334"/>
      <c r="EA27" s="3334"/>
      <c r="EB27" s="3334"/>
      <c r="EC27" s="3334"/>
      <c r="ED27" s="3334"/>
      <c r="EE27" s="3334"/>
      <c r="EF27" s="3334"/>
      <c r="EG27" s="3299">
        <f t="shared" ref="EG27" si="18">DC27/CK27%</f>
        <v>123.07692307692307</v>
      </c>
      <c r="EH27" s="3299">
        <f t="shared" ref="EH27" si="19">DC27/CL27%</f>
        <v>102.1276595744681</v>
      </c>
      <c r="EI27" s="3300">
        <f t="shared" ref="EI27" si="20">DR27/DC27%</f>
        <v>112.5</v>
      </c>
      <c r="EJ27" s="3335"/>
      <c r="EK27" s="3103"/>
      <c r="EL27" s="476">
        <f t="shared" si="16"/>
        <v>111.42857142857143</v>
      </c>
      <c r="EM27" s="539">
        <f t="shared" si="17"/>
        <v>105.40540540540539</v>
      </c>
      <c r="EN27" s="539">
        <f>CL27/CK27*100</f>
        <v>120.51282051282051</v>
      </c>
      <c r="EO27" s="399">
        <v>42</v>
      </c>
      <c r="EP27" s="1008"/>
      <c r="EQ27" s="291"/>
      <c r="ER27" s="291"/>
      <c r="ES27" s="120"/>
      <c r="EV27" s="416"/>
      <c r="FD27" s="1193">
        <v>67</v>
      </c>
      <c r="FE27" s="1802">
        <v>54</v>
      </c>
    </row>
    <row r="28" spans="1:161" s="124" customFormat="1" ht="25.5" customHeight="1">
      <c r="A28" s="3306"/>
      <c r="B28" s="3307" t="s">
        <v>491</v>
      </c>
      <c r="C28" s="3308" t="s">
        <v>492</v>
      </c>
      <c r="D28" s="3336">
        <v>7.3115611290822997</v>
      </c>
      <c r="E28" s="3336">
        <v>7.2905620360550998</v>
      </c>
      <c r="F28" s="3336">
        <v>7.2530660688381898</v>
      </c>
      <c r="G28" s="3316">
        <f>G27/'B8. DS-GD&amp;TE '!G9*10000</f>
        <v>7.1261984970199537</v>
      </c>
      <c r="H28" s="3316">
        <f>H27/'B8. DS-GD&amp;TE '!H9*10000</f>
        <v>52.488687782805428</v>
      </c>
      <c r="I28" s="3316"/>
      <c r="J28" s="3316"/>
      <c r="K28" s="3316"/>
      <c r="L28" s="3316">
        <f>L27/'B8. DS-GD&amp;TE '!L9*10000</f>
        <v>2.2675736961451247</v>
      </c>
      <c r="M28" s="3316">
        <f>M27/'B8. DS-GD&amp;TE '!M9*10000</f>
        <v>4.6794571829667762</v>
      </c>
      <c r="N28" s="3316"/>
      <c r="O28" s="3316"/>
      <c r="P28" s="3316"/>
      <c r="Q28" s="3316"/>
      <c r="R28" s="3316">
        <f>R27/'B8. DS-GD&amp;TE '!R9*10000</f>
        <v>4.1084634346754312</v>
      </c>
      <c r="S28" s="3316">
        <f>S27/'B8. DS-GD&amp;TE '!S9*10000</f>
        <v>3.9603960396039608</v>
      </c>
      <c r="T28" s="3316"/>
      <c r="U28" s="3316"/>
      <c r="V28" s="3316">
        <f>V27/'B8. DS-GD&amp;TE '!V9*10000</f>
        <v>7.1703278795384913</v>
      </c>
      <c r="W28" s="3316">
        <f>W27/'B8. DS-GD&amp;TE '!W9*10000</f>
        <v>7.1676802780191142</v>
      </c>
      <c r="X28" s="3316">
        <f>X27/'B8. DS-GD&amp;TE '!X9*10000</f>
        <v>7.1521456436931077</v>
      </c>
      <c r="Y28" s="3316">
        <f>Y27/'B8. DS-GD&amp;TE '!Y9*10000</f>
        <v>7.1288155364973758</v>
      </c>
      <c r="Z28" s="3316"/>
      <c r="AA28" s="3316"/>
      <c r="AB28" s="3316"/>
      <c r="AC28" s="3316"/>
      <c r="AD28" s="3316"/>
      <c r="AE28" s="3316"/>
      <c r="AF28" s="3316"/>
      <c r="AG28" s="3316"/>
      <c r="AH28" s="3316"/>
      <c r="AI28" s="3316"/>
      <c r="AJ28" s="3316"/>
      <c r="AK28" s="3316"/>
      <c r="AL28" s="3316"/>
      <c r="AM28" s="3316"/>
      <c r="AN28" s="3316">
        <f>AN27/'B8. DS-GD&amp;TE '!AN9*10000</f>
        <v>6.9924142899521131</v>
      </c>
      <c r="AO28" s="3316"/>
      <c r="AP28" s="3316"/>
      <c r="AQ28" s="3316"/>
      <c r="AR28" s="3316"/>
      <c r="AS28" s="3316"/>
      <c r="AT28" s="3316"/>
      <c r="AU28" s="3316"/>
      <c r="AV28" s="3316"/>
      <c r="AW28" s="3316"/>
      <c r="AX28" s="3316"/>
      <c r="AY28" s="3316"/>
      <c r="AZ28" s="3316"/>
      <c r="BA28" s="3316"/>
      <c r="BB28" s="3316"/>
      <c r="BC28" s="3316">
        <f>BC27/'[1]DS-GD&amp;TE B9 '!BC9*10000</f>
        <v>6.6709705186141592</v>
      </c>
      <c r="BD28" s="3316">
        <f>BD27/'[2]DS-GD&amp;TE B9 '!BD9*10000</f>
        <v>6.5686316057125902</v>
      </c>
      <c r="BE28" s="3337">
        <f>BE27/'B8. DS-GD&amp;TE '!BE9*10000</f>
        <v>7.4445909729016888</v>
      </c>
      <c r="BF28" s="3337"/>
      <c r="BG28" s="3337"/>
      <c r="BH28" s="3337"/>
      <c r="BI28" s="3337"/>
      <c r="BJ28" s="3337"/>
      <c r="BK28" s="3337"/>
      <c r="BL28" s="3337"/>
      <c r="BM28" s="3337"/>
      <c r="BN28" s="3337"/>
      <c r="BO28" s="3337"/>
      <c r="BP28" s="3337"/>
      <c r="BQ28" s="3337"/>
      <c r="BR28" s="3337"/>
      <c r="BS28" s="3337"/>
      <c r="BT28" s="3337">
        <f>BT27/'B8. DS-GD&amp;TE '!BT9*10000</f>
        <v>7.7080121661597429</v>
      </c>
      <c r="BU28" s="3316"/>
      <c r="BV28" s="3316"/>
      <c r="BW28" s="3316"/>
      <c r="BX28" s="3316"/>
      <c r="BY28" s="3316"/>
      <c r="BZ28" s="3316"/>
      <c r="CA28" s="3316"/>
      <c r="CB28" s="3316"/>
      <c r="CC28" s="3316"/>
      <c r="CD28" s="3316"/>
      <c r="CE28" s="3316"/>
      <c r="CF28" s="3316"/>
      <c r="CG28" s="3316"/>
      <c r="CH28" s="3316"/>
      <c r="CI28" s="3316">
        <f>CI27*10000/'B8. DS-GD&amp;TE '!CI9</f>
        <v>8.4402430790006751</v>
      </c>
      <c r="CJ28" s="3316">
        <f>CJ27*10000/'B8. DS-GD&amp;TE '!CJ9</f>
        <v>8.4148522141579889</v>
      </c>
      <c r="CK28" s="3337">
        <f>CK27/'B8. DS-GD&amp;TE '!CK9*10000</f>
        <v>8.1467245989304811</v>
      </c>
      <c r="CL28" s="3337">
        <f>CL27/'B8. DS-GD&amp;TE '!CL9*10000</f>
        <v>9.6416189714238829</v>
      </c>
      <c r="CM28" s="3337"/>
      <c r="CN28" s="3337"/>
      <c r="CO28" s="3337"/>
      <c r="CP28" s="3337"/>
      <c r="CQ28" s="3337"/>
      <c r="CR28" s="3337"/>
      <c r="CS28" s="3337"/>
      <c r="CT28" s="3337"/>
      <c r="CU28" s="3337"/>
      <c r="CV28" s="3337"/>
      <c r="CW28" s="3337"/>
      <c r="CX28" s="3337"/>
      <c r="CY28" s="3337"/>
      <c r="CZ28" s="3337"/>
      <c r="DA28" s="3337">
        <f>DA27*10000/48230</f>
        <v>8.2935931992535767</v>
      </c>
      <c r="DB28" s="3338">
        <f>DB27/4.8</f>
        <v>10</v>
      </c>
      <c r="DC28" s="3233">
        <f>48/4.8</f>
        <v>10</v>
      </c>
      <c r="DD28" s="3331"/>
      <c r="DE28" s="3331"/>
      <c r="DF28" s="3331"/>
      <c r="DG28" s="3331"/>
      <c r="DH28" s="3331"/>
      <c r="DI28" s="3331"/>
      <c r="DJ28" s="3331"/>
      <c r="DK28" s="3331"/>
      <c r="DL28" s="3331"/>
      <c r="DM28" s="3331"/>
      <c r="DN28" s="3331"/>
      <c r="DO28" s="3331"/>
      <c r="DP28" s="3331"/>
      <c r="DQ28" s="3331"/>
      <c r="DR28" s="3233">
        <f ca="1">DR27/'B8. DS-GD&amp;TE '!DR9*10000</f>
        <v>10.969589859223596</v>
      </c>
      <c r="DS28" s="3331"/>
      <c r="DT28" s="3331"/>
      <c r="DU28" s="3331"/>
      <c r="DV28" s="3331"/>
      <c r="DW28" s="3331"/>
      <c r="DX28" s="3331"/>
      <c r="DY28" s="3331"/>
      <c r="DZ28" s="3331"/>
      <c r="EA28" s="3331"/>
      <c r="EB28" s="3331"/>
      <c r="EC28" s="3331"/>
      <c r="ED28" s="3331"/>
      <c r="EE28" s="3331"/>
      <c r="EF28" s="3331"/>
      <c r="EG28" s="3299">
        <f t="shared" ref="EG28:EG31" si="21">DC28/CK28%</f>
        <v>122.74871794871795</v>
      </c>
      <c r="EH28" s="3299">
        <f t="shared" ref="EH28:EH31" si="22">DC28/CL28%</f>
        <v>103.71702127659573</v>
      </c>
      <c r="EI28" s="3300">
        <f t="shared" ref="EI28:EI31" ca="1" si="23">DR28/DC28%</f>
        <v>109.69589859223596</v>
      </c>
      <c r="EJ28" s="3339"/>
      <c r="EK28" s="3337"/>
      <c r="EL28" s="476">
        <f t="shared" si="16"/>
        <v>109.43146008403362</v>
      </c>
      <c r="EM28" s="477">
        <f t="shared" si="17"/>
        <v>105.69164167509757</v>
      </c>
      <c r="EN28" s="477">
        <f>CL28/CK28*100</f>
        <v>118.34963676923182</v>
      </c>
      <c r="EO28" s="1022">
        <f>EO27/'B8. DS-GD&amp;TE '!EO9*10000</f>
        <v>8.6199819390854611</v>
      </c>
      <c r="EP28" s="1021"/>
      <c r="EQ28" s="256"/>
      <c r="ER28" s="293"/>
      <c r="ES28" s="183"/>
      <c r="EU28" s="416"/>
      <c r="EV28" s="416"/>
      <c r="FD28" s="1242">
        <v>13.806462248598748</v>
      </c>
      <c r="FE28" s="1803">
        <v>10.969589859223596</v>
      </c>
    </row>
    <row r="29" spans="1:161" ht="27.75" customHeight="1">
      <c r="A29" s="1839" t="s">
        <v>493</v>
      </c>
      <c r="B29" s="3296" t="s">
        <v>494</v>
      </c>
      <c r="C29" s="3297" t="s">
        <v>94</v>
      </c>
      <c r="D29" s="3302">
        <v>4</v>
      </c>
      <c r="E29" s="3302">
        <v>4</v>
      </c>
      <c r="F29" s="3302">
        <v>4</v>
      </c>
      <c r="G29" s="3303">
        <f>SUM(H29:U29)</f>
        <v>4</v>
      </c>
      <c r="H29" s="3293">
        <v>3</v>
      </c>
      <c r="I29" s="3293"/>
      <c r="J29" s="3293"/>
      <c r="K29" s="3293"/>
      <c r="L29" s="3293"/>
      <c r="M29" s="3293"/>
      <c r="N29" s="3293"/>
      <c r="O29" s="3293"/>
      <c r="P29" s="3293"/>
      <c r="Q29" s="3293"/>
      <c r="R29" s="3293">
        <v>1</v>
      </c>
      <c r="S29" s="3293"/>
      <c r="T29" s="3293"/>
      <c r="U29" s="3293"/>
      <c r="V29" s="3293">
        <v>4</v>
      </c>
      <c r="W29" s="3293">
        <v>4</v>
      </c>
      <c r="X29" s="3293">
        <v>4</v>
      </c>
      <c r="Y29" s="3303">
        <f>SUM(Z29:AM29)</f>
        <v>6</v>
      </c>
      <c r="Z29" s="3293">
        <v>5</v>
      </c>
      <c r="AA29" s="3293"/>
      <c r="AB29" s="3293"/>
      <c r="AC29" s="3293"/>
      <c r="AD29" s="3293"/>
      <c r="AE29" s="3293"/>
      <c r="AF29" s="3293"/>
      <c r="AG29" s="3293"/>
      <c r="AH29" s="3293"/>
      <c r="AI29" s="3293"/>
      <c r="AJ29" s="3293">
        <v>1</v>
      </c>
      <c r="AK29" s="3293"/>
      <c r="AL29" s="3293"/>
      <c r="AM29" s="3293"/>
      <c r="AN29" s="3303">
        <f>SUM(AO29:BB29)</f>
        <v>6</v>
      </c>
      <c r="AO29" s="3293">
        <v>5</v>
      </c>
      <c r="AP29" s="3293"/>
      <c r="AQ29" s="3293"/>
      <c r="AR29" s="3293"/>
      <c r="AS29" s="3293"/>
      <c r="AT29" s="3293"/>
      <c r="AU29" s="3293"/>
      <c r="AV29" s="3293"/>
      <c r="AW29" s="3293"/>
      <c r="AX29" s="3293"/>
      <c r="AY29" s="3293">
        <v>1</v>
      </c>
      <c r="AZ29" s="3293"/>
      <c r="BA29" s="3293"/>
      <c r="BB29" s="3293"/>
      <c r="BC29" s="3293">
        <v>6</v>
      </c>
      <c r="BD29" s="3293">
        <v>6</v>
      </c>
      <c r="BE29" s="2321">
        <f>SUM(BF29:BS29)</f>
        <v>6</v>
      </c>
      <c r="BF29" s="3330">
        <v>5</v>
      </c>
      <c r="BG29" s="3330"/>
      <c r="BH29" s="3330"/>
      <c r="BI29" s="3330"/>
      <c r="BJ29" s="3330"/>
      <c r="BK29" s="3330"/>
      <c r="BL29" s="3330"/>
      <c r="BM29" s="3330"/>
      <c r="BN29" s="3330"/>
      <c r="BO29" s="3330"/>
      <c r="BP29" s="3330">
        <v>1</v>
      </c>
      <c r="BQ29" s="3330"/>
      <c r="BR29" s="3330"/>
      <c r="BS29" s="3330"/>
      <c r="BT29" s="3303">
        <v>7</v>
      </c>
      <c r="BU29" s="3293">
        <v>5</v>
      </c>
      <c r="BV29" s="3293"/>
      <c r="BW29" s="3293"/>
      <c r="BX29" s="3293"/>
      <c r="BY29" s="3293"/>
      <c r="BZ29" s="3293"/>
      <c r="CA29" s="3293"/>
      <c r="CB29" s="3293"/>
      <c r="CC29" s="3293"/>
      <c r="CD29" s="3293"/>
      <c r="CE29" s="3293">
        <v>1</v>
      </c>
      <c r="CF29" s="3293"/>
      <c r="CG29" s="3293"/>
      <c r="CH29" s="3293"/>
      <c r="CI29" s="3293">
        <v>19</v>
      </c>
      <c r="CJ29" s="3293">
        <v>19</v>
      </c>
      <c r="CK29" s="3293">
        <v>6</v>
      </c>
      <c r="CL29" s="3330">
        <v>7</v>
      </c>
      <c r="CM29" s="3330"/>
      <c r="CN29" s="3330"/>
      <c r="CO29" s="3330"/>
      <c r="CP29" s="3330"/>
      <c r="CQ29" s="3330"/>
      <c r="CR29" s="3330"/>
      <c r="CS29" s="3330"/>
      <c r="CT29" s="3330"/>
      <c r="CU29" s="3330"/>
      <c r="CV29" s="3330"/>
      <c r="CW29" s="3330"/>
      <c r="CX29" s="3330"/>
      <c r="CY29" s="3330"/>
      <c r="CZ29" s="3330"/>
      <c r="DA29" s="3330">
        <v>14</v>
      </c>
      <c r="DB29" s="3330">
        <v>14</v>
      </c>
      <c r="DC29" s="3330">
        <v>6</v>
      </c>
      <c r="DD29" s="3340"/>
      <c r="DE29" s="3340"/>
      <c r="DF29" s="3340"/>
      <c r="DG29" s="3340"/>
      <c r="DH29" s="3340"/>
      <c r="DI29" s="3340"/>
      <c r="DJ29" s="3340"/>
      <c r="DK29" s="3340"/>
      <c r="DL29" s="3340"/>
      <c r="DM29" s="3340"/>
      <c r="DN29" s="3340"/>
      <c r="DO29" s="3340"/>
      <c r="DP29" s="3340"/>
      <c r="DQ29" s="3340"/>
      <c r="DR29" s="3330">
        <v>7</v>
      </c>
      <c r="DS29" s="3340"/>
      <c r="DT29" s="3340"/>
      <c r="DU29" s="3340"/>
      <c r="DV29" s="3340"/>
      <c r="DW29" s="3340"/>
      <c r="DX29" s="3340"/>
      <c r="DY29" s="3340"/>
      <c r="DZ29" s="3340"/>
      <c r="EA29" s="3340"/>
      <c r="EB29" s="3340"/>
      <c r="EC29" s="3340"/>
      <c r="ED29" s="3340"/>
      <c r="EE29" s="3340"/>
      <c r="EF29" s="3340"/>
      <c r="EG29" s="3299">
        <f t="shared" si="21"/>
        <v>100</v>
      </c>
      <c r="EH29" s="3299">
        <f t="shared" si="22"/>
        <v>85.714285714285708</v>
      </c>
      <c r="EI29" s="3300">
        <f t="shared" si="23"/>
        <v>116.66666666666667</v>
      </c>
      <c r="EJ29" s="3335"/>
      <c r="EK29" s="3103"/>
      <c r="EL29" s="476">
        <f t="shared" si="16"/>
        <v>100</v>
      </c>
      <c r="EM29" s="539">
        <f t="shared" si="17"/>
        <v>85.714285714285708</v>
      </c>
      <c r="EN29" s="539">
        <f>CL29/CK29*100</f>
        <v>116.66666666666667</v>
      </c>
      <c r="EO29" s="399">
        <v>19</v>
      </c>
      <c r="EP29" s="1008"/>
      <c r="EQ29" s="291"/>
      <c r="ER29" s="291"/>
      <c r="ES29" s="120"/>
      <c r="EU29" s="397"/>
      <c r="EV29" s="416"/>
      <c r="FD29" s="1189">
        <v>6</v>
      </c>
      <c r="FE29" s="1802">
        <v>7</v>
      </c>
    </row>
    <row r="30" spans="1:161" s="124" customFormat="1" ht="27.75" customHeight="1">
      <c r="A30" s="3306"/>
      <c r="B30" s="3307" t="s">
        <v>495</v>
      </c>
      <c r="C30" s="3308" t="s">
        <v>492</v>
      </c>
      <c r="D30" s="3336">
        <v>0.88014610425330997</v>
      </c>
      <c r="E30" s="3336">
        <v>0.88370448921880995</v>
      </c>
      <c r="F30" s="3336">
        <v>0.87915952349553828</v>
      </c>
      <c r="G30" s="3316">
        <f>G29/'B8. DS-GD&amp;TE '!G9*10000</f>
        <v>0.86378163600241853</v>
      </c>
      <c r="H30" s="3316">
        <f>H29/'B8. DS-GD&amp;TE '!H9*10000</f>
        <v>5.4298642533936654</v>
      </c>
      <c r="I30" s="3316"/>
      <c r="J30" s="3316"/>
      <c r="K30" s="3316"/>
      <c r="L30" s="3316"/>
      <c r="M30" s="3316"/>
      <c r="N30" s="3316"/>
      <c r="O30" s="3316"/>
      <c r="P30" s="3316"/>
      <c r="Q30" s="3316"/>
      <c r="R30" s="3316">
        <f>R29/'B8. DS-GD&amp;TE '!R9*10000</f>
        <v>4.1084634346754312</v>
      </c>
      <c r="S30" s="3316"/>
      <c r="T30" s="3316"/>
      <c r="U30" s="3316"/>
      <c r="V30" s="3316">
        <f>V29/'B8. DS-GD&amp;TE '!V9*10000</f>
        <v>0.86913065206527174</v>
      </c>
      <c r="W30" s="3316">
        <f>W29/'B8. DS-GD&amp;TE '!W9*10000</f>
        <v>0.86880973066898348</v>
      </c>
      <c r="X30" s="3316">
        <f>X29/'B8. DS-GD&amp;TE '!X9*10000</f>
        <v>0.86692674469007369</v>
      </c>
      <c r="Y30" s="3316">
        <f>Y29/'B8. DS-GD&amp;TE '!Y9*10000</f>
        <v>1.2961482793631591</v>
      </c>
      <c r="Z30" s="3316"/>
      <c r="AA30" s="3316"/>
      <c r="AB30" s="3316"/>
      <c r="AC30" s="3316"/>
      <c r="AD30" s="3316"/>
      <c r="AE30" s="3316"/>
      <c r="AF30" s="3316"/>
      <c r="AG30" s="3316"/>
      <c r="AH30" s="3316"/>
      <c r="AI30" s="3316"/>
      <c r="AJ30" s="3316"/>
      <c r="AK30" s="3316"/>
      <c r="AL30" s="3316"/>
      <c r="AM30" s="3316"/>
      <c r="AN30" s="3328">
        <f>AN29/'B8. DS-GD&amp;TE '!AN9*10000</f>
        <v>1.2713480527185659</v>
      </c>
      <c r="AO30" s="3328"/>
      <c r="AP30" s="3328"/>
      <c r="AQ30" s="3328"/>
      <c r="AR30" s="3328"/>
      <c r="AS30" s="3328"/>
      <c r="AT30" s="3328"/>
      <c r="AU30" s="3328"/>
      <c r="AV30" s="3328"/>
      <c r="AW30" s="3328"/>
      <c r="AX30" s="3328"/>
      <c r="AY30" s="3328"/>
      <c r="AZ30" s="3328"/>
      <c r="BA30" s="3328"/>
      <c r="BB30" s="3328"/>
      <c r="BC30" s="3328">
        <f>BC29/'[1]DS-GD&amp;TE B9 '!BC9*10000</f>
        <v>1.2911555842479021</v>
      </c>
      <c r="BD30" s="3328">
        <f>BD29/'[2]DS-GD&amp;TE B9 '!BD9*10000</f>
        <v>1.2713480527185659</v>
      </c>
      <c r="BE30" s="3082">
        <v>1.3</v>
      </c>
      <c r="BF30" s="3337"/>
      <c r="BG30" s="3337"/>
      <c r="BH30" s="3337"/>
      <c r="BI30" s="3337"/>
      <c r="BJ30" s="3337"/>
      <c r="BK30" s="3337"/>
      <c r="BL30" s="3337"/>
      <c r="BM30" s="3337"/>
      <c r="BN30" s="3337"/>
      <c r="BO30" s="3337"/>
      <c r="BP30" s="3337"/>
      <c r="BQ30" s="3337"/>
      <c r="BR30" s="3337"/>
      <c r="BS30" s="3337"/>
      <c r="BT30" s="3082">
        <f>BT29/'B8. DS-GD&amp;TE '!BT9*10000</f>
        <v>1.4582725719761676</v>
      </c>
      <c r="BU30" s="3328"/>
      <c r="BV30" s="3328"/>
      <c r="BW30" s="3328"/>
      <c r="BX30" s="3328"/>
      <c r="BY30" s="3328"/>
      <c r="BZ30" s="3328"/>
      <c r="CA30" s="3328"/>
      <c r="CB30" s="3328"/>
      <c r="CC30" s="3328"/>
      <c r="CD30" s="3328"/>
      <c r="CE30" s="3328"/>
      <c r="CF30" s="3328"/>
      <c r="CG30" s="3328"/>
      <c r="CH30" s="3328"/>
      <c r="CI30" s="3328">
        <f>CI29*10000/'B8. DS-GD&amp;TE '!CI9</f>
        <v>4.0091154625253207</v>
      </c>
      <c r="CJ30" s="3328">
        <f>CJ29*10000/'B8. DS-GD&amp;TE '!CJ9</f>
        <v>3.9970548017250449</v>
      </c>
      <c r="CK30" s="3325">
        <f>CK29/'B8. DS-GD&amp;TE '!CK9*10000</f>
        <v>1.2533422459893049</v>
      </c>
      <c r="CL30" s="3324">
        <f>CL29/'B8. DS-GD&amp;TE '!CL9*10000</f>
        <v>1.4359858042546207</v>
      </c>
      <c r="CM30" s="2325"/>
      <c r="CN30" s="2325"/>
      <c r="CO30" s="2325"/>
      <c r="CP30" s="2325"/>
      <c r="CQ30" s="2325"/>
      <c r="CR30" s="2325"/>
      <c r="CS30" s="2325"/>
      <c r="CT30" s="2325"/>
      <c r="CU30" s="2325"/>
      <c r="CV30" s="2325"/>
      <c r="CW30" s="2325"/>
      <c r="CX30" s="2325"/>
      <c r="CY30" s="2325"/>
      <c r="CZ30" s="2325"/>
      <c r="DA30" s="2325">
        <f>DA29*10000/48230</f>
        <v>2.9027576197387517</v>
      </c>
      <c r="DB30" s="2036">
        <f>14/4.8</f>
        <v>2.916666666666667</v>
      </c>
      <c r="DC30" s="2270">
        <v>1.25</v>
      </c>
      <c r="DD30" s="3331"/>
      <c r="DE30" s="3331"/>
      <c r="DF30" s="3331"/>
      <c r="DG30" s="3331"/>
      <c r="DH30" s="3331"/>
      <c r="DI30" s="3331"/>
      <c r="DJ30" s="3331"/>
      <c r="DK30" s="3331"/>
      <c r="DL30" s="3331"/>
      <c r="DM30" s="3331"/>
      <c r="DN30" s="3331"/>
      <c r="DO30" s="3331"/>
      <c r="DP30" s="3331"/>
      <c r="DQ30" s="3331"/>
      <c r="DR30" s="2270">
        <f ca="1">DR29/'B8. DS-GD&amp;TE '!DR9*10000</f>
        <v>1.421983870640096</v>
      </c>
      <c r="DS30" s="3331"/>
      <c r="DT30" s="3331"/>
      <c r="DU30" s="3331"/>
      <c r="DV30" s="3331"/>
      <c r="DW30" s="3331"/>
      <c r="DX30" s="3331"/>
      <c r="DY30" s="3331"/>
      <c r="DZ30" s="3331"/>
      <c r="EA30" s="3331"/>
      <c r="EB30" s="3331"/>
      <c r="EC30" s="3331"/>
      <c r="ED30" s="3331"/>
      <c r="EE30" s="3331"/>
      <c r="EF30" s="3331"/>
      <c r="EG30" s="3299">
        <f t="shared" si="21"/>
        <v>99.73333333333332</v>
      </c>
      <c r="EH30" s="3299">
        <f t="shared" si="22"/>
        <v>87.048214285714295</v>
      </c>
      <c r="EI30" s="3300">
        <f t="shared" ca="1" si="23"/>
        <v>113.75870965120768</v>
      </c>
      <c r="EJ30" s="3339"/>
      <c r="EK30" s="3337"/>
      <c r="EL30" s="476">
        <f t="shared" si="16"/>
        <v>96.410941999177297</v>
      </c>
      <c r="EM30" s="477">
        <f t="shared" si="17"/>
        <v>85.947049274255178</v>
      </c>
      <c r="EN30" s="477">
        <f>CL30/CK30*100</f>
        <v>114.57252070212867</v>
      </c>
      <c r="EO30" s="1022">
        <f>EO29/'B8. DS-GD&amp;TE '!EO9*10000</f>
        <v>3.8995156391100898</v>
      </c>
      <c r="EP30" s="1021"/>
      <c r="EQ30" s="226"/>
      <c r="ER30" s="293"/>
      <c r="ES30" s="183"/>
      <c r="EU30" s="416"/>
      <c r="EV30" s="416"/>
      <c r="FD30" s="1241">
        <v>1.2363996043521266</v>
      </c>
      <c r="FE30" s="1804">
        <v>1.421983870640096</v>
      </c>
    </row>
    <row r="31" spans="1:161" ht="39" customHeight="1">
      <c r="A31" s="1839">
        <v>2</v>
      </c>
      <c r="B31" s="3296" t="s">
        <v>496</v>
      </c>
      <c r="C31" s="3297" t="s">
        <v>32</v>
      </c>
      <c r="D31" s="3341">
        <f>9/14*100</f>
        <v>64.285714285714292</v>
      </c>
      <c r="E31" s="3341">
        <v>64.285714285713993</v>
      </c>
      <c r="F31" s="3341">
        <v>64.285714285714292</v>
      </c>
      <c r="G31" s="3314">
        <f>9*100/14</f>
        <v>64.285714285714292</v>
      </c>
      <c r="H31" s="3342"/>
      <c r="I31" s="3342">
        <v>100</v>
      </c>
      <c r="J31" s="3342">
        <v>100</v>
      </c>
      <c r="K31" s="3342">
        <v>100</v>
      </c>
      <c r="L31" s="3342">
        <v>100</v>
      </c>
      <c r="M31" s="3342">
        <v>100</v>
      </c>
      <c r="N31" s="3342">
        <v>100</v>
      </c>
      <c r="O31" s="3342"/>
      <c r="P31" s="3342"/>
      <c r="Q31" s="3342"/>
      <c r="R31" s="3342">
        <v>100</v>
      </c>
      <c r="S31" s="3302">
        <v>100</v>
      </c>
      <c r="T31" s="3302">
        <v>100</v>
      </c>
      <c r="U31" s="3342"/>
      <c r="V31" s="3342">
        <v>64.285714285713993</v>
      </c>
      <c r="W31" s="3314">
        <v>64.285714285713993</v>
      </c>
      <c r="X31" s="3314">
        <v>64.285714285713993</v>
      </c>
      <c r="Y31" s="3314">
        <f>SUM(Z31:AM31)/14</f>
        <v>64.285714285714292</v>
      </c>
      <c r="Z31" s="3342"/>
      <c r="AA31" s="3342">
        <v>100</v>
      </c>
      <c r="AB31" s="3342">
        <v>100</v>
      </c>
      <c r="AC31" s="3342">
        <v>100</v>
      </c>
      <c r="AD31" s="3342">
        <v>100</v>
      </c>
      <c r="AE31" s="3342">
        <v>100</v>
      </c>
      <c r="AF31" s="3342">
        <v>100</v>
      </c>
      <c r="AG31" s="3342"/>
      <c r="AH31" s="3342"/>
      <c r="AI31" s="3342"/>
      <c r="AJ31" s="3342">
        <v>100</v>
      </c>
      <c r="AK31" s="3302">
        <v>100</v>
      </c>
      <c r="AL31" s="3302">
        <v>100</v>
      </c>
      <c r="AM31" s="3342"/>
      <c r="AN31" s="3343">
        <f>SUM(AO31:BB31)/14</f>
        <v>71.428571428571431</v>
      </c>
      <c r="AO31" s="3342">
        <v>100</v>
      </c>
      <c r="AP31" s="3342">
        <v>100</v>
      </c>
      <c r="AQ31" s="3342">
        <v>100</v>
      </c>
      <c r="AR31" s="3342">
        <v>100</v>
      </c>
      <c r="AS31" s="3342">
        <v>100</v>
      </c>
      <c r="AT31" s="3342">
        <v>100</v>
      </c>
      <c r="AU31" s="3342">
        <v>100</v>
      </c>
      <c r="AV31" s="3342"/>
      <c r="AW31" s="3342"/>
      <c r="AX31" s="3342"/>
      <c r="AY31" s="3342">
        <v>100</v>
      </c>
      <c r="AZ31" s="3302">
        <v>100</v>
      </c>
      <c r="BA31" s="3302">
        <v>100</v>
      </c>
      <c r="BB31" s="3342"/>
      <c r="BC31" s="2293">
        <f>9*100/14</f>
        <v>64.285714285714292</v>
      </c>
      <c r="BD31" s="2293">
        <f>9*100/14</f>
        <v>64.285714285714292</v>
      </c>
      <c r="BE31" s="2293">
        <f>SUM(BF31:BS31)</f>
        <v>71.428571428571402</v>
      </c>
      <c r="BF31" s="2293">
        <f>1/14*100</f>
        <v>7.1428571428571423</v>
      </c>
      <c r="BG31" s="2293">
        <f t="shared" ref="BG31:BL33" si="24">1/14*100</f>
        <v>7.1428571428571423</v>
      </c>
      <c r="BH31" s="2293">
        <f t="shared" si="24"/>
        <v>7.1428571428571423</v>
      </c>
      <c r="BI31" s="2293">
        <f t="shared" si="24"/>
        <v>7.1428571428571423</v>
      </c>
      <c r="BJ31" s="2293">
        <f t="shared" si="24"/>
        <v>7.1428571428571423</v>
      </c>
      <c r="BK31" s="2293">
        <f t="shared" si="24"/>
        <v>7.1428571428571423</v>
      </c>
      <c r="BL31" s="2293">
        <f t="shared" si="24"/>
        <v>7.1428571428571423</v>
      </c>
      <c r="BM31" s="2293"/>
      <c r="BN31" s="2293"/>
      <c r="BO31" s="2293"/>
      <c r="BP31" s="2293">
        <f t="shared" ref="BP31:BR33" si="25">1/14*100</f>
        <v>7.1428571428571423</v>
      </c>
      <c r="BQ31" s="2293">
        <f t="shared" si="25"/>
        <v>7.1428571428571423</v>
      </c>
      <c r="BR31" s="2293">
        <f t="shared" si="25"/>
        <v>7.1428571428571423</v>
      </c>
      <c r="BS31" s="2293"/>
      <c r="BT31" s="3343">
        <f>SUM(BU31:CH31)</f>
        <v>71.428571428571402</v>
      </c>
      <c r="BU31" s="3342">
        <f t="shared" ref="BU31:CA31" si="26">1/14*100</f>
        <v>7.1428571428571423</v>
      </c>
      <c r="BV31" s="3342">
        <f t="shared" si="26"/>
        <v>7.1428571428571423</v>
      </c>
      <c r="BW31" s="3342">
        <f t="shared" si="26"/>
        <v>7.1428571428571423</v>
      </c>
      <c r="BX31" s="3342">
        <f t="shared" si="26"/>
        <v>7.1428571428571423</v>
      </c>
      <c r="BY31" s="3342">
        <f t="shared" si="26"/>
        <v>7.1428571428571423</v>
      </c>
      <c r="BZ31" s="3342">
        <f t="shared" si="26"/>
        <v>7.1428571428571423</v>
      </c>
      <c r="CA31" s="3342">
        <f t="shared" si="26"/>
        <v>7.1428571428571423</v>
      </c>
      <c r="CB31" s="3342"/>
      <c r="CC31" s="3342"/>
      <c r="CD31" s="3342"/>
      <c r="CE31" s="3342">
        <f t="shared" ref="CE31:CG32" si="27">1/14*100</f>
        <v>7.1428571428571423</v>
      </c>
      <c r="CF31" s="3342">
        <f t="shared" si="27"/>
        <v>7.1428571428571423</v>
      </c>
      <c r="CG31" s="3342">
        <f t="shared" si="27"/>
        <v>7.1428571428571423</v>
      </c>
      <c r="CH31" s="3342"/>
      <c r="CI31" s="3314">
        <f>10/14*100</f>
        <v>71.428571428571431</v>
      </c>
      <c r="CJ31" s="3314">
        <f>10/14*100</f>
        <v>71.428571428571431</v>
      </c>
      <c r="CK31" s="3314">
        <f>10*100/14</f>
        <v>71.428571428571431</v>
      </c>
      <c r="CL31" s="2680">
        <f>11/14*100</f>
        <v>78.571428571428569</v>
      </c>
      <c r="CM31" s="2680"/>
      <c r="CN31" s="2680"/>
      <c r="CO31" s="2680"/>
      <c r="CP31" s="2680"/>
      <c r="CQ31" s="2680"/>
      <c r="CR31" s="2680"/>
      <c r="CS31" s="2680"/>
      <c r="CT31" s="2680"/>
      <c r="CU31" s="2680"/>
      <c r="CV31" s="2680"/>
      <c r="CW31" s="2680"/>
      <c r="CX31" s="2680"/>
      <c r="CY31" s="2680"/>
      <c r="CZ31" s="2680"/>
      <c r="DA31" s="2680">
        <f>10/14*100</f>
        <v>71.428571428571431</v>
      </c>
      <c r="DB31" s="2680">
        <f>11/14*100</f>
        <v>78.571428571428569</v>
      </c>
      <c r="DC31" s="2680">
        <f>SUM(DD31:DQ31)</f>
        <v>71.428571428571402</v>
      </c>
      <c r="DD31" s="3344"/>
      <c r="DE31" s="3344">
        <f>1/14*100</f>
        <v>7.1428571428571423</v>
      </c>
      <c r="DF31" s="3344">
        <f t="shared" ref="DF31:DK31" si="28">1/14*100</f>
        <v>7.1428571428571423</v>
      </c>
      <c r="DG31" s="3344">
        <f t="shared" si="28"/>
        <v>7.1428571428571423</v>
      </c>
      <c r="DH31" s="3344">
        <f t="shared" si="28"/>
        <v>7.1428571428571423</v>
      </c>
      <c r="DI31" s="3344">
        <f t="shared" si="28"/>
        <v>7.1428571428571423</v>
      </c>
      <c r="DJ31" s="3344">
        <f t="shared" si="28"/>
        <v>7.1428571428571423</v>
      </c>
      <c r="DK31" s="3344">
        <f t="shared" si="28"/>
        <v>7.1428571428571423</v>
      </c>
      <c r="DL31" s="3344"/>
      <c r="DM31" s="3344"/>
      <c r="DN31" s="3344"/>
      <c r="DO31" s="3344">
        <f t="shared" ref="DO31:DQ31" si="29">1/14*100</f>
        <v>7.1428571428571423</v>
      </c>
      <c r="DP31" s="3344">
        <f t="shared" si="29"/>
        <v>7.1428571428571423</v>
      </c>
      <c r="DQ31" s="3344">
        <f t="shared" si="29"/>
        <v>7.1428571428571423</v>
      </c>
      <c r="DR31" s="2680">
        <f>SUM(DS31:EF31)</f>
        <v>78.571428571428541</v>
      </c>
      <c r="DS31" s="3088">
        <f t="shared" ref="DS31:DY31" si="30">1/14*100</f>
        <v>7.1428571428571423</v>
      </c>
      <c r="DT31" s="3088">
        <f t="shared" si="30"/>
        <v>7.1428571428571423</v>
      </c>
      <c r="DU31" s="3088">
        <f t="shared" si="30"/>
        <v>7.1428571428571423</v>
      </c>
      <c r="DV31" s="3088">
        <f t="shared" si="30"/>
        <v>7.1428571428571423</v>
      </c>
      <c r="DW31" s="3088">
        <f t="shared" si="30"/>
        <v>7.1428571428571423</v>
      </c>
      <c r="DX31" s="3088">
        <f t="shared" si="30"/>
        <v>7.1428571428571423</v>
      </c>
      <c r="DY31" s="3088">
        <f t="shared" si="30"/>
        <v>7.1428571428571423</v>
      </c>
      <c r="DZ31" s="3088"/>
      <c r="EA31" s="3088"/>
      <c r="EB31" s="3088"/>
      <c r="EC31" s="3088">
        <f t="shared" ref="EC31:EF31" si="31">1/14*100</f>
        <v>7.1428571428571423</v>
      </c>
      <c r="ED31" s="3088">
        <f t="shared" si="31"/>
        <v>7.1428571428571423</v>
      </c>
      <c r="EE31" s="3088">
        <f t="shared" si="31"/>
        <v>7.1428571428571423</v>
      </c>
      <c r="EF31" s="3088">
        <f t="shared" si="31"/>
        <v>7.1428571428571423</v>
      </c>
      <c r="EG31" s="3299">
        <f t="shared" si="21"/>
        <v>99.999999999999957</v>
      </c>
      <c r="EH31" s="3299">
        <f t="shared" si="22"/>
        <v>90.909090909090878</v>
      </c>
      <c r="EI31" s="3300">
        <f t="shared" si="23"/>
        <v>110</v>
      </c>
      <c r="EJ31" s="3335"/>
      <c r="EK31" s="2459"/>
      <c r="EL31" s="405">
        <f t="shared" si="16"/>
        <v>100.00000000000004</v>
      </c>
      <c r="EM31" s="539">
        <f t="shared" si="17"/>
        <v>100.00000000000004</v>
      </c>
      <c r="EN31" s="539">
        <f t="shared" ref="EN31:EN47" si="32">CK31/CL31*100</f>
        <v>90.909090909090921</v>
      </c>
      <c r="EO31" s="1007">
        <f>10*100/14</f>
        <v>71.428571428571431</v>
      </c>
      <c r="EP31" s="1008"/>
      <c r="EQ31" s="291"/>
      <c r="ER31" s="291"/>
      <c r="ES31" s="120"/>
      <c r="EV31" s="416"/>
      <c r="FD31" s="1166"/>
    </row>
    <row r="32" spans="1:161" ht="25.5">
      <c r="A32" s="1839">
        <v>3</v>
      </c>
      <c r="B32" s="3296" t="s">
        <v>497</v>
      </c>
      <c r="C32" s="3297" t="s">
        <v>32</v>
      </c>
      <c r="D32" s="3341">
        <f>3/14*100</f>
        <v>21.428571428571427</v>
      </c>
      <c r="E32" s="3341">
        <v>21.428571428571001</v>
      </c>
      <c r="F32" s="3341">
        <v>21.428571428571427</v>
      </c>
      <c r="G32" s="3314">
        <f>4*100/14</f>
        <v>28.571428571428573</v>
      </c>
      <c r="H32" s="3342">
        <v>100</v>
      </c>
      <c r="I32" s="3342"/>
      <c r="J32" s="3342"/>
      <c r="K32" s="3342"/>
      <c r="L32" s="3342">
        <v>100</v>
      </c>
      <c r="M32" s="3342">
        <v>100</v>
      </c>
      <c r="N32" s="3342"/>
      <c r="O32" s="3342"/>
      <c r="P32" s="3342"/>
      <c r="Q32" s="3342"/>
      <c r="R32" s="3342"/>
      <c r="S32" s="3302">
        <v>100</v>
      </c>
      <c r="T32" s="3302"/>
      <c r="U32" s="3342"/>
      <c r="V32" s="3342">
        <f>3/14*100</f>
        <v>21.428571428571427</v>
      </c>
      <c r="W32" s="3314">
        <f>3/14*100</f>
        <v>21.428571428571427</v>
      </c>
      <c r="X32" s="3314">
        <v>21.428571428571001</v>
      </c>
      <c r="Y32" s="3314">
        <f>SUM(Z32:AM32)/14</f>
        <v>28.571428571428573</v>
      </c>
      <c r="Z32" s="3342">
        <v>100</v>
      </c>
      <c r="AA32" s="3342"/>
      <c r="AB32" s="3342"/>
      <c r="AC32" s="3342"/>
      <c r="AD32" s="3342">
        <v>100</v>
      </c>
      <c r="AE32" s="3342">
        <v>100</v>
      </c>
      <c r="AF32" s="3342"/>
      <c r="AG32" s="3342"/>
      <c r="AH32" s="3342"/>
      <c r="AI32" s="3342"/>
      <c r="AJ32" s="3342"/>
      <c r="AK32" s="3302">
        <v>100</v>
      </c>
      <c r="AL32" s="3302"/>
      <c r="AM32" s="3342"/>
      <c r="AN32" s="3343">
        <f>SUM(AO32:BB32)/14</f>
        <v>28.571428571428573</v>
      </c>
      <c r="AO32" s="3345">
        <v>100</v>
      </c>
      <c r="AP32" s="3345"/>
      <c r="AQ32" s="3345"/>
      <c r="AR32" s="3345"/>
      <c r="AS32" s="3345">
        <v>100</v>
      </c>
      <c r="AT32" s="3345">
        <v>100</v>
      </c>
      <c r="AU32" s="3345"/>
      <c r="AV32" s="3345"/>
      <c r="AW32" s="3345"/>
      <c r="AX32" s="3345"/>
      <c r="AY32" s="3345"/>
      <c r="AZ32" s="3252">
        <v>100</v>
      </c>
      <c r="BA32" s="3252"/>
      <c r="BB32" s="3345"/>
      <c r="BC32" s="2293">
        <f>2*100/14</f>
        <v>14.285714285714286</v>
      </c>
      <c r="BD32" s="2293">
        <f>3*100/14</f>
        <v>21.428571428571427</v>
      </c>
      <c r="BE32" s="2293">
        <f>SUM(BF32:BS32)</f>
        <v>14.285714285714285</v>
      </c>
      <c r="BF32" s="2293"/>
      <c r="BG32" s="2293"/>
      <c r="BH32" s="2293"/>
      <c r="BI32" s="2293"/>
      <c r="BJ32" s="2293">
        <f t="shared" si="24"/>
        <v>7.1428571428571423</v>
      </c>
      <c r="BK32" s="2293"/>
      <c r="BL32" s="2293"/>
      <c r="BM32" s="2293"/>
      <c r="BN32" s="2293"/>
      <c r="BO32" s="2293"/>
      <c r="BP32" s="2293">
        <f t="shared" si="25"/>
        <v>7.1428571428571423</v>
      </c>
      <c r="BQ32" s="2293"/>
      <c r="BR32" s="2293"/>
      <c r="BS32" s="2293"/>
      <c r="BT32" s="2036">
        <f>SUM(BU32:CH32)</f>
        <v>28.571428571428569</v>
      </c>
      <c r="BU32" s="3342"/>
      <c r="BV32" s="3342">
        <f>1/14*100</f>
        <v>7.1428571428571423</v>
      </c>
      <c r="BW32" s="3345"/>
      <c r="BX32" s="3345"/>
      <c r="BY32" s="3342">
        <f>1/14*100</f>
        <v>7.1428571428571423</v>
      </c>
      <c r="BZ32" s="3345"/>
      <c r="CA32" s="3345"/>
      <c r="CB32" s="3345"/>
      <c r="CC32" s="3345"/>
      <c r="CD32" s="3345"/>
      <c r="CE32" s="3342">
        <f t="shared" si="27"/>
        <v>7.1428571428571423</v>
      </c>
      <c r="CF32" s="3342">
        <f t="shared" si="27"/>
        <v>7.1428571428571423</v>
      </c>
      <c r="CG32" s="3252"/>
      <c r="CH32" s="3345"/>
      <c r="CI32" s="3345">
        <f>4/14*100</f>
        <v>28.571428571428569</v>
      </c>
      <c r="CJ32" s="3345">
        <f>4/14*100</f>
        <v>28.571428571428569</v>
      </c>
      <c r="CK32" s="3345">
        <v>35.5</v>
      </c>
      <c r="CL32" s="2679">
        <f>7/14*100</f>
        <v>50</v>
      </c>
      <c r="CM32" s="2679"/>
      <c r="CN32" s="2679"/>
      <c r="CO32" s="2679"/>
      <c r="CP32" s="2679"/>
      <c r="CQ32" s="2679"/>
      <c r="CR32" s="2679"/>
      <c r="CS32" s="2679"/>
      <c r="CT32" s="2679"/>
      <c r="CU32" s="2679"/>
      <c r="CV32" s="2679"/>
      <c r="CW32" s="2679"/>
      <c r="CX32" s="2679"/>
      <c r="CY32" s="2679"/>
      <c r="CZ32" s="2679"/>
      <c r="DA32" s="3088">
        <f>4/14*100</f>
        <v>28.571428571428569</v>
      </c>
      <c r="DB32" s="3088">
        <f>5/14*100</f>
        <v>35.714285714285715</v>
      </c>
      <c r="DC32" s="3346">
        <f>SUM(DD32:DQ32)</f>
        <v>49.999999999999986</v>
      </c>
      <c r="DD32" s="3347"/>
      <c r="DE32" s="3348">
        <f>1/14*100</f>
        <v>7.1428571428571423</v>
      </c>
      <c r="DF32" s="3348">
        <f>1/14*100</f>
        <v>7.1428571428571423</v>
      </c>
      <c r="DG32" s="3348">
        <f>1/14*100</f>
        <v>7.1428571428571423</v>
      </c>
      <c r="DH32" s="3348">
        <f>1/14*100</f>
        <v>7.1428571428571423</v>
      </c>
      <c r="DI32" s="3348">
        <f>1/14*100</f>
        <v>7.1428571428571423</v>
      </c>
      <c r="DJ32" s="3347"/>
      <c r="DK32" s="3347"/>
      <c r="DL32" s="3347"/>
      <c r="DM32" s="3348">
        <f>1/14*100</f>
        <v>7.1428571428571423</v>
      </c>
      <c r="DN32" s="3347"/>
      <c r="DO32" s="3347"/>
      <c r="DP32" s="3348">
        <f>1/14*100</f>
        <v>7.1428571428571423</v>
      </c>
      <c r="DQ32" s="3347"/>
      <c r="DR32" s="2680">
        <f>SUM(DS32:EF32)</f>
        <v>49.999999999999986</v>
      </c>
      <c r="DS32" s="3347"/>
      <c r="DT32" s="3348">
        <f>1/14*100</f>
        <v>7.1428571428571423</v>
      </c>
      <c r="DU32" s="3348">
        <f>1/14*100</f>
        <v>7.1428571428571423</v>
      </c>
      <c r="DV32" s="3348">
        <f>1/14*100</f>
        <v>7.1428571428571423</v>
      </c>
      <c r="DW32" s="3348">
        <f>1/14*100</f>
        <v>7.1428571428571423</v>
      </c>
      <c r="DX32" s="3348">
        <f>1/14*100</f>
        <v>7.1428571428571423</v>
      </c>
      <c r="DY32" s="3347"/>
      <c r="DZ32" s="3347"/>
      <c r="EA32" s="3347"/>
      <c r="EB32" s="3348">
        <f>1/14*100</f>
        <v>7.1428571428571423</v>
      </c>
      <c r="EC32" s="3347"/>
      <c r="ED32" s="3347"/>
      <c r="EE32" s="3348">
        <f>1/14*100</f>
        <v>7.1428571428571423</v>
      </c>
      <c r="EF32" s="3347"/>
      <c r="EG32" s="3299">
        <f t="shared" ref="EG32:EG34" si="33">DC32/CK32%</f>
        <v>140.84507042253517</v>
      </c>
      <c r="EH32" s="3299">
        <f t="shared" ref="EH32:EH34" si="34">DC32/CL32%</f>
        <v>99.999999999999972</v>
      </c>
      <c r="EI32" s="3300">
        <f t="shared" ref="EI32:EI34" si="35">DR32/DC32%</f>
        <v>100</v>
      </c>
      <c r="EJ32" s="3335"/>
      <c r="EK32" s="2679"/>
      <c r="EL32" s="405">
        <f t="shared" si="16"/>
        <v>248.50000000000003</v>
      </c>
      <c r="EM32" s="539">
        <f t="shared" si="17"/>
        <v>124.25000000000001</v>
      </c>
      <c r="EN32" s="539">
        <f t="shared" si="32"/>
        <v>71</v>
      </c>
      <c r="EO32" s="1007">
        <f>4*100/14</f>
        <v>28.571428571428573</v>
      </c>
      <c r="EP32" s="1008"/>
      <c r="EQ32" s="224"/>
      <c r="ER32" s="291"/>
      <c r="ES32" s="120"/>
      <c r="EU32" s="397"/>
      <c r="EV32" s="416"/>
      <c r="FD32" s="1166">
        <v>71.430000000000007</v>
      </c>
      <c r="FE32" s="1711">
        <v>35.700000000000003</v>
      </c>
    </row>
    <row r="33" spans="1:161" ht="25.5">
      <c r="A33" s="1839">
        <v>4</v>
      </c>
      <c r="B33" s="3296" t="s">
        <v>498</v>
      </c>
      <c r="C33" s="3297" t="s">
        <v>32</v>
      </c>
      <c r="D33" s="3341">
        <f>12/14*100</f>
        <v>85.714285714285708</v>
      </c>
      <c r="E33" s="3341">
        <v>85.714285714286007</v>
      </c>
      <c r="F33" s="3349">
        <f>11*100/14</f>
        <v>78.571428571428569</v>
      </c>
      <c r="G33" s="3342">
        <f>14/14*100</f>
        <v>100</v>
      </c>
      <c r="H33" s="3302">
        <v>100</v>
      </c>
      <c r="I33" s="3302">
        <v>100</v>
      </c>
      <c r="J33" s="3302">
        <v>100</v>
      </c>
      <c r="K33" s="3302">
        <v>100</v>
      </c>
      <c r="L33" s="3302">
        <v>100</v>
      </c>
      <c r="M33" s="3302">
        <v>100</v>
      </c>
      <c r="N33" s="3302">
        <v>100</v>
      </c>
      <c r="O33" s="3302">
        <v>100</v>
      </c>
      <c r="P33" s="3302">
        <v>100</v>
      </c>
      <c r="Q33" s="3302">
        <v>100</v>
      </c>
      <c r="R33" s="3302">
        <v>100</v>
      </c>
      <c r="S33" s="3302">
        <v>100</v>
      </c>
      <c r="T33" s="3302">
        <v>100</v>
      </c>
      <c r="U33" s="3302">
        <v>100</v>
      </c>
      <c r="V33" s="3314">
        <f>12/14*100</f>
        <v>85.714285714285708</v>
      </c>
      <c r="W33" s="3314">
        <f>12/14*100</f>
        <v>85.714285714285708</v>
      </c>
      <c r="X33" s="3342">
        <f>13*100/14</f>
        <v>92.857142857142861</v>
      </c>
      <c r="Y33" s="3350">
        <f>SUM(Z33:AM33)/14</f>
        <v>100</v>
      </c>
      <c r="Z33" s="3350">
        <v>100</v>
      </c>
      <c r="AA33" s="3350">
        <v>100</v>
      </c>
      <c r="AB33" s="3350">
        <v>100</v>
      </c>
      <c r="AC33" s="3350">
        <v>100</v>
      </c>
      <c r="AD33" s="3350">
        <v>100</v>
      </c>
      <c r="AE33" s="3350">
        <v>100</v>
      </c>
      <c r="AF33" s="3350">
        <v>100</v>
      </c>
      <c r="AG33" s="3350">
        <v>100</v>
      </c>
      <c r="AH33" s="3350">
        <v>100</v>
      </c>
      <c r="AI33" s="3350">
        <v>100</v>
      </c>
      <c r="AJ33" s="3350">
        <v>100</v>
      </c>
      <c r="AK33" s="3350">
        <v>100</v>
      </c>
      <c r="AL33" s="3350">
        <v>100</v>
      </c>
      <c r="AM33" s="3350">
        <v>100</v>
      </c>
      <c r="AN33" s="2006">
        <f>SUM(AO33:BB33)/14</f>
        <v>100</v>
      </c>
      <c r="AO33" s="3302">
        <v>100</v>
      </c>
      <c r="AP33" s="3302">
        <v>100</v>
      </c>
      <c r="AQ33" s="3302">
        <v>100</v>
      </c>
      <c r="AR33" s="3302">
        <v>100</v>
      </c>
      <c r="AS33" s="3302">
        <v>100</v>
      </c>
      <c r="AT33" s="3302">
        <v>100</v>
      </c>
      <c r="AU33" s="3302">
        <v>100</v>
      </c>
      <c r="AV33" s="3302">
        <v>100</v>
      </c>
      <c r="AW33" s="3302">
        <v>100</v>
      </c>
      <c r="AX33" s="3302">
        <v>100</v>
      </c>
      <c r="AY33" s="3302">
        <v>100</v>
      </c>
      <c r="AZ33" s="3302">
        <v>100</v>
      </c>
      <c r="BA33" s="3302">
        <v>100</v>
      </c>
      <c r="BB33" s="3302">
        <v>100</v>
      </c>
      <c r="BC33" s="2293">
        <f>12/14%</f>
        <v>85.714285714285708</v>
      </c>
      <c r="BD33" s="2293">
        <f>12/14%</f>
        <v>85.714285714285708</v>
      </c>
      <c r="BE33" s="2293">
        <f>SUM(BF33:BS33)</f>
        <v>85.71428571428568</v>
      </c>
      <c r="BF33" s="2293">
        <f>1/14*100</f>
        <v>7.1428571428571423</v>
      </c>
      <c r="BG33" s="2293">
        <f t="shared" si="24"/>
        <v>7.1428571428571423</v>
      </c>
      <c r="BH33" s="2293">
        <f t="shared" si="24"/>
        <v>7.1428571428571423</v>
      </c>
      <c r="BI33" s="2293">
        <f t="shared" si="24"/>
        <v>7.1428571428571423</v>
      </c>
      <c r="BJ33" s="2293">
        <f t="shared" si="24"/>
        <v>7.1428571428571423</v>
      </c>
      <c r="BK33" s="2293">
        <f t="shared" si="24"/>
        <v>7.1428571428571423</v>
      </c>
      <c r="BL33" s="2293">
        <f t="shared" si="24"/>
        <v>7.1428571428571423</v>
      </c>
      <c r="BM33" s="2293">
        <f>1/14*100</f>
        <v>7.1428571428571423</v>
      </c>
      <c r="BN33" s="3351"/>
      <c r="BO33" s="2293">
        <f>1/14*100</f>
        <v>7.1428571428571423</v>
      </c>
      <c r="BP33" s="2293">
        <f t="shared" si="25"/>
        <v>7.1428571428571423</v>
      </c>
      <c r="BQ33" s="2293">
        <f t="shared" si="25"/>
        <v>7.1428571428571423</v>
      </c>
      <c r="BR33" s="2293">
        <f t="shared" si="25"/>
        <v>7.1428571428571423</v>
      </c>
      <c r="BS33" s="3351"/>
      <c r="BT33" s="2036">
        <f>SUM(BU33:CH33)</f>
        <v>85.71428571428568</v>
      </c>
      <c r="BU33" s="3342">
        <f>1/14*100</f>
        <v>7.1428571428571423</v>
      </c>
      <c r="BV33" s="3342">
        <f>1/14*100</f>
        <v>7.1428571428571423</v>
      </c>
      <c r="BW33" s="3342">
        <f>1/14*100</f>
        <v>7.1428571428571423</v>
      </c>
      <c r="BX33" s="3342">
        <f>1/14*100</f>
        <v>7.1428571428571423</v>
      </c>
      <c r="BY33" s="3342">
        <f>1/14*100</f>
        <v>7.1428571428571423</v>
      </c>
      <c r="BZ33" s="3342">
        <f>1/14*100</f>
        <v>7.1428571428571423</v>
      </c>
      <c r="CA33" s="3342">
        <f>1/14*100</f>
        <v>7.1428571428571423</v>
      </c>
      <c r="CB33" s="3342">
        <f>1/14*100</f>
        <v>7.1428571428571423</v>
      </c>
      <c r="CC33" s="3302">
        <v>0</v>
      </c>
      <c r="CD33" s="3342">
        <f>1/14*100</f>
        <v>7.1428571428571423</v>
      </c>
      <c r="CE33" s="3342">
        <f>1/14*100</f>
        <v>7.1428571428571423</v>
      </c>
      <c r="CF33" s="3342">
        <f>1/14*100</f>
        <v>7.1428571428571423</v>
      </c>
      <c r="CG33" s="3342">
        <f>1/14*100</f>
        <v>7.1428571428571423</v>
      </c>
      <c r="CH33" s="3302">
        <v>0</v>
      </c>
      <c r="CI33" s="3342">
        <f>12/14*100</f>
        <v>85.714285714285708</v>
      </c>
      <c r="CJ33" s="3342">
        <v>85.714285714285708</v>
      </c>
      <c r="CK33" s="3342">
        <v>85.199999999999989</v>
      </c>
      <c r="CL33" s="3346">
        <f>13*100/14</f>
        <v>92.857142857142861</v>
      </c>
      <c r="CM33" s="3346"/>
      <c r="CN33" s="3346"/>
      <c r="CO33" s="3346"/>
      <c r="CP33" s="3346"/>
      <c r="CQ33" s="3346"/>
      <c r="CR33" s="3346"/>
      <c r="CS33" s="3346"/>
      <c r="CT33" s="3346"/>
      <c r="CU33" s="3346"/>
      <c r="CV33" s="3346"/>
      <c r="CW33" s="3346"/>
      <c r="CX33" s="3346"/>
      <c r="CY33" s="3346"/>
      <c r="CZ33" s="3346"/>
      <c r="DA33" s="3346">
        <f>13/14*100</f>
        <v>92.857142857142861</v>
      </c>
      <c r="DB33" s="3346">
        <f t="shared" ref="DB33" si="36">13/14*100</f>
        <v>92.857142857142861</v>
      </c>
      <c r="DC33" s="3346">
        <f t="shared" ref="DC33" si="37">SUM(DD33:DQ33)</f>
        <v>92.857142857142819</v>
      </c>
      <c r="DD33" s="3352">
        <f>1/14*100</f>
        <v>7.1428571428571423</v>
      </c>
      <c r="DE33" s="3352">
        <f t="shared" ref="DE33:DQ33" si="38">1/14*100</f>
        <v>7.1428571428571423</v>
      </c>
      <c r="DF33" s="3352">
        <f t="shared" si="38"/>
        <v>7.1428571428571423</v>
      </c>
      <c r="DG33" s="3352">
        <f t="shared" si="38"/>
        <v>7.1428571428571423</v>
      </c>
      <c r="DH33" s="3352">
        <f t="shared" si="38"/>
        <v>7.1428571428571423</v>
      </c>
      <c r="DI33" s="3352">
        <f t="shared" si="38"/>
        <v>7.1428571428571423</v>
      </c>
      <c r="DJ33" s="3352">
        <f t="shared" si="38"/>
        <v>7.1428571428571423</v>
      </c>
      <c r="DK33" s="3352">
        <f t="shared" si="38"/>
        <v>7.1428571428571423</v>
      </c>
      <c r="DL33" s="3352"/>
      <c r="DM33" s="3352">
        <f t="shared" si="38"/>
        <v>7.1428571428571423</v>
      </c>
      <c r="DN33" s="3352">
        <f t="shared" si="38"/>
        <v>7.1428571428571423</v>
      </c>
      <c r="DO33" s="3352">
        <f t="shared" si="38"/>
        <v>7.1428571428571423</v>
      </c>
      <c r="DP33" s="3352">
        <f t="shared" si="38"/>
        <v>7.1428571428571423</v>
      </c>
      <c r="DQ33" s="3352">
        <f t="shared" si="38"/>
        <v>7.1428571428571423</v>
      </c>
      <c r="DR33" s="3346">
        <f t="shared" ref="DR33" si="39">SUM(DS33:EF33)</f>
        <v>99.999999999999957</v>
      </c>
      <c r="DS33" s="3088">
        <f>1/14*100</f>
        <v>7.1428571428571423</v>
      </c>
      <c r="DT33" s="3088">
        <f t="shared" ref="DT33:EF33" si="40">1/14*100</f>
        <v>7.1428571428571423</v>
      </c>
      <c r="DU33" s="3088">
        <f t="shared" si="40"/>
        <v>7.1428571428571423</v>
      </c>
      <c r="DV33" s="3088">
        <f t="shared" si="40"/>
        <v>7.1428571428571423</v>
      </c>
      <c r="DW33" s="3088">
        <f t="shared" si="40"/>
        <v>7.1428571428571423</v>
      </c>
      <c r="DX33" s="3088">
        <f t="shared" si="40"/>
        <v>7.1428571428571423</v>
      </c>
      <c r="DY33" s="3088">
        <f t="shared" si="40"/>
        <v>7.1428571428571423</v>
      </c>
      <c r="DZ33" s="3088">
        <f t="shared" si="40"/>
        <v>7.1428571428571423</v>
      </c>
      <c r="EA33" s="3088">
        <f t="shared" si="40"/>
        <v>7.1428571428571423</v>
      </c>
      <c r="EB33" s="3088">
        <f t="shared" si="40"/>
        <v>7.1428571428571423</v>
      </c>
      <c r="EC33" s="3088">
        <f t="shared" si="40"/>
        <v>7.1428571428571423</v>
      </c>
      <c r="ED33" s="3088">
        <f t="shared" si="40"/>
        <v>7.1428571428571423</v>
      </c>
      <c r="EE33" s="3088">
        <f t="shared" si="40"/>
        <v>7.1428571428571423</v>
      </c>
      <c r="EF33" s="3088">
        <f t="shared" si="40"/>
        <v>7.1428571428571423</v>
      </c>
      <c r="EG33" s="3299">
        <f t="shared" si="33"/>
        <v>108.98725687458079</v>
      </c>
      <c r="EH33" s="3299">
        <f t="shared" si="34"/>
        <v>99.999999999999957</v>
      </c>
      <c r="EI33" s="3300">
        <f t="shared" si="35"/>
        <v>107.69230769230769</v>
      </c>
      <c r="EJ33" s="3335"/>
      <c r="EK33" s="3086"/>
      <c r="EL33" s="405">
        <f t="shared" si="16"/>
        <v>99.40000000000002</v>
      </c>
      <c r="EM33" s="539">
        <f t="shared" si="17"/>
        <v>99.40000000000002</v>
      </c>
      <c r="EN33" s="539">
        <f t="shared" si="32"/>
        <v>91.753846153846141</v>
      </c>
      <c r="EO33" s="1007">
        <v>100</v>
      </c>
      <c r="EP33" s="1008"/>
      <c r="EQ33" s="291"/>
      <c r="ER33" s="291"/>
      <c r="ES33" s="120"/>
      <c r="EU33" s="397"/>
      <c r="EV33" s="416"/>
      <c r="FD33" s="1166"/>
    </row>
    <row r="34" spans="1:161">
      <c r="A34" s="1839">
        <v>5</v>
      </c>
      <c r="B34" s="3296" t="s">
        <v>499</v>
      </c>
      <c r="C34" s="3297" t="s">
        <v>32</v>
      </c>
      <c r="D34" s="3341">
        <v>88.059701492537002</v>
      </c>
      <c r="E34" s="3341">
        <v>88.059701492537002</v>
      </c>
      <c r="F34" s="3349">
        <f>113/134*100</f>
        <v>84.328358208955223</v>
      </c>
      <c r="G34" s="3353">
        <f>118/134*100</f>
        <v>88.059701492537314</v>
      </c>
      <c r="H34" s="3303"/>
      <c r="I34" s="3303">
        <f>7/7*100</f>
        <v>100</v>
      </c>
      <c r="J34" s="3303">
        <f>8/8*100</f>
        <v>100</v>
      </c>
      <c r="K34" s="3303">
        <f>6/6*100</f>
        <v>100</v>
      </c>
      <c r="L34" s="3303">
        <f>10/10*100</f>
        <v>100</v>
      </c>
      <c r="M34" s="3303">
        <f>7/7*100</f>
        <v>100</v>
      </c>
      <c r="N34" s="2091">
        <f>14/15*100</f>
        <v>93.333333333333329</v>
      </c>
      <c r="O34" s="2091">
        <f>11/12*100</f>
        <v>91.666666666666657</v>
      </c>
      <c r="P34" s="2091">
        <f>8/8*100</f>
        <v>100</v>
      </c>
      <c r="Q34" s="2091">
        <f>6/8*100</f>
        <v>75</v>
      </c>
      <c r="R34" s="3303">
        <f>11/11*100</f>
        <v>100</v>
      </c>
      <c r="S34" s="3303">
        <f>9/9*100</f>
        <v>100</v>
      </c>
      <c r="T34" s="3303">
        <f>9/9*100</f>
        <v>100</v>
      </c>
      <c r="U34" s="3303">
        <f>12/12*100</f>
        <v>100</v>
      </c>
      <c r="V34" s="2480">
        <f>118/120*100</f>
        <v>98.333333333333329</v>
      </c>
      <c r="W34" s="2480">
        <f>117/120*100</f>
        <v>97.5</v>
      </c>
      <c r="X34" s="2091">
        <f>117*100/120</f>
        <v>97.5</v>
      </c>
      <c r="Y34" s="2105">
        <f>98*100/111</f>
        <v>88.288288288288285</v>
      </c>
      <c r="Z34" s="2105">
        <v>0</v>
      </c>
      <c r="AA34" s="2105">
        <v>100</v>
      </c>
      <c r="AB34" s="2105">
        <v>100</v>
      </c>
      <c r="AC34" s="2105">
        <v>100</v>
      </c>
      <c r="AD34" s="2105">
        <v>100</v>
      </c>
      <c r="AE34" s="2105">
        <v>100</v>
      </c>
      <c r="AF34" s="2105">
        <v>100</v>
      </c>
      <c r="AG34" s="2105">
        <f>7/11*100</f>
        <v>63.636363636363633</v>
      </c>
      <c r="AH34" s="2105">
        <v>100</v>
      </c>
      <c r="AI34" s="2105">
        <v>100</v>
      </c>
      <c r="AJ34" s="2105">
        <v>100</v>
      </c>
      <c r="AK34" s="2105">
        <v>100</v>
      </c>
      <c r="AL34" s="2105">
        <v>100</v>
      </c>
      <c r="AM34" s="2105">
        <v>100</v>
      </c>
      <c r="AN34" s="2293">
        <f>100*100/111</f>
        <v>90.090090090090087</v>
      </c>
      <c r="AO34" s="2105">
        <v>0</v>
      </c>
      <c r="AP34" s="2105">
        <v>100</v>
      </c>
      <c r="AQ34" s="2105">
        <v>100</v>
      </c>
      <c r="AR34" s="2105">
        <v>100</v>
      </c>
      <c r="AS34" s="2105">
        <v>100</v>
      </c>
      <c r="AT34" s="2105">
        <v>100</v>
      </c>
      <c r="AU34" s="2105">
        <v>100</v>
      </c>
      <c r="AV34" s="2105">
        <f>9/11*100</f>
        <v>81.818181818181827</v>
      </c>
      <c r="AW34" s="2105">
        <v>100</v>
      </c>
      <c r="AX34" s="2105">
        <v>100</v>
      </c>
      <c r="AY34" s="2105">
        <v>100</v>
      </c>
      <c r="AZ34" s="2105">
        <v>100</v>
      </c>
      <c r="BA34" s="2105">
        <v>100</v>
      </c>
      <c r="BB34" s="2105">
        <v>100</v>
      </c>
      <c r="BC34" s="2293">
        <f>96*100/111</f>
        <v>86.486486486486484</v>
      </c>
      <c r="BD34" s="2293">
        <f>98*100/111</f>
        <v>88.288288288288285</v>
      </c>
      <c r="BE34" s="2293">
        <f>91/111%</f>
        <v>81.981981981981974</v>
      </c>
      <c r="BF34" s="2293"/>
      <c r="BG34" s="2293"/>
      <c r="BH34" s="2293"/>
      <c r="BI34" s="2293"/>
      <c r="BJ34" s="2293"/>
      <c r="BK34" s="2293"/>
      <c r="BL34" s="2293"/>
      <c r="BM34" s="2293"/>
      <c r="BN34" s="2293"/>
      <c r="BO34" s="2293"/>
      <c r="BP34" s="2293"/>
      <c r="BQ34" s="2293"/>
      <c r="BR34" s="2293"/>
      <c r="BS34" s="2293"/>
      <c r="BT34" s="2036">
        <f>95/111%</f>
        <v>85.585585585585576</v>
      </c>
      <c r="BU34" s="3315"/>
      <c r="BV34" s="2321"/>
      <c r="BW34" s="2321"/>
      <c r="BX34" s="2321"/>
      <c r="BY34" s="2321"/>
      <c r="BZ34" s="2321"/>
      <c r="CA34" s="2105"/>
      <c r="CB34" s="2105"/>
      <c r="CC34" s="2105"/>
      <c r="CD34" s="2105"/>
      <c r="CE34" s="2321"/>
      <c r="CF34" s="2321"/>
      <c r="CG34" s="2321"/>
      <c r="CH34" s="2321"/>
      <c r="CI34" s="2105">
        <f>87/111*100</f>
        <v>78.378378378378372</v>
      </c>
      <c r="CJ34" s="2105">
        <f>89/111*100</f>
        <v>80.180180180180187</v>
      </c>
      <c r="CK34" s="2105">
        <f>89*100/111</f>
        <v>80.180180180180187</v>
      </c>
      <c r="CL34" s="2105">
        <f>103/111*100</f>
        <v>92.792792792792795</v>
      </c>
      <c r="CM34" s="2105">
        <v>0</v>
      </c>
      <c r="CN34" s="2105"/>
      <c r="CO34" s="2105"/>
      <c r="CP34" s="2105"/>
      <c r="CQ34" s="2105"/>
      <c r="CR34" s="2105"/>
      <c r="CS34" s="2105"/>
      <c r="CT34" s="2105"/>
      <c r="CU34" s="2105"/>
      <c r="CV34" s="2105"/>
      <c r="CW34" s="2105"/>
      <c r="CX34" s="2105"/>
      <c r="CY34" s="2105"/>
      <c r="CZ34" s="2105"/>
      <c r="DA34" s="2105">
        <f>89/111*100</f>
        <v>80.180180180180187</v>
      </c>
      <c r="DB34" s="2105">
        <f>89/110*100</f>
        <v>80.909090909090907</v>
      </c>
      <c r="DC34" s="2105">
        <v>89</v>
      </c>
      <c r="DD34" s="3354"/>
      <c r="DE34" s="3354"/>
      <c r="DF34" s="3354"/>
      <c r="DG34" s="3354"/>
      <c r="DH34" s="3354"/>
      <c r="DI34" s="3354"/>
      <c r="DJ34" s="3354"/>
      <c r="DK34" s="3354"/>
      <c r="DL34" s="3354"/>
      <c r="DM34" s="3354"/>
      <c r="DN34" s="3354"/>
      <c r="DO34" s="3354"/>
      <c r="DP34" s="3354"/>
      <c r="DQ34" s="3354"/>
      <c r="DR34" s="2105">
        <v>95</v>
      </c>
      <c r="DS34" s="3355"/>
      <c r="DT34" s="3355"/>
      <c r="DU34" s="3355"/>
      <c r="DV34" s="3355"/>
      <c r="DW34" s="3355"/>
      <c r="DX34" s="3355"/>
      <c r="DY34" s="3355"/>
      <c r="DZ34" s="3355"/>
      <c r="EA34" s="3355"/>
      <c r="EB34" s="3355"/>
      <c r="EC34" s="3355"/>
      <c r="ED34" s="3355"/>
      <c r="EE34" s="3355"/>
      <c r="EF34" s="3355"/>
      <c r="EG34" s="3299">
        <f t="shared" si="33"/>
        <v>111</v>
      </c>
      <c r="EH34" s="3299">
        <f t="shared" si="34"/>
        <v>95.912621359223294</v>
      </c>
      <c r="EI34" s="3300">
        <f t="shared" si="35"/>
        <v>106.74157303370787</v>
      </c>
      <c r="EJ34" s="3335"/>
      <c r="EK34" s="2034"/>
      <c r="EL34" s="405">
        <f t="shared" ref="EL34:EL39" si="41">CK34/BE34*100</f>
        <v>97.802197802197824</v>
      </c>
      <c r="EM34" s="539">
        <f t="shared" ref="EM34:EM39" si="42">CK34/BT34*100</f>
        <v>93.684210526315809</v>
      </c>
      <c r="EN34" s="539">
        <f t="shared" si="32"/>
        <v>86.407766990291265</v>
      </c>
      <c r="EO34" s="1007">
        <f>95*100/111</f>
        <v>85.585585585585591</v>
      </c>
      <c r="EP34" s="1008"/>
      <c r="EQ34" s="224"/>
      <c r="ER34" s="291"/>
      <c r="ES34" s="216"/>
      <c r="EU34" s="418"/>
      <c r="EV34" s="419"/>
      <c r="EW34" s="112"/>
      <c r="FD34" s="1240">
        <v>92.3</v>
      </c>
      <c r="FE34" s="1717">
        <f>100/110*100</f>
        <v>90.909090909090907</v>
      </c>
    </row>
    <row r="35" spans="1:161" ht="23.25" customHeight="1">
      <c r="A35" s="1821" t="s">
        <v>152</v>
      </c>
      <c r="B35" s="3291" t="s">
        <v>500</v>
      </c>
      <c r="C35" s="3297"/>
      <c r="D35" s="3293"/>
      <c r="E35" s="3293"/>
      <c r="F35" s="3293"/>
      <c r="G35" s="3293"/>
      <c r="H35" s="3293"/>
      <c r="I35" s="3293"/>
      <c r="J35" s="3293"/>
      <c r="K35" s="3293"/>
      <c r="L35" s="3293"/>
      <c r="M35" s="3293"/>
      <c r="N35" s="3293"/>
      <c r="O35" s="3293"/>
      <c r="P35" s="3293"/>
      <c r="Q35" s="3293"/>
      <c r="R35" s="3293"/>
      <c r="S35" s="3293"/>
      <c r="T35" s="3293"/>
      <c r="U35" s="3293"/>
      <c r="V35" s="3293"/>
      <c r="W35" s="3293"/>
      <c r="X35" s="3293"/>
      <c r="Y35" s="3293"/>
      <c r="Z35" s="3293"/>
      <c r="AA35" s="3293"/>
      <c r="AB35" s="3293"/>
      <c r="AC35" s="3293"/>
      <c r="AD35" s="3293"/>
      <c r="AE35" s="3293"/>
      <c r="AF35" s="3293"/>
      <c r="AG35" s="3293"/>
      <c r="AH35" s="3293"/>
      <c r="AI35" s="3293"/>
      <c r="AJ35" s="3293"/>
      <c r="AK35" s="3293"/>
      <c r="AL35" s="3293"/>
      <c r="AM35" s="3293"/>
      <c r="AN35" s="3293"/>
      <c r="AO35" s="3293"/>
      <c r="AP35" s="3293"/>
      <c r="AQ35" s="3293"/>
      <c r="AR35" s="3293"/>
      <c r="AS35" s="3293"/>
      <c r="AT35" s="3293"/>
      <c r="AU35" s="3293"/>
      <c r="AV35" s="3293"/>
      <c r="AW35" s="3293"/>
      <c r="AX35" s="3293"/>
      <c r="AY35" s="3293"/>
      <c r="AZ35" s="3293"/>
      <c r="BA35" s="3293"/>
      <c r="BB35" s="3293"/>
      <c r="BC35" s="3293"/>
      <c r="BD35" s="3293"/>
      <c r="BE35" s="3356"/>
      <c r="BF35" s="3356"/>
      <c r="BG35" s="3356"/>
      <c r="BH35" s="3356"/>
      <c r="BI35" s="3356"/>
      <c r="BJ35" s="3356"/>
      <c r="BK35" s="3356"/>
      <c r="BL35" s="3356"/>
      <c r="BM35" s="3356"/>
      <c r="BN35" s="3356"/>
      <c r="BO35" s="3356"/>
      <c r="BP35" s="3356"/>
      <c r="BQ35" s="3356"/>
      <c r="BR35" s="3356"/>
      <c r="BS35" s="3356"/>
      <c r="BT35" s="3293"/>
      <c r="BU35" s="3293"/>
      <c r="BV35" s="3293"/>
      <c r="BW35" s="3293"/>
      <c r="BX35" s="3293"/>
      <c r="BY35" s="3293"/>
      <c r="BZ35" s="3293"/>
      <c r="CA35" s="3293"/>
      <c r="CB35" s="3293"/>
      <c r="CC35" s="3293"/>
      <c r="CD35" s="3293"/>
      <c r="CE35" s="3293"/>
      <c r="CF35" s="3293"/>
      <c r="CG35" s="3293"/>
      <c r="CH35" s="3293"/>
      <c r="CI35" s="3293"/>
      <c r="CJ35" s="3293"/>
      <c r="CK35" s="3293"/>
      <c r="CL35" s="3330"/>
      <c r="CM35" s="3330"/>
      <c r="CN35" s="3330"/>
      <c r="CO35" s="3330"/>
      <c r="CP35" s="3330"/>
      <c r="CQ35" s="3330"/>
      <c r="CR35" s="3330"/>
      <c r="CS35" s="3330"/>
      <c r="CT35" s="3330"/>
      <c r="CU35" s="3330"/>
      <c r="CV35" s="3330"/>
      <c r="CW35" s="3330"/>
      <c r="CX35" s="3330"/>
      <c r="CY35" s="3330"/>
      <c r="CZ35" s="3330"/>
      <c r="DA35" s="3330"/>
      <c r="DB35" s="3330"/>
      <c r="DC35" s="3330"/>
      <c r="DD35" s="3357"/>
      <c r="DE35" s="3357"/>
      <c r="DF35" s="3357"/>
      <c r="DG35" s="3357"/>
      <c r="DH35" s="3357"/>
      <c r="DI35" s="3357"/>
      <c r="DJ35" s="3357"/>
      <c r="DK35" s="3357"/>
      <c r="DL35" s="3357"/>
      <c r="DM35" s="3357"/>
      <c r="DN35" s="3357"/>
      <c r="DO35" s="3357"/>
      <c r="DP35" s="3357"/>
      <c r="DQ35" s="3357"/>
      <c r="DR35" s="3330"/>
      <c r="DS35" s="3357"/>
      <c r="DT35" s="3357"/>
      <c r="DU35" s="3357"/>
      <c r="DV35" s="3357"/>
      <c r="DW35" s="3357"/>
      <c r="DX35" s="3357"/>
      <c r="DY35" s="3357"/>
      <c r="DZ35" s="3357"/>
      <c r="EA35" s="3357"/>
      <c r="EB35" s="3357"/>
      <c r="EC35" s="3357"/>
      <c r="ED35" s="3357"/>
      <c r="EE35" s="3357"/>
      <c r="EF35" s="3357"/>
      <c r="EG35" s="3299"/>
      <c r="EH35" s="3299"/>
      <c r="EI35" s="3300"/>
      <c r="EJ35" s="3103"/>
      <c r="EK35" s="3103"/>
      <c r="EL35" s="476"/>
      <c r="EM35" s="539"/>
      <c r="EN35" s="539"/>
      <c r="EO35" s="539"/>
      <c r="EP35" s="1008"/>
      <c r="EQ35" s="291"/>
      <c r="ER35" s="293"/>
      <c r="ES35" s="120"/>
      <c r="EV35" s="416"/>
      <c r="FD35" s="1186"/>
    </row>
    <row r="36" spans="1:161" ht="23.25" customHeight="1">
      <c r="A36" s="1839">
        <v>1</v>
      </c>
      <c r="B36" s="3296" t="s">
        <v>501</v>
      </c>
      <c r="C36" s="3297" t="s">
        <v>73</v>
      </c>
      <c r="D36" s="3358">
        <v>9</v>
      </c>
      <c r="E36" s="3358">
        <v>9</v>
      </c>
      <c r="F36" s="3358">
        <v>9</v>
      </c>
      <c r="G36" s="3302">
        <f>SUM(H36:U36)</f>
        <v>9</v>
      </c>
      <c r="H36" s="3302"/>
      <c r="I36" s="3302">
        <v>1</v>
      </c>
      <c r="J36" s="3302">
        <v>1</v>
      </c>
      <c r="K36" s="3302">
        <v>1</v>
      </c>
      <c r="L36" s="3302">
        <v>1</v>
      </c>
      <c r="M36" s="3302">
        <v>1</v>
      </c>
      <c r="N36" s="3302">
        <v>1</v>
      </c>
      <c r="O36" s="3302"/>
      <c r="P36" s="3302"/>
      <c r="Q36" s="3302"/>
      <c r="R36" s="3302">
        <v>1</v>
      </c>
      <c r="S36" s="3302">
        <v>1</v>
      </c>
      <c r="T36" s="3302">
        <v>1</v>
      </c>
      <c r="U36" s="3302"/>
      <c r="V36" s="3302">
        <v>9</v>
      </c>
      <c r="W36" s="3302">
        <v>9</v>
      </c>
      <c r="X36" s="3302">
        <v>9</v>
      </c>
      <c r="Y36" s="3302">
        <f>SUM(Z36:AM36)</f>
        <v>9</v>
      </c>
      <c r="Z36" s="3302">
        <v>0</v>
      </c>
      <c r="AA36" s="3302">
        <v>1</v>
      </c>
      <c r="AB36" s="3302">
        <v>1</v>
      </c>
      <c r="AC36" s="3302">
        <v>1</v>
      </c>
      <c r="AD36" s="3302">
        <v>1</v>
      </c>
      <c r="AE36" s="3302">
        <v>1</v>
      </c>
      <c r="AF36" s="3302">
        <v>1</v>
      </c>
      <c r="AG36" s="3302"/>
      <c r="AH36" s="3302"/>
      <c r="AI36" s="3302"/>
      <c r="AJ36" s="3302">
        <v>1</v>
      </c>
      <c r="AK36" s="3302">
        <v>1</v>
      </c>
      <c r="AL36" s="3302">
        <v>1</v>
      </c>
      <c r="AM36" s="3302"/>
      <c r="AN36" s="3302">
        <f>SUM(AO36:BB36)</f>
        <v>10</v>
      </c>
      <c r="AO36" s="3302">
        <v>1</v>
      </c>
      <c r="AP36" s="3302">
        <v>1</v>
      </c>
      <c r="AQ36" s="3302">
        <v>1</v>
      </c>
      <c r="AR36" s="3302">
        <v>1</v>
      </c>
      <c r="AS36" s="3302">
        <v>1</v>
      </c>
      <c r="AT36" s="3302">
        <v>1</v>
      </c>
      <c r="AU36" s="3302">
        <v>1</v>
      </c>
      <c r="AV36" s="3302"/>
      <c r="AW36" s="3302"/>
      <c r="AX36" s="3302"/>
      <c r="AY36" s="3302">
        <v>1</v>
      </c>
      <c r="AZ36" s="3302">
        <v>1</v>
      </c>
      <c r="BA36" s="3302">
        <v>1</v>
      </c>
      <c r="BB36" s="3302"/>
      <c r="BC36" s="3302">
        <v>9</v>
      </c>
      <c r="BD36" s="3302">
        <v>9</v>
      </c>
      <c r="BE36" s="3302">
        <f>SUM(BF36:BS36)</f>
        <v>10</v>
      </c>
      <c r="BF36" s="3359">
        <v>1</v>
      </c>
      <c r="BG36" s="3359">
        <v>1</v>
      </c>
      <c r="BH36" s="3359">
        <v>1</v>
      </c>
      <c r="BI36" s="3359">
        <v>1</v>
      </c>
      <c r="BJ36" s="3359">
        <v>1</v>
      </c>
      <c r="BK36" s="3359">
        <v>1</v>
      </c>
      <c r="BL36" s="3359">
        <v>1</v>
      </c>
      <c r="BM36" s="3359"/>
      <c r="BN36" s="3359"/>
      <c r="BO36" s="3359"/>
      <c r="BP36" s="3359">
        <v>1</v>
      </c>
      <c r="BQ36" s="3359">
        <v>1</v>
      </c>
      <c r="BR36" s="3359">
        <v>1</v>
      </c>
      <c r="BS36" s="3359"/>
      <c r="BT36" s="3302">
        <f>SUM(BU36:CH36)</f>
        <v>10</v>
      </c>
      <c r="BU36" s="3302">
        <v>1</v>
      </c>
      <c r="BV36" s="3302">
        <v>1</v>
      </c>
      <c r="BW36" s="3302">
        <v>1</v>
      </c>
      <c r="BX36" s="3302">
        <v>1</v>
      </c>
      <c r="BY36" s="3302">
        <v>1</v>
      </c>
      <c r="BZ36" s="3302">
        <v>1</v>
      </c>
      <c r="CA36" s="3302">
        <v>1</v>
      </c>
      <c r="CB36" s="3302"/>
      <c r="CC36" s="3302"/>
      <c r="CD36" s="3302"/>
      <c r="CE36" s="3302">
        <v>1</v>
      </c>
      <c r="CF36" s="3302">
        <v>1</v>
      </c>
      <c r="CG36" s="3302">
        <v>1</v>
      </c>
      <c r="CH36" s="3302"/>
      <c r="CI36" s="3302">
        <v>10</v>
      </c>
      <c r="CJ36" s="3360">
        <v>10</v>
      </c>
      <c r="CK36" s="3302">
        <v>10</v>
      </c>
      <c r="CL36" s="3359">
        <f>SUM(CM36:CZ36)</f>
        <v>10</v>
      </c>
      <c r="CM36" s="3359">
        <v>1</v>
      </c>
      <c r="CN36" s="3359">
        <v>1</v>
      </c>
      <c r="CO36" s="3359">
        <v>1</v>
      </c>
      <c r="CP36" s="3359">
        <v>1</v>
      </c>
      <c r="CQ36" s="3359">
        <v>1</v>
      </c>
      <c r="CR36" s="3359">
        <v>1</v>
      </c>
      <c r="CS36" s="3359">
        <v>1</v>
      </c>
      <c r="CT36" s="3359"/>
      <c r="CU36" s="3359"/>
      <c r="CV36" s="3359"/>
      <c r="CW36" s="3359">
        <v>1</v>
      </c>
      <c r="CX36" s="3359">
        <v>1</v>
      </c>
      <c r="CY36" s="3359">
        <v>1</v>
      </c>
      <c r="CZ36" s="3359"/>
      <c r="DA36" s="3359">
        <v>10</v>
      </c>
      <c r="DB36" s="3359">
        <v>10</v>
      </c>
      <c r="DC36" s="3359">
        <f t="shared" ref="DC36:DC38" si="43">SUM(DD36:DQ36)</f>
        <v>10</v>
      </c>
      <c r="DD36" s="3361">
        <v>1</v>
      </c>
      <c r="DE36" s="3361">
        <v>1</v>
      </c>
      <c r="DF36" s="3361">
        <v>1</v>
      </c>
      <c r="DG36" s="3361">
        <v>1</v>
      </c>
      <c r="DH36" s="3361">
        <v>1</v>
      </c>
      <c r="DI36" s="3361">
        <v>1</v>
      </c>
      <c r="DJ36" s="3361">
        <v>1</v>
      </c>
      <c r="DK36" s="3361"/>
      <c r="DL36" s="3361"/>
      <c r="DM36" s="3361"/>
      <c r="DN36" s="3361">
        <v>1</v>
      </c>
      <c r="DO36" s="3361">
        <v>1</v>
      </c>
      <c r="DP36" s="3361">
        <v>1</v>
      </c>
      <c r="DQ36" s="3361"/>
      <c r="DR36" s="3359">
        <v>11</v>
      </c>
      <c r="DS36" s="3063">
        <v>1</v>
      </c>
      <c r="DT36" s="3063">
        <v>1</v>
      </c>
      <c r="DU36" s="3063">
        <v>1</v>
      </c>
      <c r="DV36" s="3063">
        <v>1</v>
      </c>
      <c r="DW36" s="3063">
        <v>1</v>
      </c>
      <c r="DX36" s="3063">
        <v>1</v>
      </c>
      <c r="DY36" s="3063">
        <v>1</v>
      </c>
      <c r="DZ36" s="3063"/>
      <c r="EA36" s="3063">
        <v>1</v>
      </c>
      <c r="EB36" s="3063"/>
      <c r="EC36" s="3063">
        <v>1</v>
      </c>
      <c r="ED36" s="3063">
        <v>1</v>
      </c>
      <c r="EE36" s="3063">
        <v>1</v>
      </c>
      <c r="EF36" s="3063"/>
      <c r="EG36" s="3299">
        <f t="shared" ref="EG36" si="44">DC36/CK36%</f>
        <v>100</v>
      </c>
      <c r="EH36" s="3299">
        <f t="shared" ref="EH36" si="45">DC36/CL36%</f>
        <v>100</v>
      </c>
      <c r="EI36" s="3300">
        <f t="shared" ref="EI36" si="46">DR36/DC36%</f>
        <v>110</v>
      </c>
      <c r="EJ36" s="3335"/>
      <c r="EK36" s="3062"/>
      <c r="EL36" s="405">
        <f t="shared" si="41"/>
        <v>100</v>
      </c>
      <c r="EM36" s="539">
        <f t="shared" si="42"/>
        <v>100</v>
      </c>
      <c r="EN36" s="539">
        <f t="shared" si="32"/>
        <v>100</v>
      </c>
      <c r="EO36" s="860">
        <v>10</v>
      </c>
      <c r="EP36" s="1008"/>
      <c r="EQ36" s="291"/>
      <c r="ER36" s="291"/>
      <c r="ES36" s="120"/>
      <c r="EV36" s="416"/>
      <c r="FD36" s="1167">
        <v>10</v>
      </c>
      <c r="FE36" s="1711">
        <v>11</v>
      </c>
    </row>
    <row r="37" spans="1:161" s="124" customFormat="1">
      <c r="A37" s="3306"/>
      <c r="B37" s="3307" t="s">
        <v>502</v>
      </c>
      <c r="C37" s="3308" t="s">
        <v>73</v>
      </c>
      <c r="D37" s="3362">
        <v>0</v>
      </c>
      <c r="E37" s="3362">
        <v>0</v>
      </c>
      <c r="F37" s="3362">
        <v>0</v>
      </c>
      <c r="G37" s="3310">
        <v>0</v>
      </c>
      <c r="H37" s="3321"/>
      <c r="I37" s="3321"/>
      <c r="J37" s="3321"/>
      <c r="K37" s="3321"/>
      <c r="L37" s="3321"/>
      <c r="M37" s="3321"/>
      <c r="N37" s="3321"/>
      <c r="O37" s="3321"/>
      <c r="P37" s="3321"/>
      <c r="Q37" s="3321"/>
      <c r="R37" s="3321"/>
      <c r="S37" s="3321"/>
      <c r="T37" s="3321"/>
      <c r="U37" s="3321"/>
      <c r="V37" s="3321"/>
      <c r="W37" s="3321"/>
      <c r="X37" s="3321">
        <v>0</v>
      </c>
      <c r="Y37" s="3309">
        <f>SUM(Z37:AM37)</f>
        <v>0</v>
      </c>
      <c r="Z37" s="3321"/>
      <c r="AA37" s="3321"/>
      <c r="AB37" s="3321"/>
      <c r="AC37" s="3321"/>
      <c r="AD37" s="3321"/>
      <c r="AE37" s="3321"/>
      <c r="AF37" s="3321"/>
      <c r="AG37" s="3321"/>
      <c r="AH37" s="3321"/>
      <c r="AI37" s="3321"/>
      <c r="AJ37" s="3321"/>
      <c r="AK37" s="3321"/>
      <c r="AL37" s="3321"/>
      <c r="AM37" s="3321"/>
      <c r="AN37" s="2574">
        <f>SUM(AO37:BB37)</f>
        <v>1</v>
      </c>
      <c r="AO37" s="3321">
        <v>1</v>
      </c>
      <c r="AP37" s="3321"/>
      <c r="AQ37" s="3321"/>
      <c r="AR37" s="3321"/>
      <c r="AS37" s="3321"/>
      <c r="AT37" s="3321"/>
      <c r="AU37" s="3321"/>
      <c r="AV37" s="3321"/>
      <c r="AW37" s="3321"/>
      <c r="AX37" s="3321"/>
      <c r="AY37" s="3321"/>
      <c r="AZ37" s="3321"/>
      <c r="BA37" s="3321"/>
      <c r="BB37" s="3321"/>
      <c r="BC37" s="3321"/>
      <c r="BD37" s="3321"/>
      <c r="BE37" s="3309">
        <f>SUM(BF37:BS37)</f>
        <v>1</v>
      </c>
      <c r="BF37" s="2418">
        <v>1</v>
      </c>
      <c r="BG37" s="2418"/>
      <c r="BH37" s="2418"/>
      <c r="BI37" s="2418"/>
      <c r="BJ37" s="2418"/>
      <c r="BK37" s="2418"/>
      <c r="BL37" s="2418"/>
      <c r="BM37" s="2418"/>
      <c r="BN37" s="2418"/>
      <c r="BO37" s="2418"/>
      <c r="BP37" s="2418"/>
      <c r="BQ37" s="2418"/>
      <c r="BR37" s="2418"/>
      <c r="BS37" s="2418"/>
      <c r="BT37" s="2574">
        <f>SUM(BU37:CH37)</f>
        <v>0</v>
      </c>
      <c r="BU37" s="2574"/>
      <c r="BV37" s="3321"/>
      <c r="BW37" s="3321"/>
      <c r="BX37" s="3321"/>
      <c r="BY37" s="3321"/>
      <c r="BZ37" s="3321"/>
      <c r="CA37" s="3321"/>
      <c r="CB37" s="3321"/>
      <c r="CC37" s="3321"/>
      <c r="CD37" s="3321"/>
      <c r="CE37" s="3321"/>
      <c r="CF37" s="3321"/>
      <c r="CG37" s="3321"/>
      <c r="CH37" s="3321"/>
      <c r="CI37" s="3321">
        <v>0</v>
      </c>
      <c r="CJ37" s="3321"/>
      <c r="CK37" s="3321"/>
      <c r="CL37" s="3323"/>
      <c r="CM37" s="3323"/>
      <c r="CN37" s="3323"/>
      <c r="CO37" s="3323"/>
      <c r="CP37" s="3323"/>
      <c r="CQ37" s="3323"/>
      <c r="CR37" s="3323"/>
      <c r="CS37" s="3323"/>
      <c r="CT37" s="3323"/>
      <c r="CU37" s="3323"/>
      <c r="CV37" s="3323"/>
      <c r="CW37" s="3323"/>
      <c r="CX37" s="3323"/>
      <c r="CY37" s="3323"/>
      <c r="CZ37" s="3323"/>
      <c r="DA37" s="3323"/>
      <c r="DB37" s="3323"/>
      <c r="DC37" s="3323"/>
      <c r="DD37" s="3363"/>
      <c r="DE37" s="3363"/>
      <c r="DF37" s="3363"/>
      <c r="DG37" s="3363"/>
      <c r="DH37" s="3363"/>
      <c r="DI37" s="3363"/>
      <c r="DJ37" s="3363"/>
      <c r="DK37" s="3363"/>
      <c r="DL37" s="3363"/>
      <c r="DM37" s="3363"/>
      <c r="DN37" s="3363"/>
      <c r="DO37" s="3363"/>
      <c r="DP37" s="3363"/>
      <c r="DQ37" s="3363"/>
      <c r="DR37" s="2418">
        <v>1</v>
      </c>
      <c r="DS37" s="3088"/>
      <c r="DT37" s="3088"/>
      <c r="DU37" s="3088"/>
      <c r="DV37" s="3088"/>
      <c r="DW37" s="3088"/>
      <c r="DX37" s="3088"/>
      <c r="DY37" s="3088"/>
      <c r="DZ37" s="3088"/>
      <c r="EA37" s="3088"/>
      <c r="EB37" s="3088"/>
      <c r="EC37" s="3088"/>
      <c r="ED37" s="3088"/>
      <c r="EE37" s="3088"/>
      <c r="EF37" s="3088"/>
      <c r="EG37" s="3299"/>
      <c r="EH37" s="3299"/>
      <c r="EI37" s="3300"/>
      <c r="EJ37" s="3114"/>
      <c r="EK37" s="3114"/>
      <c r="EL37" s="476">
        <f t="shared" si="41"/>
        <v>0</v>
      </c>
      <c r="EM37" s="477"/>
      <c r="EN37" s="477"/>
      <c r="EO37" s="477"/>
      <c r="EP37" s="1021"/>
      <c r="EQ37" s="293"/>
      <c r="ER37" s="293"/>
      <c r="ES37" s="183"/>
      <c r="EV37" s="416"/>
      <c r="FD37" s="1187"/>
      <c r="FE37" s="1708">
        <v>1</v>
      </c>
    </row>
    <row r="38" spans="1:161" s="124" customFormat="1" ht="22.9" customHeight="1">
      <c r="A38" s="3364"/>
      <c r="B38" s="3307" t="s">
        <v>503</v>
      </c>
      <c r="C38" s="3308" t="s">
        <v>32</v>
      </c>
      <c r="D38" s="3365">
        <f>D36/14*100</f>
        <v>64.285714285714292</v>
      </c>
      <c r="E38" s="3365">
        <v>64.285714285713993</v>
      </c>
      <c r="F38" s="3321">
        <f>F36/14*100</f>
        <v>64.285714285714292</v>
      </c>
      <c r="G38" s="3321">
        <f>G36/14*100</f>
        <v>64.285714285714292</v>
      </c>
      <c r="H38" s="3309"/>
      <c r="I38" s="3309">
        <v>100</v>
      </c>
      <c r="J38" s="3309">
        <v>100</v>
      </c>
      <c r="K38" s="3309">
        <v>100</v>
      </c>
      <c r="L38" s="3309">
        <v>100</v>
      </c>
      <c r="M38" s="3309">
        <v>100</v>
      </c>
      <c r="N38" s="3309">
        <v>100</v>
      </c>
      <c r="O38" s="3309"/>
      <c r="P38" s="3309"/>
      <c r="Q38" s="3309"/>
      <c r="R38" s="3309">
        <v>100</v>
      </c>
      <c r="S38" s="3309">
        <v>100</v>
      </c>
      <c r="T38" s="3309">
        <v>100</v>
      </c>
      <c r="U38" s="3309"/>
      <c r="V38" s="3320">
        <v>64.285714285713993</v>
      </c>
      <c r="W38" s="3320">
        <v>64.285714285713993</v>
      </c>
      <c r="X38" s="3320">
        <v>64.285714285713993</v>
      </c>
      <c r="Y38" s="3323">
        <f>SUM(Z38:AM38)</f>
        <v>64.285714285714263</v>
      </c>
      <c r="Z38" s="3309"/>
      <c r="AA38" s="3366">
        <f>AA36/14*100</f>
        <v>7.1428571428571423</v>
      </c>
      <c r="AB38" s="3366">
        <f t="shared" ref="AB38:AL38" si="47">AB36/14*100</f>
        <v>7.1428571428571423</v>
      </c>
      <c r="AC38" s="3366">
        <f t="shared" si="47"/>
        <v>7.1428571428571423</v>
      </c>
      <c r="AD38" s="3366">
        <f t="shared" si="47"/>
        <v>7.1428571428571423</v>
      </c>
      <c r="AE38" s="3366">
        <f t="shared" si="47"/>
        <v>7.1428571428571423</v>
      </c>
      <c r="AF38" s="3366">
        <f t="shared" si="47"/>
        <v>7.1428571428571423</v>
      </c>
      <c r="AG38" s="3366">
        <f t="shared" si="47"/>
        <v>0</v>
      </c>
      <c r="AH38" s="3366">
        <f t="shared" si="47"/>
        <v>0</v>
      </c>
      <c r="AI38" s="3366">
        <f t="shared" si="47"/>
        <v>0</v>
      </c>
      <c r="AJ38" s="3366">
        <f t="shared" si="47"/>
        <v>7.1428571428571423</v>
      </c>
      <c r="AK38" s="3366">
        <f t="shared" si="47"/>
        <v>7.1428571428571423</v>
      </c>
      <c r="AL38" s="3366">
        <f t="shared" si="47"/>
        <v>7.1428571428571423</v>
      </c>
      <c r="AM38" s="3309"/>
      <c r="AN38" s="3320">
        <f>SUM(AO38:BB38)</f>
        <v>71.428571428571402</v>
      </c>
      <c r="AO38" s="3366">
        <f>1/14*100</f>
        <v>7.1428571428571423</v>
      </c>
      <c r="AP38" s="3366">
        <f t="shared" ref="AP38:AU38" si="48">1/14*100</f>
        <v>7.1428571428571423</v>
      </c>
      <c r="AQ38" s="3366">
        <f t="shared" si="48"/>
        <v>7.1428571428571423</v>
      </c>
      <c r="AR38" s="3366">
        <f t="shared" si="48"/>
        <v>7.1428571428571423</v>
      </c>
      <c r="AS38" s="3366">
        <f t="shared" si="48"/>
        <v>7.1428571428571423</v>
      </c>
      <c r="AT38" s="3366">
        <f t="shared" si="48"/>
        <v>7.1428571428571423</v>
      </c>
      <c r="AU38" s="3366">
        <f t="shared" si="48"/>
        <v>7.1428571428571423</v>
      </c>
      <c r="AV38" s="3309"/>
      <c r="AW38" s="3309"/>
      <c r="AX38" s="3309"/>
      <c r="AY38" s="3366">
        <f>1/14*100</f>
        <v>7.1428571428571423</v>
      </c>
      <c r="AZ38" s="3366">
        <f>1/14*100</f>
        <v>7.1428571428571423</v>
      </c>
      <c r="BA38" s="3366">
        <f>1/14*100</f>
        <v>7.1428571428571423</v>
      </c>
      <c r="BB38" s="3309"/>
      <c r="BC38" s="3367">
        <f>BC36*100/14</f>
        <v>64.285714285714292</v>
      </c>
      <c r="BD38" s="3367">
        <f>BD36*100/14</f>
        <v>64.285714285714292</v>
      </c>
      <c r="BE38" s="3320">
        <f>SUM(BF38:BS38)</f>
        <v>71.428571428571402</v>
      </c>
      <c r="BF38" s="3368">
        <f>BF36/14*100</f>
        <v>7.1428571428571423</v>
      </c>
      <c r="BG38" s="3368">
        <f t="shared" ref="BG38:BS38" si="49">BG36/14*100</f>
        <v>7.1428571428571423</v>
      </c>
      <c r="BH38" s="3368">
        <f t="shared" si="49"/>
        <v>7.1428571428571423</v>
      </c>
      <c r="BI38" s="3368">
        <f t="shared" si="49"/>
        <v>7.1428571428571423</v>
      </c>
      <c r="BJ38" s="3368">
        <f t="shared" si="49"/>
        <v>7.1428571428571423</v>
      </c>
      <c r="BK38" s="3368">
        <f t="shared" si="49"/>
        <v>7.1428571428571423</v>
      </c>
      <c r="BL38" s="3368">
        <f t="shared" si="49"/>
        <v>7.1428571428571423</v>
      </c>
      <c r="BM38" s="3368">
        <f t="shared" si="49"/>
        <v>0</v>
      </c>
      <c r="BN38" s="3368">
        <f t="shared" si="49"/>
        <v>0</v>
      </c>
      <c r="BO38" s="3368">
        <f t="shared" si="49"/>
        <v>0</v>
      </c>
      <c r="BP38" s="3368">
        <f t="shared" si="49"/>
        <v>7.1428571428571423</v>
      </c>
      <c r="BQ38" s="3368">
        <f t="shared" si="49"/>
        <v>7.1428571428571423</v>
      </c>
      <c r="BR38" s="3368">
        <f t="shared" si="49"/>
        <v>7.1428571428571423</v>
      </c>
      <c r="BS38" s="3368">
        <f t="shared" si="49"/>
        <v>0</v>
      </c>
      <c r="BT38" s="2638">
        <f>SUM(BU38:CH38)</f>
        <v>71.428571428571402</v>
      </c>
      <c r="BU38" s="3369">
        <f>BU36/14%</f>
        <v>7.1428571428571423</v>
      </c>
      <c r="BV38" s="3369">
        <f t="shared" ref="BV38:CA38" si="50">BV36/14%</f>
        <v>7.1428571428571423</v>
      </c>
      <c r="BW38" s="3369">
        <f t="shared" si="50"/>
        <v>7.1428571428571423</v>
      </c>
      <c r="BX38" s="3369">
        <f t="shared" si="50"/>
        <v>7.1428571428571423</v>
      </c>
      <c r="BY38" s="3369">
        <f t="shared" si="50"/>
        <v>7.1428571428571423</v>
      </c>
      <c r="BZ38" s="3369">
        <f t="shared" si="50"/>
        <v>7.1428571428571423</v>
      </c>
      <c r="CA38" s="3369">
        <f t="shared" si="50"/>
        <v>7.1428571428571423</v>
      </c>
      <c r="CB38" s="3267"/>
      <c r="CC38" s="3267"/>
      <c r="CD38" s="3267"/>
      <c r="CE38" s="3369">
        <f>CE36/14%</f>
        <v>7.1428571428571423</v>
      </c>
      <c r="CF38" s="3369">
        <f>CF36/14%</f>
        <v>7.1428571428571423</v>
      </c>
      <c r="CG38" s="3369">
        <f>CG36/14%</f>
        <v>7.1428571428571423</v>
      </c>
      <c r="CH38" s="3309"/>
      <c r="CI38" s="3320">
        <f>10/14*100</f>
        <v>71.428571428571431</v>
      </c>
      <c r="CJ38" s="3320">
        <v>71.428571428571431</v>
      </c>
      <c r="CK38" s="3320">
        <v>71.428571428571402</v>
      </c>
      <c r="CL38" s="3370">
        <f>10/14*100</f>
        <v>71.428571428571431</v>
      </c>
      <c r="CM38" s="3370"/>
      <c r="CN38" s="3370"/>
      <c r="CO38" s="3370"/>
      <c r="CP38" s="3370"/>
      <c r="CQ38" s="3370"/>
      <c r="CR38" s="3370"/>
      <c r="CS38" s="3370"/>
      <c r="CT38" s="3370"/>
      <c r="CU38" s="3370"/>
      <c r="CV38" s="3370"/>
      <c r="CW38" s="3370"/>
      <c r="CX38" s="3370"/>
      <c r="CY38" s="3370"/>
      <c r="CZ38" s="3370"/>
      <c r="DA38" s="3370">
        <f>10/14*100</f>
        <v>71.428571428571431</v>
      </c>
      <c r="DB38" s="3370">
        <f t="shared" ref="DB38" si="51">10/14*100</f>
        <v>71.428571428571431</v>
      </c>
      <c r="DC38" s="2680">
        <f t="shared" si="43"/>
        <v>71.428571428571402</v>
      </c>
      <c r="DD38" s="3344">
        <f>1/14*100</f>
        <v>7.1428571428571423</v>
      </c>
      <c r="DE38" s="3344">
        <f t="shared" ref="DE38:DJ38" si="52">1/14*100</f>
        <v>7.1428571428571423</v>
      </c>
      <c r="DF38" s="3344">
        <f t="shared" si="52"/>
        <v>7.1428571428571423</v>
      </c>
      <c r="DG38" s="3344">
        <f t="shared" si="52"/>
        <v>7.1428571428571423</v>
      </c>
      <c r="DH38" s="3344">
        <f t="shared" si="52"/>
        <v>7.1428571428571423</v>
      </c>
      <c r="DI38" s="3344">
        <f t="shared" si="52"/>
        <v>7.1428571428571423</v>
      </c>
      <c r="DJ38" s="3344">
        <f t="shared" si="52"/>
        <v>7.1428571428571423</v>
      </c>
      <c r="DK38" s="3344"/>
      <c r="DL38" s="3344"/>
      <c r="DM38" s="3344"/>
      <c r="DN38" s="3344">
        <f t="shared" ref="DN38:DP38" si="53">1/14*100</f>
        <v>7.1428571428571423</v>
      </c>
      <c r="DO38" s="3344">
        <f t="shared" si="53"/>
        <v>7.1428571428571423</v>
      </c>
      <c r="DP38" s="3344">
        <f t="shared" si="53"/>
        <v>7.1428571428571423</v>
      </c>
      <c r="DQ38" s="3344"/>
      <c r="DR38" s="3346">
        <f t="shared" ref="DR38" si="54">SUM(DS38:EF38)</f>
        <v>78.568571428571403</v>
      </c>
      <c r="DS38" s="3088">
        <f t="shared" ref="DS38:DY38" si="55">1/14*100</f>
        <v>7.1428571428571423</v>
      </c>
      <c r="DT38" s="3088">
        <f t="shared" si="55"/>
        <v>7.1428571428571423</v>
      </c>
      <c r="DU38" s="3088">
        <f t="shared" si="55"/>
        <v>7.1428571428571423</v>
      </c>
      <c r="DV38" s="3088">
        <f t="shared" si="55"/>
        <v>7.1428571428571423</v>
      </c>
      <c r="DW38" s="3088">
        <f t="shared" si="55"/>
        <v>7.1428571428571423</v>
      </c>
      <c r="DX38" s="3088">
        <f t="shared" si="55"/>
        <v>7.1428571428571423</v>
      </c>
      <c r="DY38" s="3088">
        <f t="shared" si="55"/>
        <v>7.1428571428571423</v>
      </c>
      <c r="DZ38" s="3088"/>
      <c r="EA38" s="3088">
        <v>7.14</v>
      </c>
      <c r="EB38" s="3088"/>
      <c r="EC38" s="3088">
        <f t="shared" ref="EC38:EE38" si="56">1/14*100</f>
        <v>7.1428571428571423</v>
      </c>
      <c r="ED38" s="3088">
        <f t="shared" si="56"/>
        <v>7.1428571428571423</v>
      </c>
      <c r="EE38" s="3088">
        <f t="shared" si="56"/>
        <v>7.1428571428571423</v>
      </c>
      <c r="EF38" s="3088"/>
      <c r="EG38" s="3299">
        <f t="shared" ref="EG38" si="57">DC38/CK38%</f>
        <v>100.00000000000001</v>
      </c>
      <c r="EH38" s="3299">
        <f t="shared" ref="EH38" si="58">DC38/CL38%</f>
        <v>99.999999999999957</v>
      </c>
      <c r="EI38" s="3300">
        <f t="shared" ref="EI38" si="59">DR38/DC38%</f>
        <v>109.99600000000001</v>
      </c>
      <c r="EJ38" s="3335"/>
      <c r="EK38" s="3371"/>
      <c r="EL38" s="476">
        <f t="shared" si="41"/>
        <v>100</v>
      </c>
      <c r="EM38" s="477">
        <f t="shared" si="42"/>
        <v>100</v>
      </c>
      <c r="EN38" s="477">
        <f t="shared" si="32"/>
        <v>99.999999999999957</v>
      </c>
      <c r="EO38" s="1023">
        <f>10*100/14</f>
        <v>71.428571428571431</v>
      </c>
      <c r="EP38" s="1021"/>
      <c r="EQ38" s="226"/>
      <c r="ER38" s="293"/>
      <c r="ES38" s="183"/>
      <c r="EU38" s="416"/>
      <c r="EV38" s="416"/>
      <c r="FD38" s="1243">
        <v>9.4</v>
      </c>
      <c r="FE38" s="1719">
        <v>78.599999999999994</v>
      </c>
    </row>
    <row r="39" spans="1:161" ht="22.9" customHeight="1">
      <c r="A39" s="1839">
        <v>2</v>
      </c>
      <c r="B39" s="2498" t="s">
        <v>504</v>
      </c>
      <c r="C39" s="3372" t="s">
        <v>91</v>
      </c>
      <c r="D39" s="3373">
        <f>42*1000/620</f>
        <v>67.741935483870961</v>
      </c>
      <c r="E39" s="3373">
        <v>48.62023653088</v>
      </c>
      <c r="F39" s="3373">
        <v>41.782729805013929</v>
      </c>
      <c r="G39" s="3374">
        <f>54*1000/1200</f>
        <v>45</v>
      </c>
      <c r="H39" s="3374">
        <f>1*1000/120</f>
        <v>8.3333333333333339</v>
      </c>
      <c r="I39" s="3374">
        <f>1*1000/95</f>
        <v>10.526315789473685</v>
      </c>
      <c r="J39" s="3374">
        <f>2*1000/83</f>
        <v>24.096385542168676</v>
      </c>
      <c r="K39" s="3374">
        <v>0</v>
      </c>
      <c r="L39" s="3374">
        <f>2*1000/110</f>
        <v>18.181818181818183</v>
      </c>
      <c r="M39" s="3374">
        <f>2*1000/64</f>
        <v>31.25</v>
      </c>
      <c r="N39" s="3374">
        <f>9*1000/89</f>
        <v>101.12359550561797</v>
      </c>
      <c r="O39" s="3374">
        <f>6*1000/105</f>
        <v>57.142857142857146</v>
      </c>
      <c r="P39" s="3374">
        <f>10*1000/98</f>
        <v>102.04081632653062</v>
      </c>
      <c r="Q39" s="3374">
        <f>2*1000/60</f>
        <v>33.333333333333336</v>
      </c>
      <c r="R39" s="3374">
        <v>0</v>
      </c>
      <c r="S39" s="3374">
        <f>3*1000/75</f>
        <v>40</v>
      </c>
      <c r="T39" s="3374">
        <v>0</v>
      </c>
      <c r="U39" s="3375">
        <f>16*1000/110</f>
        <v>145.45454545454547</v>
      </c>
      <c r="V39" s="3376">
        <f>14*1000/479</f>
        <v>29.227557411273487</v>
      </c>
      <c r="W39" s="3376">
        <f>23*1000/533</f>
        <v>43.151969981238274</v>
      </c>
      <c r="X39" s="3376">
        <f>24*1000/533</f>
        <v>45.028142589118197</v>
      </c>
      <c r="Y39" s="3374">
        <f>AVERAGE(Z39:AM39)</f>
        <v>40.100000000000009</v>
      </c>
      <c r="Z39" s="3377">
        <v>5.0999999999999996</v>
      </c>
      <c r="AA39" s="3377">
        <v>35.1</v>
      </c>
      <c r="AB39" s="3377">
        <v>53.1</v>
      </c>
      <c r="AC39" s="3377">
        <v>17.100000000000001</v>
      </c>
      <c r="AD39" s="3377">
        <v>12.1</v>
      </c>
      <c r="AE39" s="3377">
        <v>36.1</v>
      </c>
      <c r="AF39" s="3377">
        <v>111.1</v>
      </c>
      <c r="AG39" s="3377">
        <v>5.0999999999999996</v>
      </c>
      <c r="AH39" s="3377">
        <v>145.1</v>
      </c>
      <c r="AI39" s="3377">
        <v>20.100000000000001</v>
      </c>
      <c r="AJ39" s="3377">
        <v>11.1</v>
      </c>
      <c r="AK39" s="3377">
        <v>30.1</v>
      </c>
      <c r="AL39" s="3377">
        <v>20.100000000000001</v>
      </c>
      <c r="AM39" s="3377">
        <v>60.1</v>
      </c>
      <c r="AN39" s="3374">
        <f>AVERAGE(AO39:BB39)</f>
        <v>40.857142857142854</v>
      </c>
      <c r="AO39" s="3378">
        <v>6</v>
      </c>
      <c r="AP39" s="3378">
        <v>34</v>
      </c>
      <c r="AQ39" s="3378">
        <v>54</v>
      </c>
      <c r="AR39" s="3378">
        <v>18</v>
      </c>
      <c r="AS39" s="3378">
        <v>13</v>
      </c>
      <c r="AT39" s="3378">
        <v>37</v>
      </c>
      <c r="AU39" s="3379">
        <v>112</v>
      </c>
      <c r="AV39" s="3378">
        <v>6</v>
      </c>
      <c r="AW39" s="3379">
        <v>146</v>
      </c>
      <c r="AX39" s="3378">
        <v>21</v>
      </c>
      <c r="AY39" s="3378">
        <v>12</v>
      </c>
      <c r="AZ39" s="3378">
        <v>31</v>
      </c>
      <c r="BA39" s="3378">
        <v>21</v>
      </c>
      <c r="BB39" s="3378">
        <v>61</v>
      </c>
      <c r="BC39" s="3380">
        <f>13*1000/431</f>
        <v>30.162412993039442</v>
      </c>
      <c r="BD39" s="2293">
        <f>21*1000/671</f>
        <v>31.296572280178836</v>
      </c>
      <c r="BE39" s="3374">
        <v>31.2</v>
      </c>
      <c r="BF39" s="3380">
        <v>0</v>
      </c>
      <c r="BG39" s="3380">
        <v>14</v>
      </c>
      <c r="BH39" s="3380">
        <v>28.9</v>
      </c>
      <c r="BI39" s="3380">
        <v>46.5</v>
      </c>
      <c r="BJ39" s="3380">
        <v>27</v>
      </c>
      <c r="BK39" s="3380">
        <v>62.5</v>
      </c>
      <c r="BL39" s="3380">
        <v>50</v>
      </c>
      <c r="BM39" s="3380">
        <v>57.5</v>
      </c>
      <c r="BN39" s="3380">
        <v>25.2</v>
      </c>
      <c r="BO39" s="3380">
        <v>105.2</v>
      </c>
      <c r="BP39" s="3380">
        <v>25.6</v>
      </c>
      <c r="BQ39" s="3380">
        <v>39</v>
      </c>
      <c r="BR39" s="3380">
        <v>16.600000000000001</v>
      </c>
      <c r="BS39" s="3380">
        <v>62</v>
      </c>
      <c r="BT39" s="3374">
        <v>39.9</v>
      </c>
      <c r="BU39" s="3378">
        <v>0</v>
      </c>
      <c r="BV39" s="3378">
        <v>12</v>
      </c>
      <c r="BW39" s="3378">
        <v>20.62</v>
      </c>
      <c r="BX39" s="3378">
        <v>27.8</v>
      </c>
      <c r="BY39" s="3378">
        <v>25.8</v>
      </c>
      <c r="BZ39" s="3378">
        <v>46.94</v>
      </c>
      <c r="CA39" s="3379">
        <v>46.94</v>
      </c>
      <c r="CB39" s="3378">
        <v>56.6</v>
      </c>
      <c r="CC39" s="3379">
        <v>23</v>
      </c>
      <c r="CD39" s="3379">
        <v>102.04</v>
      </c>
      <c r="CE39" s="3378">
        <v>24.6</v>
      </c>
      <c r="CF39" s="3378">
        <v>38.5</v>
      </c>
      <c r="CG39" s="3378">
        <v>38.5</v>
      </c>
      <c r="CH39" s="3378">
        <v>82.7</v>
      </c>
      <c r="CI39" s="3378">
        <v>39.697542533081283</v>
      </c>
      <c r="CJ39" s="3378">
        <v>31.205673758865249</v>
      </c>
      <c r="CK39" s="3381">
        <v>36.799999999999997</v>
      </c>
      <c r="CL39" s="3346">
        <f>SUM(CM39:CZ39)/14</f>
        <v>39.51285714285715</v>
      </c>
      <c r="CM39" s="2233">
        <v>3</v>
      </c>
      <c r="CN39" s="2233">
        <v>32</v>
      </c>
      <c r="CO39" s="2233">
        <v>54</v>
      </c>
      <c r="CP39" s="2233">
        <v>19.28</v>
      </c>
      <c r="CQ39" s="2233">
        <v>14.9</v>
      </c>
      <c r="CR39" s="2233">
        <v>38</v>
      </c>
      <c r="CS39" s="2233">
        <v>105</v>
      </c>
      <c r="CT39" s="2233">
        <v>40</v>
      </c>
      <c r="CU39" s="2233">
        <v>104</v>
      </c>
      <c r="CV39" s="2233">
        <v>17</v>
      </c>
      <c r="CW39" s="2233">
        <v>14</v>
      </c>
      <c r="CX39" s="2233">
        <v>30</v>
      </c>
      <c r="CY39" s="2233">
        <v>23</v>
      </c>
      <c r="CZ39" s="2233">
        <v>59</v>
      </c>
      <c r="DA39" s="2335">
        <f>9/400*1000</f>
        <v>22.5</v>
      </c>
      <c r="DB39" s="3382">
        <f>13/583*1000</f>
        <v>22.29845626072041</v>
      </c>
      <c r="DC39" s="2335">
        <v>39.5</v>
      </c>
      <c r="DD39" s="3383"/>
      <c r="DE39" s="3383"/>
      <c r="DF39" s="3383"/>
      <c r="DG39" s="3383"/>
      <c r="DH39" s="3383"/>
      <c r="DI39" s="3383"/>
      <c r="DJ39" s="3383"/>
      <c r="DK39" s="3383"/>
      <c r="DL39" s="3383"/>
      <c r="DM39" s="3383"/>
      <c r="DN39" s="3383"/>
      <c r="DO39" s="3383"/>
      <c r="DP39" s="3383"/>
      <c r="DQ39" s="3383"/>
      <c r="DR39" s="2335">
        <v>39</v>
      </c>
      <c r="DS39" s="3088"/>
      <c r="DT39" s="3088"/>
      <c r="DU39" s="3088"/>
      <c r="DV39" s="3088"/>
      <c r="DW39" s="3088"/>
      <c r="DX39" s="3088"/>
      <c r="DY39" s="3088"/>
      <c r="DZ39" s="3088"/>
      <c r="EA39" s="3088"/>
      <c r="EB39" s="3088"/>
      <c r="EC39" s="3088"/>
      <c r="ED39" s="3088"/>
      <c r="EE39" s="3088"/>
      <c r="EF39" s="3088">
        <v>56</v>
      </c>
      <c r="EG39" s="3299">
        <f t="shared" ref="EG39:EG40" si="60">DC39/CK39%</f>
        <v>107.33695652173913</v>
      </c>
      <c r="EH39" s="3299">
        <f t="shared" ref="EH39:EH40" si="61">DC39/CL39%</f>
        <v>99.967460862648664</v>
      </c>
      <c r="EI39" s="3300">
        <f t="shared" ref="EI39:EI40" si="62">DR39/DC39%</f>
        <v>98.734177215189874</v>
      </c>
      <c r="EJ39" s="3335"/>
      <c r="EK39" s="3383"/>
      <c r="EL39" s="476">
        <f t="shared" si="41"/>
        <v>117.94871794871796</v>
      </c>
      <c r="EM39" s="539">
        <f t="shared" si="42"/>
        <v>92.230576441102755</v>
      </c>
      <c r="EN39" s="539">
        <f t="shared" si="32"/>
        <v>93.134242018872669</v>
      </c>
      <c r="EO39" s="539">
        <v>39.5</v>
      </c>
      <c r="EP39" s="1008"/>
      <c r="EQ39" s="224"/>
      <c r="ER39" s="291"/>
      <c r="ES39" s="120"/>
      <c r="EU39" s="418"/>
      <c r="EV39" s="419"/>
      <c r="FD39" s="1168">
        <v>39.5</v>
      </c>
      <c r="FE39" s="1718">
        <v>39.1</v>
      </c>
    </row>
    <row r="40" spans="1:161" ht="22.9" customHeight="1">
      <c r="A40" s="1839">
        <v>3</v>
      </c>
      <c r="B40" s="2498" t="s">
        <v>505</v>
      </c>
      <c r="C40" s="3372" t="s">
        <v>91</v>
      </c>
      <c r="D40" s="3373">
        <f>48*1000/620</f>
        <v>77.41935483870968</v>
      </c>
      <c r="E40" s="3373">
        <v>63.074901445465997</v>
      </c>
      <c r="F40" s="3373">
        <v>54.781801299907151</v>
      </c>
      <c r="G40" s="3374">
        <f>70*1000/1200</f>
        <v>58.333333333333336</v>
      </c>
      <c r="H40" s="3374">
        <f>2*1000/120</f>
        <v>16.666666666666668</v>
      </c>
      <c r="I40" s="3374">
        <f>I39</f>
        <v>10.526315789473685</v>
      </c>
      <c r="J40" s="3374">
        <f>J39</f>
        <v>24.096385542168676</v>
      </c>
      <c r="K40" s="3374">
        <v>0</v>
      </c>
      <c r="L40" s="3374">
        <f>3*1000/110</f>
        <v>27.272727272727273</v>
      </c>
      <c r="M40" s="3374">
        <f>M39</f>
        <v>31.25</v>
      </c>
      <c r="N40" s="3374">
        <f>10*1000/89</f>
        <v>112.35955056179775</v>
      </c>
      <c r="O40" s="3374">
        <f>9*1000/105</f>
        <v>85.714285714285708</v>
      </c>
      <c r="P40" s="3374">
        <f>15*1000/98</f>
        <v>153.0612244897959</v>
      </c>
      <c r="Q40" s="3374">
        <f>3*1000/60</f>
        <v>50</v>
      </c>
      <c r="R40" s="3374">
        <v>0</v>
      </c>
      <c r="S40" s="3374">
        <f>4*1000/75</f>
        <v>53.333333333333336</v>
      </c>
      <c r="T40" s="3374">
        <v>0</v>
      </c>
      <c r="U40" s="3375">
        <f>19*1000/110</f>
        <v>172.72727272727272</v>
      </c>
      <c r="V40" s="3376">
        <f>17*1000/479</f>
        <v>35.490605427974948</v>
      </c>
      <c r="W40" s="3376">
        <f>27*1000/533</f>
        <v>50.656660412757972</v>
      </c>
      <c r="X40" s="3376">
        <f>29*1000/533</f>
        <v>54.409005628517825</v>
      </c>
      <c r="Y40" s="3374">
        <f t="shared" ref="Y40:Y47" si="63">AVERAGE(Z40:AM40)</f>
        <v>43.814285714285703</v>
      </c>
      <c r="Z40" s="3377">
        <v>2.8</v>
      </c>
      <c r="AA40" s="3377">
        <v>31.8</v>
      </c>
      <c r="AB40" s="3377">
        <v>110.8</v>
      </c>
      <c r="AC40" s="3377">
        <v>34.799999999999997</v>
      </c>
      <c r="AD40" s="3377">
        <v>11.8</v>
      </c>
      <c r="AE40" s="3377">
        <v>32.799999999999997</v>
      </c>
      <c r="AF40" s="3377">
        <v>117</v>
      </c>
      <c r="AG40" s="3377">
        <v>13.8</v>
      </c>
      <c r="AH40" s="3377">
        <v>131.80000000000001</v>
      </c>
      <c r="AI40" s="3377">
        <v>13.8</v>
      </c>
      <c r="AJ40" s="3377">
        <v>15.8</v>
      </c>
      <c r="AK40" s="3377">
        <v>24.8</v>
      </c>
      <c r="AL40" s="3377">
        <v>17.8</v>
      </c>
      <c r="AM40" s="3377">
        <v>53.8</v>
      </c>
      <c r="AN40" s="3374">
        <f>AVERAGE(AO40:BB40)</f>
        <v>51</v>
      </c>
      <c r="AO40" s="3378">
        <v>10</v>
      </c>
      <c r="AP40" s="3378">
        <v>39</v>
      </c>
      <c r="AQ40" s="3379">
        <v>118</v>
      </c>
      <c r="AR40" s="3378">
        <v>42</v>
      </c>
      <c r="AS40" s="3378">
        <v>19</v>
      </c>
      <c r="AT40" s="3378">
        <v>40</v>
      </c>
      <c r="AU40" s="3379">
        <v>129</v>
      </c>
      <c r="AV40" s="3378">
        <v>16</v>
      </c>
      <c r="AW40" s="3379">
        <v>139</v>
      </c>
      <c r="AX40" s="3378">
        <v>21</v>
      </c>
      <c r="AY40" s="3378">
        <v>23</v>
      </c>
      <c r="AZ40" s="3378">
        <v>32</v>
      </c>
      <c r="BA40" s="3378">
        <v>25</v>
      </c>
      <c r="BB40" s="3378">
        <v>61</v>
      </c>
      <c r="BC40" s="3380">
        <f>16*1000/431</f>
        <v>37.122969837587007</v>
      </c>
      <c r="BD40" s="2293">
        <f>23*1000/671</f>
        <v>34.277198211624444</v>
      </c>
      <c r="BE40" s="3374">
        <v>39.6</v>
      </c>
      <c r="BF40" s="3374">
        <v>12</v>
      </c>
      <c r="BG40" s="3374">
        <v>14</v>
      </c>
      <c r="BH40" s="3374">
        <v>30.8</v>
      </c>
      <c r="BI40" s="3374">
        <v>69.7</v>
      </c>
      <c r="BJ40" s="3374">
        <v>31.5</v>
      </c>
      <c r="BK40" s="3374">
        <v>62.5</v>
      </c>
      <c r="BL40" s="3374">
        <v>50</v>
      </c>
      <c r="BM40" s="3374">
        <v>61.5</v>
      </c>
      <c r="BN40" s="3374">
        <v>25.2</v>
      </c>
      <c r="BO40" s="3374">
        <v>184.2</v>
      </c>
      <c r="BP40" s="3374">
        <v>32.200000000000003</v>
      </c>
      <c r="BQ40" s="3374">
        <v>48</v>
      </c>
      <c r="BR40" s="3374">
        <v>16.600000000000001</v>
      </c>
      <c r="BS40" s="3374">
        <v>75.8</v>
      </c>
      <c r="BT40" s="3374">
        <v>50.7</v>
      </c>
      <c r="BU40" s="3378">
        <v>20.100000000000001</v>
      </c>
      <c r="BV40" s="3378">
        <v>12.4</v>
      </c>
      <c r="BW40" s="3379">
        <v>37.6</v>
      </c>
      <c r="BX40" s="3378">
        <v>35.799999999999997</v>
      </c>
      <c r="BY40" s="3378">
        <v>39.799999999999997</v>
      </c>
      <c r="BZ40" s="3378">
        <v>63.94</v>
      </c>
      <c r="CA40" s="3379">
        <v>48</v>
      </c>
      <c r="CB40" s="3378">
        <v>66.62</v>
      </c>
      <c r="CC40" s="3379">
        <v>39.200000000000003</v>
      </c>
      <c r="CD40" s="3379">
        <v>104.3</v>
      </c>
      <c r="CE40" s="3378">
        <v>39.6</v>
      </c>
      <c r="CF40" s="3378">
        <v>57.6</v>
      </c>
      <c r="CG40" s="3378">
        <v>45.5</v>
      </c>
      <c r="CH40" s="3378">
        <v>98.7</v>
      </c>
      <c r="CI40" s="3378">
        <v>51.039697542533084</v>
      </c>
      <c r="CJ40" s="3378">
        <v>42.553191489361701</v>
      </c>
      <c r="CK40" s="3381">
        <v>50.5</v>
      </c>
      <c r="CL40" s="2680">
        <f>SUM(CM40:CZ40)/14</f>
        <v>49.744780184955538</v>
      </c>
      <c r="CM40" s="2233">
        <v>7</v>
      </c>
      <c r="CN40" s="2233">
        <v>38</v>
      </c>
      <c r="CO40" s="2233">
        <v>115</v>
      </c>
      <c r="CP40" s="2233">
        <v>42.553191489361701</v>
      </c>
      <c r="CQ40" s="2233">
        <v>16.949152542372882</v>
      </c>
      <c r="CR40" s="2233">
        <v>40</v>
      </c>
      <c r="CS40" s="2233">
        <v>128.57142857142858</v>
      </c>
      <c r="CT40" s="2233">
        <v>15.625</v>
      </c>
      <c r="CU40" s="2233">
        <v>138.46153846153845</v>
      </c>
      <c r="CV40" s="2233">
        <v>19.23076923076923</v>
      </c>
      <c r="CW40" s="2233">
        <v>16.666666666666668</v>
      </c>
      <c r="CX40" s="2233">
        <v>32.258064516129032</v>
      </c>
      <c r="CY40" s="2233">
        <v>25</v>
      </c>
      <c r="CZ40" s="2233">
        <v>61.111111111111114</v>
      </c>
      <c r="DA40" s="2335">
        <f>9/400*1000</f>
        <v>22.5</v>
      </c>
      <c r="DB40" s="3382">
        <f>16/583*1000</f>
        <v>27.444253859348198</v>
      </c>
      <c r="DC40" s="2335">
        <v>39.700000000000003</v>
      </c>
      <c r="DD40" s="3383"/>
      <c r="DE40" s="3383"/>
      <c r="DF40" s="3383"/>
      <c r="DG40" s="3383"/>
      <c r="DH40" s="3383"/>
      <c r="DI40" s="3383"/>
      <c r="DJ40" s="3383"/>
      <c r="DK40" s="3383"/>
      <c r="DL40" s="3383"/>
      <c r="DM40" s="3383"/>
      <c r="DN40" s="3383"/>
      <c r="DO40" s="3383"/>
      <c r="DP40" s="3383"/>
      <c r="DQ40" s="3383"/>
      <c r="DR40" s="3384">
        <v>46.07</v>
      </c>
      <c r="DS40" s="3088"/>
      <c r="DT40" s="3088"/>
      <c r="DU40" s="3088"/>
      <c r="DV40" s="3088"/>
      <c r="DW40" s="3088"/>
      <c r="DX40" s="3088"/>
      <c r="DY40" s="3088"/>
      <c r="DZ40" s="3088"/>
      <c r="EA40" s="3088"/>
      <c r="EB40" s="3088"/>
      <c r="EC40" s="3088"/>
      <c r="ED40" s="3088"/>
      <c r="EE40" s="3088"/>
      <c r="EF40" s="3088">
        <v>60</v>
      </c>
      <c r="EG40" s="3299">
        <f t="shared" si="60"/>
        <v>78.613861386138623</v>
      </c>
      <c r="EH40" s="3299">
        <f t="shared" si="61"/>
        <v>79.807368436229595</v>
      </c>
      <c r="EI40" s="3300">
        <f t="shared" si="62"/>
        <v>116.04534005037783</v>
      </c>
      <c r="EJ40" s="3335"/>
      <c r="EK40" s="3383"/>
      <c r="EL40" s="476">
        <f t="shared" ref="EL40:EL67" si="64">CK40/BE40*100</f>
        <v>127.52525252525253</v>
      </c>
      <c r="EM40" s="539">
        <f t="shared" ref="EM40:EM68" si="65">CK40/BT40*100</f>
        <v>99.605522682445752</v>
      </c>
      <c r="EN40" s="539">
        <f t="shared" si="32"/>
        <v>101.51818906875553</v>
      </c>
      <c r="EO40" s="539">
        <v>48.93</v>
      </c>
      <c r="EP40" s="1008"/>
      <c r="EQ40" s="224"/>
      <c r="ER40" s="291"/>
      <c r="ES40" s="120"/>
      <c r="EU40" s="397"/>
      <c r="EV40" s="416"/>
      <c r="FD40" s="1168">
        <v>49.7</v>
      </c>
      <c r="FE40" s="1718">
        <v>48.54</v>
      </c>
    </row>
    <row r="41" spans="1:161" ht="22.9" customHeight="1">
      <c r="A41" s="1839">
        <v>4</v>
      </c>
      <c r="B41" s="2498" t="s">
        <v>898</v>
      </c>
      <c r="C41" s="3372"/>
      <c r="D41" s="3373">
        <v>22.2</v>
      </c>
      <c r="E41" s="3373">
        <v>22.2</v>
      </c>
      <c r="F41" s="3373">
        <v>22.221428571428568</v>
      </c>
      <c r="G41" s="2091">
        <f>SUM(H41:U41)/14</f>
        <v>22.035714285714281</v>
      </c>
      <c r="H41" s="3374">
        <v>16.8</v>
      </c>
      <c r="I41" s="3374">
        <v>16.899999999999999</v>
      </c>
      <c r="J41" s="3374">
        <v>23.4</v>
      </c>
      <c r="K41" s="3374">
        <v>25.5</v>
      </c>
      <c r="L41" s="3374">
        <v>20.6</v>
      </c>
      <c r="M41" s="3374">
        <v>21.2</v>
      </c>
      <c r="N41" s="3374">
        <v>24.5</v>
      </c>
      <c r="O41" s="3374">
        <v>25.5</v>
      </c>
      <c r="P41" s="3374">
        <v>25.1</v>
      </c>
      <c r="Q41" s="3374">
        <v>25.1</v>
      </c>
      <c r="R41" s="3374">
        <v>21.2</v>
      </c>
      <c r="S41" s="3374">
        <v>20</v>
      </c>
      <c r="T41" s="3374">
        <v>20.3</v>
      </c>
      <c r="U41" s="3374">
        <v>22.4</v>
      </c>
      <c r="V41" s="3374">
        <v>22.2</v>
      </c>
      <c r="W41" s="3374">
        <v>22</v>
      </c>
      <c r="X41" s="3374">
        <v>22</v>
      </c>
      <c r="Y41" s="3385"/>
      <c r="Z41" s="3386"/>
      <c r="AA41" s="3386"/>
      <c r="AB41" s="3386"/>
      <c r="AC41" s="3386"/>
      <c r="AD41" s="3386"/>
      <c r="AE41" s="3386"/>
      <c r="AF41" s="3386"/>
      <c r="AG41" s="3386"/>
      <c r="AH41" s="3386"/>
      <c r="AI41" s="3386"/>
      <c r="AJ41" s="3386"/>
      <c r="AK41" s="3386"/>
      <c r="AL41" s="3386"/>
      <c r="AM41" s="3386"/>
      <c r="AN41" s="3385"/>
      <c r="AO41" s="3378">
        <v>16.02</v>
      </c>
      <c r="AP41" s="3378">
        <v>15.45</v>
      </c>
      <c r="AQ41" s="3378">
        <v>24.45</v>
      </c>
      <c r="AR41" s="3378">
        <v>23.95</v>
      </c>
      <c r="AS41" s="3378">
        <v>19.149999999999999</v>
      </c>
      <c r="AT41" s="3378">
        <v>20.65</v>
      </c>
      <c r="AU41" s="3378">
        <v>23.63</v>
      </c>
      <c r="AV41" s="3378">
        <v>23.71</v>
      </c>
      <c r="AW41" s="3378">
        <v>23.42</v>
      </c>
      <c r="AX41" s="3378">
        <v>23.34</v>
      </c>
      <c r="AY41" s="3378">
        <v>20.5</v>
      </c>
      <c r="AZ41" s="3378">
        <v>18.52</v>
      </c>
      <c r="BA41" s="3378">
        <v>19.22</v>
      </c>
      <c r="BB41" s="3378">
        <v>22.3</v>
      </c>
      <c r="BC41" s="3387"/>
      <c r="BD41" s="3387"/>
      <c r="BE41" s="3387"/>
      <c r="BF41" s="3387"/>
      <c r="BG41" s="3387"/>
      <c r="BH41" s="3387"/>
      <c r="BI41" s="3387"/>
      <c r="BJ41" s="3387"/>
      <c r="BK41" s="3387"/>
      <c r="BL41" s="3387"/>
      <c r="BM41" s="3387"/>
      <c r="BN41" s="3387"/>
      <c r="BO41" s="3387"/>
      <c r="BP41" s="3387"/>
      <c r="BQ41" s="3387"/>
      <c r="BR41" s="3387"/>
      <c r="BS41" s="3387"/>
      <c r="BT41" s="3385"/>
      <c r="BU41" s="3378"/>
      <c r="BV41" s="3378"/>
      <c r="BW41" s="3378"/>
      <c r="BX41" s="3378"/>
      <c r="BY41" s="3378"/>
      <c r="BZ41" s="3378"/>
      <c r="CA41" s="3378"/>
      <c r="CB41" s="3378"/>
      <c r="CC41" s="3378"/>
      <c r="CD41" s="3378"/>
      <c r="CE41" s="3378"/>
      <c r="CF41" s="3378"/>
      <c r="CG41" s="3378"/>
      <c r="CH41" s="3378"/>
      <c r="CI41" s="3378"/>
      <c r="CJ41" s="3378"/>
      <c r="CK41" s="3378"/>
      <c r="CL41" s="3381"/>
      <c r="CM41" s="3381"/>
      <c r="CN41" s="3381"/>
      <c r="CO41" s="3381"/>
      <c r="CP41" s="3381"/>
      <c r="CQ41" s="3381"/>
      <c r="CR41" s="3381"/>
      <c r="CS41" s="3381"/>
      <c r="CT41" s="3381"/>
      <c r="CU41" s="3381"/>
      <c r="CV41" s="3381"/>
      <c r="CW41" s="3381"/>
      <c r="CX41" s="3381"/>
      <c r="CY41" s="3381"/>
      <c r="CZ41" s="3381"/>
      <c r="DA41" s="3381"/>
      <c r="DB41" s="3381"/>
      <c r="DC41" s="3381"/>
      <c r="DD41" s="3357"/>
      <c r="DE41" s="3357"/>
      <c r="DF41" s="3357"/>
      <c r="DG41" s="3357"/>
      <c r="DH41" s="3357"/>
      <c r="DI41" s="3357"/>
      <c r="DJ41" s="3357"/>
      <c r="DK41" s="3357"/>
      <c r="DL41" s="3357"/>
      <c r="DM41" s="3357"/>
      <c r="DN41" s="3357"/>
      <c r="DO41" s="3357"/>
      <c r="DP41" s="3357"/>
      <c r="DQ41" s="3357"/>
      <c r="DR41" s="3381"/>
      <c r="DS41" s="3357"/>
      <c r="DT41" s="3357"/>
      <c r="DU41" s="3357"/>
      <c r="DV41" s="3357"/>
      <c r="DW41" s="3357"/>
      <c r="DX41" s="3357"/>
      <c r="DY41" s="3357"/>
      <c r="DZ41" s="3357"/>
      <c r="EA41" s="3357"/>
      <c r="EB41" s="3357"/>
      <c r="EC41" s="3357"/>
      <c r="ED41" s="3357"/>
      <c r="EE41" s="3357"/>
      <c r="EF41" s="3357"/>
      <c r="EG41" s="3299"/>
      <c r="EH41" s="3299"/>
      <c r="EI41" s="3300"/>
      <c r="EJ41" s="3388"/>
      <c r="EK41" s="3388"/>
      <c r="EL41" s="476"/>
      <c r="EM41" s="539"/>
      <c r="EN41" s="539"/>
      <c r="EO41" s="539"/>
      <c r="EP41" s="1008"/>
      <c r="EQ41" s="224"/>
      <c r="ER41" s="291"/>
      <c r="ES41" s="120"/>
      <c r="EU41" s="441"/>
      <c r="EV41" s="442"/>
      <c r="FD41" s="1186"/>
    </row>
    <row r="42" spans="1:161" s="705" customFormat="1" ht="23.25" customHeight="1">
      <c r="A42" s="3389"/>
      <c r="B42" s="3390" t="s">
        <v>900</v>
      </c>
      <c r="C42" s="3391" t="s">
        <v>32</v>
      </c>
      <c r="D42" s="3392"/>
      <c r="E42" s="3392"/>
      <c r="F42" s="3392"/>
      <c r="G42" s="2105"/>
      <c r="H42" s="3380"/>
      <c r="I42" s="3380"/>
      <c r="J42" s="3380"/>
      <c r="K42" s="3380"/>
      <c r="L42" s="3380"/>
      <c r="M42" s="3380"/>
      <c r="N42" s="3380"/>
      <c r="O42" s="3380"/>
      <c r="P42" s="3380"/>
      <c r="Q42" s="3380"/>
      <c r="R42" s="3380"/>
      <c r="S42" s="3380"/>
      <c r="T42" s="3380"/>
      <c r="U42" s="3380"/>
      <c r="V42" s="3380"/>
      <c r="W42" s="3380"/>
      <c r="X42" s="3380"/>
      <c r="Y42" s="3393">
        <v>21.37857142857143</v>
      </c>
      <c r="Z42" s="3386"/>
      <c r="AA42" s="3386"/>
      <c r="AB42" s="3386"/>
      <c r="AC42" s="3386"/>
      <c r="AD42" s="3386"/>
      <c r="AE42" s="3386"/>
      <c r="AF42" s="3386"/>
      <c r="AG42" s="3386"/>
      <c r="AH42" s="3386"/>
      <c r="AI42" s="3386"/>
      <c r="AJ42" s="3386"/>
      <c r="AK42" s="3386"/>
      <c r="AL42" s="3386"/>
      <c r="AM42" s="3386"/>
      <c r="AN42" s="3393">
        <v>21.022142857142857</v>
      </c>
      <c r="AO42" s="3381"/>
      <c r="AP42" s="3381"/>
      <c r="AQ42" s="3381"/>
      <c r="AR42" s="3381"/>
      <c r="AS42" s="3381"/>
      <c r="AT42" s="3381"/>
      <c r="AU42" s="3381"/>
      <c r="AV42" s="3381"/>
      <c r="AW42" s="3381"/>
      <c r="AX42" s="3381"/>
      <c r="AY42" s="3381"/>
      <c r="AZ42" s="3381"/>
      <c r="BA42" s="3381"/>
      <c r="BB42" s="3381"/>
      <c r="BC42" s="3387">
        <v>21.02</v>
      </c>
      <c r="BD42" s="3387">
        <v>21.02</v>
      </c>
      <c r="BE42" s="3387">
        <v>20.9</v>
      </c>
      <c r="BF42" s="3387">
        <v>16.97</v>
      </c>
      <c r="BG42" s="3387">
        <v>17.02</v>
      </c>
      <c r="BH42" s="3387">
        <v>22.92</v>
      </c>
      <c r="BI42" s="3387">
        <v>23.26</v>
      </c>
      <c r="BJ42" s="3387">
        <v>19.600000000000001</v>
      </c>
      <c r="BK42" s="3387">
        <v>19.670000000000002</v>
      </c>
      <c r="BL42" s="3387">
        <v>23.76</v>
      </c>
      <c r="BM42" s="3387">
        <v>23.83</v>
      </c>
      <c r="BN42" s="3387">
        <v>23.71</v>
      </c>
      <c r="BO42" s="3387">
        <v>23.65</v>
      </c>
      <c r="BP42" s="3387">
        <v>18.72</v>
      </c>
      <c r="BQ42" s="3387">
        <v>18.41</v>
      </c>
      <c r="BR42" s="3387">
        <v>19.21</v>
      </c>
      <c r="BS42" s="3387">
        <v>22</v>
      </c>
      <c r="BT42" s="3393">
        <v>20.100000000000001</v>
      </c>
      <c r="BU42" s="3381">
        <v>16.32</v>
      </c>
      <c r="BV42" s="3381">
        <v>16.62</v>
      </c>
      <c r="BW42" s="3381">
        <v>21.43</v>
      </c>
      <c r="BX42" s="3381">
        <v>22.51</v>
      </c>
      <c r="BY42" s="3381">
        <v>18.79</v>
      </c>
      <c r="BZ42" s="3381">
        <v>18.600000000000001</v>
      </c>
      <c r="CA42" s="3381">
        <v>23.13</v>
      </c>
      <c r="CB42" s="3381">
        <v>22.69</v>
      </c>
      <c r="CC42" s="3381">
        <v>23.17</v>
      </c>
      <c r="CD42" s="3381">
        <v>22.59</v>
      </c>
      <c r="CE42" s="3381">
        <v>17.829999999999998</v>
      </c>
      <c r="CF42" s="3381">
        <v>17.899999999999999</v>
      </c>
      <c r="CG42" s="3381">
        <v>18.45</v>
      </c>
      <c r="CH42" s="3381">
        <v>21.11</v>
      </c>
      <c r="CI42" s="3381">
        <v>20.9</v>
      </c>
      <c r="CJ42" s="3381">
        <v>20.9</v>
      </c>
      <c r="CK42" s="3394">
        <v>20.376428571428569</v>
      </c>
      <c r="CL42" s="2680">
        <f>SUM(CM42:CZ42)/14</f>
        <v>19.324999999999996</v>
      </c>
      <c r="CM42" s="3381">
        <v>15.4</v>
      </c>
      <c r="CN42" s="3381">
        <v>15.01</v>
      </c>
      <c r="CO42" s="3381">
        <v>22</v>
      </c>
      <c r="CP42" s="3381">
        <v>22.1</v>
      </c>
      <c r="CQ42" s="3381">
        <v>18</v>
      </c>
      <c r="CR42" s="3381">
        <v>19</v>
      </c>
      <c r="CS42" s="3381">
        <v>22.63</v>
      </c>
      <c r="CT42" s="3381">
        <v>22</v>
      </c>
      <c r="CU42" s="3381">
        <v>21</v>
      </c>
      <c r="CV42" s="3381">
        <v>22.1</v>
      </c>
      <c r="CW42" s="3381">
        <v>17</v>
      </c>
      <c r="CX42" s="3381">
        <v>17</v>
      </c>
      <c r="CY42" s="3381">
        <v>17.2</v>
      </c>
      <c r="CZ42" s="3381">
        <v>20.11</v>
      </c>
      <c r="DA42" s="3395">
        <v>20.11</v>
      </c>
      <c r="DB42" s="3395">
        <v>19.149999999999999</v>
      </c>
      <c r="DC42" s="2680">
        <f>SUM(DD42:DQ42)/14</f>
        <v>19.154031777105505</v>
      </c>
      <c r="DD42" s="3396">
        <f>90/577*100</f>
        <v>15.597920277296359</v>
      </c>
      <c r="DE42" s="3396">
        <f>56/359*100</f>
        <v>15.598885793871867</v>
      </c>
      <c r="DF42" s="3396">
        <v>21</v>
      </c>
      <c r="DG42" s="3396">
        <v>21</v>
      </c>
      <c r="DH42" s="3396">
        <f>83/466*100</f>
        <v>17.811158798283262</v>
      </c>
      <c r="DI42" s="3396">
        <f>34/183*100</f>
        <v>18.579234972677597</v>
      </c>
      <c r="DJ42" s="3067">
        <v>22</v>
      </c>
      <c r="DK42" s="3396">
        <f>106/478*100</f>
        <v>22.17573221757322</v>
      </c>
      <c r="DL42" s="3396">
        <f>94/435*100</f>
        <v>21.609195402298852</v>
      </c>
      <c r="DM42" s="3396">
        <f>55/255*100</f>
        <v>21.568627450980394</v>
      </c>
      <c r="DN42" s="3396">
        <f>45/270*100</f>
        <v>16.666666666666664</v>
      </c>
      <c r="DO42" s="3396">
        <f>44/266*100</f>
        <v>16.541353383458645</v>
      </c>
      <c r="DP42" s="3396">
        <f>40/230*100</f>
        <v>17.391304347826086</v>
      </c>
      <c r="DQ42" s="3396">
        <f>194/941*100</f>
        <v>20.616365568544101</v>
      </c>
      <c r="DR42" s="3346">
        <f>SUM(DS42:EF42)/14</f>
        <v>18.5</v>
      </c>
      <c r="DS42" s="3397">
        <v>12</v>
      </c>
      <c r="DT42" s="3397">
        <v>13</v>
      </c>
      <c r="DU42" s="3397">
        <v>21</v>
      </c>
      <c r="DV42" s="3397">
        <v>20</v>
      </c>
      <c r="DW42" s="3397">
        <v>17</v>
      </c>
      <c r="DX42" s="3397">
        <v>17</v>
      </c>
      <c r="DY42" s="3397">
        <v>22</v>
      </c>
      <c r="DZ42" s="3397">
        <v>22</v>
      </c>
      <c r="EA42" s="3397">
        <v>22</v>
      </c>
      <c r="EB42" s="3397">
        <v>21</v>
      </c>
      <c r="EC42" s="3397">
        <v>17</v>
      </c>
      <c r="ED42" s="3397">
        <v>17</v>
      </c>
      <c r="EE42" s="3397">
        <v>18</v>
      </c>
      <c r="EF42" s="3397">
        <v>20</v>
      </c>
      <c r="EG42" s="3299">
        <f t="shared" ref="EG42" si="66">DC42/CK42%</f>
        <v>94.000927149534505</v>
      </c>
      <c r="EH42" s="3299">
        <f t="shared" ref="EH42" si="67">DC42/CL42%</f>
        <v>99.115300269627483</v>
      </c>
      <c r="EI42" s="3300">
        <f t="shared" ref="EI42" si="68">DR42/DC42%</f>
        <v>96.585409355500502</v>
      </c>
      <c r="EJ42" s="3335"/>
      <c r="EK42" s="3381"/>
      <c r="EL42" s="476">
        <f t="shared" si="64"/>
        <v>97.494873547505122</v>
      </c>
      <c r="EM42" s="539">
        <f t="shared" si="65"/>
        <v>101.37526652452024</v>
      </c>
      <c r="EN42" s="539">
        <f t="shared" si="32"/>
        <v>105.44076880428757</v>
      </c>
      <c r="EO42" s="539">
        <v>19.899999999999999</v>
      </c>
      <c r="EP42" s="1110"/>
      <c r="EQ42" s="700"/>
      <c r="ER42" s="701"/>
      <c r="ES42" s="702"/>
      <c r="ET42" s="704"/>
      <c r="EU42" s="704"/>
      <c r="EV42" s="704"/>
      <c r="FD42" s="1168">
        <v>19.3</v>
      </c>
      <c r="FE42" s="1713">
        <v>18.501589825119236</v>
      </c>
    </row>
    <row r="43" spans="1:161" s="705" customFormat="1" ht="23.25" customHeight="1">
      <c r="A43" s="3389"/>
      <c r="B43" s="3390" t="s">
        <v>901</v>
      </c>
      <c r="C43" s="3391" t="s">
        <v>32</v>
      </c>
      <c r="D43" s="3392"/>
      <c r="E43" s="3392"/>
      <c r="F43" s="3392"/>
      <c r="G43" s="2105"/>
      <c r="H43" s="3380"/>
      <c r="I43" s="3380"/>
      <c r="J43" s="3380"/>
      <c r="K43" s="3380"/>
      <c r="L43" s="3380"/>
      <c r="M43" s="3380"/>
      <c r="N43" s="3380"/>
      <c r="O43" s="3380"/>
      <c r="P43" s="3380"/>
      <c r="Q43" s="3380"/>
      <c r="R43" s="3380"/>
      <c r="S43" s="3380"/>
      <c r="T43" s="3380"/>
      <c r="U43" s="3380"/>
      <c r="V43" s="3380"/>
      <c r="W43" s="3380"/>
      <c r="X43" s="3380"/>
      <c r="Y43" s="3393">
        <v>27.8</v>
      </c>
      <c r="Z43" s="3386"/>
      <c r="AA43" s="3386"/>
      <c r="AB43" s="3386"/>
      <c r="AC43" s="3386"/>
      <c r="AD43" s="3386"/>
      <c r="AE43" s="3386"/>
      <c r="AF43" s="3386"/>
      <c r="AG43" s="3386"/>
      <c r="AH43" s="3386"/>
      <c r="AI43" s="3386"/>
      <c r="AJ43" s="3386"/>
      <c r="AK43" s="3386"/>
      <c r="AL43" s="3386"/>
      <c r="AM43" s="3386"/>
      <c r="AN43" s="3393"/>
      <c r="AO43" s="3381"/>
      <c r="AP43" s="3381"/>
      <c r="AQ43" s="3381"/>
      <c r="AR43" s="3381"/>
      <c r="AS43" s="3381"/>
      <c r="AT43" s="3381"/>
      <c r="AU43" s="3381"/>
      <c r="AV43" s="3381"/>
      <c r="AW43" s="3381"/>
      <c r="AX43" s="3381"/>
      <c r="AY43" s="3381"/>
      <c r="AZ43" s="3381"/>
      <c r="BA43" s="3381"/>
      <c r="BB43" s="3381"/>
      <c r="BC43" s="3387">
        <v>26.7</v>
      </c>
      <c r="BD43" s="3387">
        <v>26.7</v>
      </c>
      <c r="BE43" s="3387">
        <v>26.7</v>
      </c>
      <c r="BF43" s="3387">
        <v>15.17</v>
      </c>
      <c r="BG43" s="3387">
        <v>10.64</v>
      </c>
      <c r="BH43" s="3387">
        <v>39.24</v>
      </c>
      <c r="BI43" s="3387">
        <v>49.3</v>
      </c>
      <c r="BJ43" s="3387">
        <v>24.89</v>
      </c>
      <c r="BK43" s="3387">
        <v>21.31</v>
      </c>
      <c r="BL43" s="3387">
        <v>26.4</v>
      </c>
      <c r="BM43" s="3387">
        <v>18.93</v>
      </c>
      <c r="BN43" s="3387">
        <v>52.82</v>
      </c>
      <c r="BO43" s="3387">
        <v>19.920000000000002</v>
      </c>
      <c r="BP43" s="3387">
        <v>36.17</v>
      </c>
      <c r="BQ43" s="3387">
        <v>31.38</v>
      </c>
      <c r="BR43" s="3387">
        <v>32.51</v>
      </c>
      <c r="BS43" s="3387">
        <v>20.399999999999999</v>
      </c>
      <c r="BT43" s="3381">
        <v>26</v>
      </c>
      <c r="BU43" s="3381">
        <v>15.04</v>
      </c>
      <c r="BV43" s="3381">
        <v>10.5</v>
      </c>
      <c r="BW43" s="3381">
        <v>36.69</v>
      </c>
      <c r="BX43" s="3381">
        <v>46.75</v>
      </c>
      <c r="BY43" s="3381">
        <v>24.41</v>
      </c>
      <c r="BZ43" s="3381">
        <v>20.93</v>
      </c>
      <c r="CA43" s="3381">
        <v>26.38</v>
      </c>
      <c r="CB43" s="3381">
        <v>18.72</v>
      </c>
      <c r="CC43" s="3381">
        <v>50.83</v>
      </c>
      <c r="CD43" s="3381">
        <v>19.670000000000002</v>
      </c>
      <c r="CE43" s="3381">
        <v>35.22</v>
      </c>
      <c r="CF43" s="3381">
        <v>31</v>
      </c>
      <c r="CG43" s="3381">
        <v>32.04</v>
      </c>
      <c r="CH43" s="3381">
        <v>20.23</v>
      </c>
      <c r="CI43" s="3381">
        <v>26.7</v>
      </c>
      <c r="CJ43" s="3381">
        <v>26.7</v>
      </c>
      <c r="CK43" s="3394">
        <v>28.680714285714284</v>
      </c>
      <c r="CL43" s="2680">
        <f>SUM(CM43:CZ43)/14</f>
        <v>24.995714285714286</v>
      </c>
      <c r="CM43" s="3381">
        <v>15</v>
      </c>
      <c r="CN43" s="3381">
        <v>10.14</v>
      </c>
      <c r="CO43" s="3381">
        <v>26.5</v>
      </c>
      <c r="CP43" s="3381">
        <v>40.200000000000003</v>
      </c>
      <c r="CQ43" s="3381">
        <v>22.1</v>
      </c>
      <c r="CR43" s="3381">
        <v>20</v>
      </c>
      <c r="CS43" s="3381">
        <v>24</v>
      </c>
      <c r="CT43" s="3381">
        <v>18</v>
      </c>
      <c r="CU43" s="3381">
        <v>47</v>
      </c>
      <c r="CV43" s="3381">
        <v>19</v>
      </c>
      <c r="CW43" s="3381">
        <v>32</v>
      </c>
      <c r="CX43" s="3381">
        <v>29</v>
      </c>
      <c r="CY43" s="3381">
        <v>29</v>
      </c>
      <c r="CZ43" s="3381">
        <v>18</v>
      </c>
      <c r="DA43" s="3395">
        <v>25.99</v>
      </c>
      <c r="DB43" s="3395">
        <v>24.9</v>
      </c>
      <c r="DC43" s="2680">
        <f>SUM(DD43:DQ43)/14</f>
        <v>24.928571428571427</v>
      </c>
      <c r="DD43" s="3398">
        <v>12</v>
      </c>
      <c r="DE43" s="3398">
        <v>9</v>
      </c>
      <c r="DF43" s="3398">
        <v>32</v>
      </c>
      <c r="DG43" s="3398">
        <v>41</v>
      </c>
      <c r="DH43" s="3398">
        <v>22</v>
      </c>
      <c r="DI43" s="3398">
        <v>18</v>
      </c>
      <c r="DJ43" s="3398">
        <v>24</v>
      </c>
      <c r="DK43" s="3398">
        <v>17</v>
      </c>
      <c r="DL43" s="3398">
        <v>46</v>
      </c>
      <c r="DM43" s="3398">
        <v>20</v>
      </c>
      <c r="DN43" s="3398">
        <v>32</v>
      </c>
      <c r="DO43" s="3398">
        <v>28</v>
      </c>
      <c r="DP43" s="3398">
        <v>29</v>
      </c>
      <c r="DQ43" s="3398">
        <v>19</v>
      </c>
      <c r="DR43" s="2585">
        <v>24.1</v>
      </c>
      <c r="DS43" s="3399">
        <v>11</v>
      </c>
      <c r="DT43" s="3399">
        <v>8</v>
      </c>
      <c r="DU43" s="3399">
        <v>32</v>
      </c>
      <c r="DV43" s="3399">
        <v>38</v>
      </c>
      <c r="DW43" s="3399">
        <v>22</v>
      </c>
      <c r="DX43" s="3399">
        <v>18</v>
      </c>
      <c r="DY43" s="3399">
        <v>24</v>
      </c>
      <c r="DZ43" s="3399">
        <v>17</v>
      </c>
      <c r="EA43" s="3399">
        <v>43</v>
      </c>
      <c r="EB43" s="3400">
        <v>19.399999999999999</v>
      </c>
      <c r="EC43" s="3399">
        <v>31</v>
      </c>
      <c r="ED43" s="3399">
        <v>27</v>
      </c>
      <c r="EE43" s="3399">
        <v>28</v>
      </c>
      <c r="EF43" s="3399">
        <v>19</v>
      </c>
      <c r="EG43" s="3299">
        <f t="shared" ref="EG43:EG47" si="69">DC43/CK43%</f>
        <v>86.91754040793964</v>
      </c>
      <c r="EH43" s="3299">
        <f t="shared" ref="EH43:EH47" si="70">DC43/CL43%</f>
        <v>99.731382522718178</v>
      </c>
      <c r="EI43" s="3300">
        <f t="shared" ref="EI43:EI47" si="71">DR43/DC43%</f>
        <v>96.676217765042992</v>
      </c>
      <c r="EJ43" s="3335"/>
      <c r="EK43" s="3381"/>
      <c r="EL43" s="476">
        <f t="shared" si="64"/>
        <v>107.41840556447298</v>
      </c>
      <c r="EM43" s="539">
        <f t="shared" si="65"/>
        <v>110.31043956043956</v>
      </c>
      <c r="EN43" s="539">
        <f t="shared" si="32"/>
        <v>114.74252729039263</v>
      </c>
      <c r="EO43" s="539">
        <v>25.5</v>
      </c>
      <c r="EP43" s="1024"/>
      <c r="EQ43" s="700"/>
      <c r="ER43" s="701"/>
      <c r="ES43" s="702"/>
      <c r="ET43" s="703"/>
      <c r="EU43" s="704"/>
      <c r="EV43" s="704"/>
      <c r="FD43" s="1168">
        <v>25</v>
      </c>
      <c r="FE43" s="1713">
        <v>24.101068999028183</v>
      </c>
    </row>
    <row r="44" spans="1:161" ht="25.5">
      <c r="A44" s="1839">
        <v>5</v>
      </c>
      <c r="B44" s="2498" t="s">
        <v>506</v>
      </c>
      <c r="C44" s="3297" t="s">
        <v>507</v>
      </c>
      <c r="D44" s="3373">
        <f>1*100000/45000</f>
        <v>2.2222222222222223</v>
      </c>
      <c r="E44" s="3373">
        <v>2.2000000000000002</v>
      </c>
      <c r="F44" s="3373">
        <v>278.55153203342616</v>
      </c>
      <c r="G44" s="3401">
        <f>3*100000/1057</f>
        <v>283.82213812677389</v>
      </c>
      <c r="H44" s="3353"/>
      <c r="I44" s="3353"/>
      <c r="J44" s="3353"/>
      <c r="K44" s="3353"/>
      <c r="L44" s="3353"/>
      <c r="M44" s="3353"/>
      <c r="N44" s="3353"/>
      <c r="O44" s="3353"/>
      <c r="P44" s="3353"/>
      <c r="Q44" s="3353"/>
      <c r="R44" s="3353"/>
      <c r="S44" s="3353"/>
      <c r="T44" s="3353"/>
      <c r="U44" s="3353"/>
      <c r="V44" s="2480">
        <v>0</v>
      </c>
      <c r="W44" s="2480">
        <v>0</v>
      </c>
      <c r="X44" s="2480">
        <v>0</v>
      </c>
      <c r="Y44" s="3401">
        <v>83</v>
      </c>
      <c r="Z44" s="3353"/>
      <c r="AA44" s="3353"/>
      <c r="AB44" s="3353"/>
      <c r="AC44" s="3353"/>
      <c r="AD44" s="3353"/>
      <c r="AE44" s="3353"/>
      <c r="AF44" s="3353"/>
      <c r="AG44" s="3353"/>
      <c r="AH44" s="3353"/>
      <c r="AI44" s="3353"/>
      <c r="AJ44" s="3353"/>
      <c r="AK44" s="3353"/>
      <c r="AL44" s="3353"/>
      <c r="AM44" s="3353"/>
      <c r="AN44" s="3353">
        <f>2*100000/1200</f>
        <v>166.66666666666666</v>
      </c>
      <c r="AO44" s="3353"/>
      <c r="AP44" s="3353"/>
      <c r="AQ44" s="3353"/>
      <c r="AR44" s="3353"/>
      <c r="AS44" s="3353"/>
      <c r="AT44" s="3353"/>
      <c r="AU44" s="3353"/>
      <c r="AV44" s="3353"/>
      <c r="AW44" s="3353"/>
      <c r="AX44" s="3353"/>
      <c r="AY44" s="3353"/>
      <c r="AZ44" s="3353"/>
      <c r="BA44" s="3353"/>
      <c r="BB44" s="3353"/>
      <c r="BC44" s="3353"/>
      <c r="BD44" s="3353"/>
      <c r="BE44" s="3402">
        <v>98.5</v>
      </c>
      <c r="BF44" s="3402"/>
      <c r="BG44" s="3402"/>
      <c r="BH44" s="3402"/>
      <c r="BI44" s="3402"/>
      <c r="BJ44" s="3402"/>
      <c r="BK44" s="3402"/>
      <c r="BL44" s="3402"/>
      <c r="BM44" s="3402"/>
      <c r="BN44" s="3402"/>
      <c r="BO44" s="3402"/>
      <c r="BP44" s="3402"/>
      <c r="BQ44" s="3402"/>
      <c r="BR44" s="3402"/>
      <c r="BS44" s="3402"/>
      <c r="BT44" s="2181">
        <v>90.1</v>
      </c>
      <c r="BU44" s="3353"/>
      <c r="BV44" s="3353"/>
      <c r="BW44" s="3353"/>
      <c r="BX44" s="3353"/>
      <c r="BY44" s="3353"/>
      <c r="BZ44" s="3353"/>
      <c r="CA44" s="3353"/>
      <c r="CB44" s="3353"/>
      <c r="CC44" s="3353"/>
      <c r="CD44" s="3353"/>
      <c r="CE44" s="3353"/>
      <c r="CF44" s="3353"/>
      <c r="CG44" s="3353"/>
      <c r="CH44" s="3353"/>
      <c r="CI44" s="3353">
        <f>1*100000/529</f>
        <v>189.03591682419659</v>
      </c>
      <c r="CJ44" s="3353">
        <v>283.68794326241135</v>
      </c>
      <c r="CK44" s="3353">
        <v>207.68431983385256</v>
      </c>
      <c r="CL44" s="3403">
        <v>167</v>
      </c>
      <c r="CM44" s="3402"/>
      <c r="CN44" s="3402"/>
      <c r="CO44" s="3402"/>
      <c r="CP44" s="3402"/>
      <c r="CQ44" s="3402"/>
      <c r="CR44" s="3402"/>
      <c r="CS44" s="3402"/>
      <c r="CT44" s="3402"/>
      <c r="CU44" s="3402"/>
      <c r="CV44" s="3402"/>
      <c r="CW44" s="3402"/>
      <c r="CX44" s="3402"/>
      <c r="CY44" s="3402"/>
      <c r="CZ44" s="3402"/>
      <c r="DA44" s="3402">
        <v>0</v>
      </c>
      <c r="DB44" s="3403">
        <f>1/583*100000</f>
        <v>171.52658662092625</v>
      </c>
      <c r="DC44" s="3335">
        <f>1/1025*100000</f>
        <v>97.560975609756099</v>
      </c>
      <c r="DD44" s="3357"/>
      <c r="DE44" s="3357"/>
      <c r="DF44" s="3357"/>
      <c r="DG44" s="3357"/>
      <c r="DH44" s="3357"/>
      <c r="DI44" s="3357"/>
      <c r="DJ44" s="3357"/>
      <c r="DK44" s="3357"/>
      <c r="DL44" s="3357"/>
      <c r="DM44" s="3357"/>
      <c r="DN44" s="3357"/>
      <c r="DO44" s="3357"/>
      <c r="DP44" s="3357"/>
      <c r="DQ44" s="3357"/>
      <c r="DR44" s="3402">
        <f>DC44</f>
        <v>97.560975609756099</v>
      </c>
      <c r="DS44" s="3357"/>
      <c r="DT44" s="3357"/>
      <c r="DU44" s="3357"/>
      <c r="DV44" s="3357"/>
      <c r="DW44" s="3357"/>
      <c r="DX44" s="3357"/>
      <c r="DY44" s="3357"/>
      <c r="DZ44" s="3357"/>
      <c r="EA44" s="3357"/>
      <c r="EB44" s="3357"/>
      <c r="EC44" s="3357"/>
      <c r="ED44" s="3357"/>
      <c r="EE44" s="3357"/>
      <c r="EF44" s="3357"/>
      <c r="EG44" s="3299">
        <f t="shared" si="69"/>
        <v>46.975609756097562</v>
      </c>
      <c r="EH44" s="3299">
        <f t="shared" si="70"/>
        <v>58.419745874105452</v>
      </c>
      <c r="EI44" s="3300">
        <f t="shared" si="71"/>
        <v>100</v>
      </c>
      <c r="EJ44" s="3335"/>
      <c r="EK44" s="3335"/>
      <c r="EL44" s="476">
        <f t="shared" si="64"/>
        <v>210.84702521203303</v>
      </c>
      <c r="EM44" s="539">
        <f t="shared" si="65"/>
        <v>230.50423954922593</v>
      </c>
      <c r="EN44" s="539">
        <f t="shared" si="32"/>
        <v>124.36186816398356</v>
      </c>
      <c r="EO44" s="860">
        <v>130</v>
      </c>
      <c r="EP44" s="1008"/>
      <c r="EQ44" s="291"/>
      <c r="ER44" s="291"/>
      <c r="ES44" s="120"/>
      <c r="EV44" s="416"/>
      <c r="FD44" s="1186"/>
      <c r="FE44" s="1718"/>
    </row>
    <row r="45" spans="1:161" ht="25.5">
      <c r="A45" s="1839">
        <v>6</v>
      </c>
      <c r="B45" s="3296" t="s">
        <v>508</v>
      </c>
      <c r="C45" s="3297" t="s">
        <v>32</v>
      </c>
      <c r="D45" s="3404">
        <v>90.6</v>
      </c>
      <c r="E45" s="3404">
        <v>81</v>
      </c>
      <c r="F45" s="3404">
        <v>91.304875231585342</v>
      </c>
      <c r="G45" s="3405">
        <f>AVERAGE(H45:U45)</f>
        <v>91.505305686253095</v>
      </c>
      <c r="H45" s="3406">
        <f>118*100/121</f>
        <v>97.52066115702479</v>
      </c>
      <c r="I45" s="3406">
        <f>76*100/81</f>
        <v>93.827160493827165</v>
      </c>
      <c r="J45" s="3406">
        <f>62*100/67</f>
        <v>92.537313432835816</v>
      </c>
      <c r="K45" s="3406">
        <f>55*100/59</f>
        <v>93.220338983050851</v>
      </c>
      <c r="L45" s="3406">
        <f>94*100/101</f>
        <v>93.069306930693074</v>
      </c>
      <c r="M45" s="3406">
        <f>44*100/48</f>
        <v>91.666666666666671</v>
      </c>
      <c r="N45" s="3406">
        <f>75*100/82</f>
        <v>91.463414634146346</v>
      </c>
      <c r="O45" s="3406">
        <f>92*100/107</f>
        <v>85.981308411214954</v>
      </c>
      <c r="P45" s="3406">
        <f>84*100/90</f>
        <v>93.333333333333329</v>
      </c>
      <c r="Q45" s="3406">
        <f>42*100/49</f>
        <v>85.714285714285708</v>
      </c>
      <c r="R45" s="3406">
        <f>42*100/45</f>
        <v>93.333333333333329</v>
      </c>
      <c r="S45" s="3406">
        <f>42*100/46</f>
        <v>91.304347826086953</v>
      </c>
      <c r="T45" s="3406">
        <f>47*100/51</f>
        <v>92.156862745098039</v>
      </c>
      <c r="U45" s="3406">
        <f>159*100/185</f>
        <v>85.945945945945951</v>
      </c>
      <c r="V45" s="3406">
        <v>18</v>
      </c>
      <c r="W45" s="3406">
        <v>25</v>
      </c>
      <c r="X45" s="3406">
        <v>54</v>
      </c>
      <c r="Y45" s="3378">
        <f t="shared" si="63"/>
        <v>91.571428571428569</v>
      </c>
      <c r="Z45" s="3190">
        <v>97</v>
      </c>
      <c r="AA45" s="3190">
        <v>93</v>
      </c>
      <c r="AB45" s="3190">
        <v>93</v>
      </c>
      <c r="AC45" s="3190">
        <v>92</v>
      </c>
      <c r="AD45" s="3190">
        <v>93</v>
      </c>
      <c r="AE45" s="3190">
        <v>92</v>
      </c>
      <c r="AF45" s="3190">
        <v>91</v>
      </c>
      <c r="AG45" s="3190">
        <v>89</v>
      </c>
      <c r="AH45" s="3190">
        <v>93</v>
      </c>
      <c r="AI45" s="3190">
        <v>84</v>
      </c>
      <c r="AJ45" s="3190">
        <v>93</v>
      </c>
      <c r="AK45" s="3190">
        <v>91</v>
      </c>
      <c r="AL45" s="3190">
        <v>94</v>
      </c>
      <c r="AM45" s="3190">
        <v>87</v>
      </c>
      <c r="AN45" s="3385">
        <f>AVERAGE(AO45:BB45)</f>
        <v>91.628571428571448</v>
      </c>
      <c r="AO45" s="3407">
        <v>92</v>
      </c>
      <c r="AP45" s="3407">
        <v>96.23</v>
      </c>
      <c r="AQ45" s="3407">
        <v>93.5</v>
      </c>
      <c r="AR45" s="3407">
        <v>91.5</v>
      </c>
      <c r="AS45" s="3407">
        <v>92.45</v>
      </c>
      <c r="AT45" s="3407">
        <v>93</v>
      </c>
      <c r="AU45" s="3407">
        <v>92</v>
      </c>
      <c r="AV45" s="3407">
        <v>89.5</v>
      </c>
      <c r="AW45" s="3407">
        <v>89.5</v>
      </c>
      <c r="AX45" s="3407">
        <v>93.12</v>
      </c>
      <c r="AY45" s="3407">
        <v>84</v>
      </c>
      <c r="AZ45" s="3407">
        <v>93</v>
      </c>
      <c r="BA45" s="3407">
        <v>92</v>
      </c>
      <c r="BB45" s="3407">
        <v>91</v>
      </c>
      <c r="BC45" s="3378">
        <v>86</v>
      </c>
      <c r="BD45" s="3378">
        <v>90</v>
      </c>
      <c r="BE45" s="3378">
        <f>AVERAGE(BF45:BS45)</f>
        <v>91.636428571428567</v>
      </c>
      <c r="BF45" s="3381">
        <v>95.2</v>
      </c>
      <c r="BG45" s="3381">
        <v>94.37</v>
      </c>
      <c r="BH45" s="3381">
        <v>91.7</v>
      </c>
      <c r="BI45" s="3381">
        <v>93.94</v>
      </c>
      <c r="BJ45" s="3381">
        <v>91.2</v>
      </c>
      <c r="BK45" s="3381">
        <v>92.1</v>
      </c>
      <c r="BL45" s="3381">
        <v>92.31</v>
      </c>
      <c r="BM45" s="3381">
        <v>86.36</v>
      </c>
      <c r="BN45" s="3381">
        <v>92.31</v>
      </c>
      <c r="BO45" s="3381">
        <v>89.19</v>
      </c>
      <c r="BP45" s="3381">
        <v>94.55</v>
      </c>
      <c r="BQ45" s="3381">
        <v>91.84</v>
      </c>
      <c r="BR45" s="3381">
        <v>91.5</v>
      </c>
      <c r="BS45" s="3381">
        <v>86.34</v>
      </c>
      <c r="BT45" s="3378">
        <f>AVERAGE(BU45:CH45)</f>
        <v>92.04285714285713</v>
      </c>
      <c r="BU45" s="3408">
        <v>95</v>
      </c>
      <c r="BV45" s="3409">
        <v>96.23</v>
      </c>
      <c r="BW45" s="3409">
        <v>94.5</v>
      </c>
      <c r="BX45" s="3409">
        <v>91.5</v>
      </c>
      <c r="BY45" s="3409">
        <v>92.45</v>
      </c>
      <c r="BZ45" s="3409">
        <v>93.8</v>
      </c>
      <c r="CA45" s="3409">
        <v>93</v>
      </c>
      <c r="CB45" s="3409">
        <v>89.5</v>
      </c>
      <c r="CC45" s="3409">
        <v>89.5</v>
      </c>
      <c r="CD45" s="3409">
        <v>93.12</v>
      </c>
      <c r="CE45" s="3409">
        <v>84</v>
      </c>
      <c r="CF45" s="3409">
        <v>93</v>
      </c>
      <c r="CG45" s="3409">
        <v>92</v>
      </c>
      <c r="CH45" s="3409">
        <v>91</v>
      </c>
      <c r="CI45" s="3410">
        <v>76.099999999999994</v>
      </c>
      <c r="CJ45" s="3410">
        <v>82.6</v>
      </c>
      <c r="CK45" s="3410">
        <v>92.53857142857143</v>
      </c>
      <c r="CL45" s="2680">
        <f>SUM(CM45:CZ45)/14</f>
        <v>92.200000000000017</v>
      </c>
      <c r="CM45" s="3410">
        <v>97</v>
      </c>
      <c r="CN45" s="3410">
        <v>96.23</v>
      </c>
      <c r="CO45" s="3410">
        <v>93.5</v>
      </c>
      <c r="CP45" s="3410">
        <v>91.5</v>
      </c>
      <c r="CQ45" s="3410">
        <v>92.45</v>
      </c>
      <c r="CR45" s="3410">
        <v>93</v>
      </c>
      <c r="CS45" s="3410">
        <v>92</v>
      </c>
      <c r="CT45" s="3410">
        <v>90</v>
      </c>
      <c r="CU45" s="3410">
        <v>91</v>
      </c>
      <c r="CV45" s="3410">
        <v>93.12</v>
      </c>
      <c r="CW45" s="3410">
        <v>85</v>
      </c>
      <c r="CX45" s="3410">
        <v>93</v>
      </c>
      <c r="CY45" s="3410">
        <v>92</v>
      </c>
      <c r="CZ45" s="3410">
        <v>91</v>
      </c>
      <c r="DA45" s="3411">
        <v>91.72</v>
      </c>
      <c r="DB45" s="3402">
        <v>93</v>
      </c>
      <c r="DC45" s="3402">
        <v>92.2</v>
      </c>
      <c r="DD45" s="3357"/>
      <c r="DE45" s="3357"/>
      <c r="DF45" s="3357"/>
      <c r="DG45" s="3357"/>
      <c r="DH45" s="3357"/>
      <c r="DI45" s="3357"/>
      <c r="DJ45" s="3357"/>
      <c r="DK45" s="3357"/>
      <c r="DL45" s="3357"/>
      <c r="DM45" s="3357"/>
      <c r="DN45" s="3357"/>
      <c r="DO45" s="3357"/>
      <c r="DP45" s="3357"/>
      <c r="DQ45" s="3357"/>
      <c r="DR45" s="3402">
        <v>93.21</v>
      </c>
      <c r="DS45" s="3357"/>
      <c r="DT45" s="3357"/>
      <c r="DU45" s="3357"/>
      <c r="DV45" s="3357"/>
      <c r="DW45" s="3357"/>
      <c r="DX45" s="3357"/>
      <c r="DY45" s="3357"/>
      <c r="DZ45" s="3357"/>
      <c r="EA45" s="3357"/>
      <c r="EB45" s="3357"/>
      <c r="EC45" s="3357"/>
      <c r="ED45" s="3357"/>
      <c r="EE45" s="3357"/>
      <c r="EF45" s="3357"/>
      <c r="EG45" s="3299">
        <f t="shared" si="69"/>
        <v>99.634129397780086</v>
      </c>
      <c r="EH45" s="3299">
        <f t="shared" si="70"/>
        <v>99.999999999999986</v>
      </c>
      <c r="EI45" s="3300">
        <f t="shared" si="71"/>
        <v>101.09544468546636</v>
      </c>
      <c r="EJ45" s="3335"/>
      <c r="EK45" s="3410"/>
      <c r="EL45" s="476">
        <f t="shared" si="64"/>
        <v>100.98448059489755</v>
      </c>
      <c r="EM45" s="539">
        <f t="shared" si="65"/>
        <v>100.53856898960115</v>
      </c>
      <c r="EN45" s="539">
        <f t="shared" si="32"/>
        <v>100.36721413077159</v>
      </c>
      <c r="EO45" s="539">
        <v>92.2</v>
      </c>
      <c r="EP45" s="1008"/>
      <c r="EQ45" s="224"/>
      <c r="ER45" s="291"/>
      <c r="ES45" s="120"/>
      <c r="EU45" s="420"/>
      <c r="EV45" s="421"/>
      <c r="FD45" s="1166">
        <v>92.06</v>
      </c>
      <c r="FE45" s="1718">
        <v>92.361111111111114</v>
      </c>
    </row>
    <row r="46" spans="1:161" ht="23.25" customHeight="1">
      <c r="A46" s="1839">
        <v>7</v>
      </c>
      <c r="B46" s="3296" t="s">
        <v>1089</v>
      </c>
      <c r="C46" s="3297" t="s">
        <v>32</v>
      </c>
      <c r="D46" s="3412">
        <f>380*100/620</f>
        <v>61.29032258064516</v>
      </c>
      <c r="E46" s="3412">
        <v>62</v>
      </c>
      <c r="F46" s="3412">
        <v>64.474885844748854</v>
      </c>
      <c r="G46" s="3405">
        <f>AVERAGE(H46:U46)</f>
        <v>47.193214285714298</v>
      </c>
      <c r="H46" s="3413">
        <f>44.5*105%</f>
        <v>46.725000000000001</v>
      </c>
      <c r="I46" s="3413">
        <f>49.4*102%</f>
        <v>50.387999999999998</v>
      </c>
      <c r="J46" s="3413">
        <f>34*102%</f>
        <v>34.68</v>
      </c>
      <c r="K46" s="3413">
        <f>49*102%</f>
        <v>49.980000000000004</v>
      </c>
      <c r="L46" s="3413">
        <f>47*102%</f>
        <v>47.94</v>
      </c>
      <c r="M46" s="3413">
        <f>48*102%</f>
        <v>48.96</v>
      </c>
      <c r="N46" s="3413">
        <f>35.4*105%</f>
        <v>37.17</v>
      </c>
      <c r="O46" s="3413">
        <f>46.3*102%</f>
        <v>47.225999999999999</v>
      </c>
      <c r="P46" s="3413">
        <f>52*102%</f>
        <v>53.04</v>
      </c>
      <c r="Q46" s="3413">
        <f>50*102%</f>
        <v>51</v>
      </c>
      <c r="R46" s="3413">
        <f>50*102%</f>
        <v>51</v>
      </c>
      <c r="S46" s="3413">
        <f>49*102%</f>
        <v>49.980000000000004</v>
      </c>
      <c r="T46" s="3413">
        <f>43.8*102%</f>
        <v>44.675999999999995</v>
      </c>
      <c r="U46" s="3413">
        <f>47*102%</f>
        <v>47.94</v>
      </c>
      <c r="V46" s="3413">
        <f>229*100/481</f>
        <v>47.609147609147612</v>
      </c>
      <c r="W46" s="3414">
        <f>335*100/547</f>
        <v>61.243144424131629</v>
      </c>
      <c r="X46" s="3413">
        <v>66</v>
      </c>
      <c r="Y46" s="3378">
        <f t="shared" si="63"/>
        <v>66.799999999999983</v>
      </c>
      <c r="Z46" s="3408">
        <v>66.8</v>
      </c>
      <c r="AA46" s="3408">
        <v>66.8</v>
      </c>
      <c r="AB46" s="3408">
        <v>66.8</v>
      </c>
      <c r="AC46" s="3408">
        <v>66.8</v>
      </c>
      <c r="AD46" s="3408">
        <v>66.8</v>
      </c>
      <c r="AE46" s="3408">
        <v>66.8</v>
      </c>
      <c r="AF46" s="3408">
        <v>66.8</v>
      </c>
      <c r="AG46" s="3408">
        <v>66.8</v>
      </c>
      <c r="AH46" s="3408">
        <v>66.8</v>
      </c>
      <c r="AI46" s="3408">
        <v>66.8</v>
      </c>
      <c r="AJ46" s="3408">
        <v>66.8</v>
      </c>
      <c r="AK46" s="3408">
        <v>66.8</v>
      </c>
      <c r="AL46" s="3408">
        <v>66.8</v>
      </c>
      <c r="AM46" s="3408">
        <v>66.8</v>
      </c>
      <c r="AN46" s="3385">
        <f>AVERAGE(AO46:BB46)</f>
        <v>52.042142857142856</v>
      </c>
      <c r="AO46" s="3414">
        <v>52.34</v>
      </c>
      <c r="AP46" s="3407">
        <v>52</v>
      </c>
      <c r="AQ46" s="3407">
        <v>52.25</v>
      </c>
      <c r="AR46" s="3407">
        <v>52</v>
      </c>
      <c r="AS46" s="3407">
        <v>52</v>
      </c>
      <c r="AT46" s="3407">
        <v>52</v>
      </c>
      <c r="AU46" s="3407">
        <v>52</v>
      </c>
      <c r="AV46" s="3407">
        <v>52</v>
      </c>
      <c r="AW46" s="3407">
        <v>52</v>
      </c>
      <c r="AX46" s="3407">
        <v>52</v>
      </c>
      <c r="AY46" s="3407">
        <v>52</v>
      </c>
      <c r="AZ46" s="3407">
        <v>52</v>
      </c>
      <c r="BA46" s="3407">
        <v>52</v>
      </c>
      <c r="BB46" s="3407">
        <v>52</v>
      </c>
      <c r="BC46" s="3381">
        <f>343*100/441</f>
        <v>77.777777777777771</v>
      </c>
      <c r="BD46" s="3378">
        <f>561*100/672</f>
        <v>83.482142857142861</v>
      </c>
      <c r="BE46" s="3378">
        <v>77.099999999999994</v>
      </c>
      <c r="BF46" s="3381">
        <v>81</v>
      </c>
      <c r="BG46" s="3381">
        <v>66.5</v>
      </c>
      <c r="BH46" s="3381">
        <v>54</v>
      </c>
      <c r="BI46" s="3381">
        <v>58.3</v>
      </c>
      <c r="BJ46" s="3381">
        <v>56</v>
      </c>
      <c r="BK46" s="3381">
        <v>63.2</v>
      </c>
      <c r="BL46" s="3381">
        <v>65.3</v>
      </c>
      <c r="BM46" s="3381">
        <v>57.3</v>
      </c>
      <c r="BN46" s="3381">
        <v>56</v>
      </c>
      <c r="BO46" s="3381">
        <v>50</v>
      </c>
      <c r="BP46" s="3381">
        <v>55.2</v>
      </c>
      <c r="BQ46" s="3381">
        <v>55</v>
      </c>
      <c r="BR46" s="3381">
        <v>70.3</v>
      </c>
      <c r="BS46" s="3381">
        <v>51.9</v>
      </c>
      <c r="BT46" s="3378">
        <v>61</v>
      </c>
      <c r="BU46" s="3414">
        <v>85</v>
      </c>
      <c r="BV46" s="3408">
        <v>67</v>
      </c>
      <c r="BW46" s="3408">
        <v>55</v>
      </c>
      <c r="BX46" s="3408">
        <v>56</v>
      </c>
      <c r="BY46" s="3408">
        <v>57</v>
      </c>
      <c r="BZ46" s="3408">
        <v>65.3</v>
      </c>
      <c r="CA46" s="3408">
        <v>56.2</v>
      </c>
      <c r="CB46" s="3408">
        <v>58.3</v>
      </c>
      <c r="CC46" s="3408">
        <v>65</v>
      </c>
      <c r="CD46" s="3408">
        <v>56.1</v>
      </c>
      <c r="CE46" s="3408">
        <v>58.2</v>
      </c>
      <c r="CF46" s="3408">
        <v>56</v>
      </c>
      <c r="CG46" s="3408">
        <v>58</v>
      </c>
      <c r="CH46" s="3408">
        <v>57.2</v>
      </c>
      <c r="CI46" s="3410">
        <v>60.3</v>
      </c>
      <c r="CJ46" s="3410">
        <v>66.400000000000006</v>
      </c>
      <c r="CK46" s="3410">
        <v>60.642857142857146</v>
      </c>
      <c r="CL46" s="2680">
        <f>SUM(CM46:CZ46)/14</f>
        <v>62.571428571428569</v>
      </c>
      <c r="CM46" s="3410">
        <v>87</v>
      </c>
      <c r="CN46" s="3410">
        <v>83</v>
      </c>
      <c r="CO46" s="3410">
        <v>75</v>
      </c>
      <c r="CP46" s="3410">
        <v>54</v>
      </c>
      <c r="CQ46" s="3410">
        <v>57</v>
      </c>
      <c r="CR46" s="3410">
        <v>48</v>
      </c>
      <c r="CS46" s="3410">
        <v>56</v>
      </c>
      <c r="CT46" s="3410">
        <v>48</v>
      </c>
      <c r="CU46" s="3410">
        <v>61</v>
      </c>
      <c r="CV46" s="3410">
        <v>49</v>
      </c>
      <c r="CW46" s="3410">
        <v>60</v>
      </c>
      <c r="CX46" s="3410">
        <v>73</v>
      </c>
      <c r="CY46" s="3410">
        <v>70</v>
      </c>
      <c r="CZ46" s="3410">
        <v>55</v>
      </c>
      <c r="DA46" s="3410">
        <f>324/400*100</f>
        <v>81</v>
      </c>
      <c r="DB46" s="3410">
        <v>67.41</v>
      </c>
      <c r="DC46" s="3410">
        <v>62.6</v>
      </c>
      <c r="DD46" s="3357"/>
      <c r="DE46" s="3357"/>
      <c r="DF46" s="3357"/>
      <c r="DG46" s="3357"/>
      <c r="DH46" s="3357"/>
      <c r="DI46" s="3357"/>
      <c r="DJ46" s="3357"/>
      <c r="DK46" s="3357"/>
      <c r="DL46" s="3357"/>
      <c r="DM46" s="3357"/>
      <c r="DN46" s="3357"/>
      <c r="DO46" s="3357"/>
      <c r="DP46" s="3357"/>
      <c r="DQ46" s="3357"/>
      <c r="DR46" s="3410">
        <v>65.8</v>
      </c>
      <c r="DS46" s="3357"/>
      <c r="DT46" s="3357"/>
      <c r="DU46" s="3357"/>
      <c r="DV46" s="3357"/>
      <c r="DW46" s="3357"/>
      <c r="DX46" s="3357"/>
      <c r="DY46" s="3357"/>
      <c r="DZ46" s="3357"/>
      <c r="EA46" s="3357"/>
      <c r="EB46" s="3357"/>
      <c r="EC46" s="3357"/>
      <c r="ED46" s="3357"/>
      <c r="EE46" s="3357"/>
      <c r="EF46" s="3357"/>
      <c r="EG46" s="3299">
        <f t="shared" si="69"/>
        <v>103.22732626619553</v>
      </c>
      <c r="EH46" s="3299">
        <f t="shared" si="70"/>
        <v>100.04566210045662</v>
      </c>
      <c r="EI46" s="3300">
        <f t="shared" si="71"/>
        <v>105.11182108626197</v>
      </c>
      <c r="EJ46" s="3335"/>
      <c r="EK46" s="3410"/>
      <c r="EL46" s="476">
        <f t="shared" si="64"/>
        <v>78.654808226792667</v>
      </c>
      <c r="EM46" s="539">
        <f t="shared" si="65"/>
        <v>99.414519906323193</v>
      </c>
      <c r="EN46" s="539">
        <f t="shared" si="32"/>
        <v>96.917808219178099</v>
      </c>
      <c r="EO46" s="860">
        <v>62</v>
      </c>
      <c r="EP46" s="1008"/>
      <c r="EQ46" s="224"/>
      <c r="ER46" s="291"/>
      <c r="ES46" s="120"/>
      <c r="EU46" s="420"/>
      <c r="EV46" s="421"/>
      <c r="FD46" s="1166">
        <v>62.62</v>
      </c>
      <c r="FE46" s="1718">
        <v>65.825242718446603</v>
      </c>
    </row>
    <row r="47" spans="1:161" ht="23.25" customHeight="1">
      <c r="A47" s="1839">
        <v>8</v>
      </c>
      <c r="B47" s="3296" t="s">
        <v>509</v>
      </c>
      <c r="C47" s="3297" t="s">
        <v>32</v>
      </c>
      <c r="D47" s="3412">
        <f>445*100/620</f>
        <v>71.774193548387103</v>
      </c>
      <c r="E47" s="3412">
        <v>69</v>
      </c>
      <c r="F47" s="3412">
        <v>78.904109589041099</v>
      </c>
      <c r="G47" s="3405">
        <f>AVERAGE(H47:U47)</f>
        <v>67.319999999999993</v>
      </c>
      <c r="H47" s="3413">
        <f>81.9*102%</f>
        <v>83.538000000000011</v>
      </c>
      <c r="I47" s="3413">
        <f>76.5*102%</f>
        <v>78.03</v>
      </c>
      <c r="J47" s="3413">
        <f>68*102%</f>
        <v>69.36</v>
      </c>
      <c r="K47" s="3413">
        <f>62.7*102%</f>
        <v>63.954000000000001</v>
      </c>
      <c r="L47" s="3413">
        <f>76*102%</f>
        <v>77.52</v>
      </c>
      <c r="M47" s="3413">
        <f>62*102%</f>
        <v>63.24</v>
      </c>
      <c r="N47" s="3413">
        <f>51.8*102%</f>
        <v>52.835999999999999</v>
      </c>
      <c r="O47" s="3413">
        <f>51*102%</f>
        <v>52.02</v>
      </c>
      <c r="P47" s="3413">
        <f>57*102%</f>
        <v>58.14</v>
      </c>
      <c r="Q47" s="3413">
        <f>62*102%</f>
        <v>63.24</v>
      </c>
      <c r="R47" s="3413">
        <f>84*102%</f>
        <v>85.68</v>
      </c>
      <c r="S47" s="3413">
        <f>78*102%</f>
        <v>79.56</v>
      </c>
      <c r="T47" s="3413">
        <f>63.1*102%</f>
        <v>64.362000000000009</v>
      </c>
      <c r="U47" s="3413">
        <f>50*102%</f>
        <v>51</v>
      </c>
      <c r="V47" s="3413">
        <f>319*100/481</f>
        <v>66.320166320166322</v>
      </c>
      <c r="W47" s="3413">
        <f>426*100/547</f>
        <v>77.879341864716636</v>
      </c>
      <c r="X47" s="3413">
        <v>78</v>
      </c>
      <c r="Y47" s="3378">
        <f t="shared" si="63"/>
        <v>77.600000000000009</v>
      </c>
      <c r="Z47" s="3408">
        <v>77.599999999999994</v>
      </c>
      <c r="AA47" s="3408">
        <v>77.599999999999994</v>
      </c>
      <c r="AB47" s="3408">
        <v>77.599999999999994</v>
      </c>
      <c r="AC47" s="3408">
        <v>77.599999999999994</v>
      </c>
      <c r="AD47" s="3408">
        <v>77.599999999999994</v>
      </c>
      <c r="AE47" s="3408">
        <v>77.599999999999994</v>
      </c>
      <c r="AF47" s="3408">
        <v>77.599999999999994</v>
      </c>
      <c r="AG47" s="3408">
        <v>77.599999999999994</v>
      </c>
      <c r="AH47" s="3408">
        <v>77.599999999999994</v>
      </c>
      <c r="AI47" s="3408">
        <v>77.599999999999994</v>
      </c>
      <c r="AJ47" s="3408">
        <v>77.599999999999994</v>
      </c>
      <c r="AK47" s="3408">
        <v>77.599999999999994</v>
      </c>
      <c r="AL47" s="3408">
        <v>77.599999999999994</v>
      </c>
      <c r="AM47" s="3408">
        <v>77.599999999999994</v>
      </c>
      <c r="AN47" s="3385">
        <f>AVERAGE(AO47:BB47)</f>
        <v>68.830000000000013</v>
      </c>
      <c r="AO47" s="3414">
        <v>68.83</v>
      </c>
      <c r="AP47" s="3414">
        <v>68.83</v>
      </c>
      <c r="AQ47" s="3414">
        <v>68.83</v>
      </c>
      <c r="AR47" s="3414">
        <v>68.83</v>
      </c>
      <c r="AS47" s="3414">
        <v>68.83</v>
      </c>
      <c r="AT47" s="3414">
        <v>68.83</v>
      </c>
      <c r="AU47" s="3414">
        <v>68.83</v>
      </c>
      <c r="AV47" s="3414">
        <v>68.83</v>
      </c>
      <c r="AW47" s="3414">
        <v>68.83</v>
      </c>
      <c r="AX47" s="3414">
        <v>68.83</v>
      </c>
      <c r="AY47" s="3414">
        <v>68.83</v>
      </c>
      <c r="AZ47" s="3414">
        <v>68.83</v>
      </c>
      <c r="BA47" s="3414">
        <v>68.83</v>
      </c>
      <c r="BB47" s="3414">
        <v>68.83</v>
      </c>
      <c r="BC47" s="3381">
        <f>321*100/441</f>
        <v>72.789115646258509</v>
      </c>
      <c r="BD47" s="3378">
        <f>441*100/671</f>
        <v>65.722801788375563</v>
      </c>
      <c r="BE47" s="3378">
        <v>81.5</v>
      </c>
      <c r="BF47" s="3381">
        <v>90.5</v>
      </c>
      <c r="BG47" s="3381">
        <v>81.5</v>
      </c>
      <c r="BH47" s="3381">
        <v>76</v>
      </c>
      <c r="BI47" s="3381">
        <v>64.400000000000006</v>
      </c>
      <c r="BJ47" s="3381">
        <v>71</v>
      </c>
      <c r="BK47" s="3381">
        <v>77.5</v>
      </c>
      <c r="BL47" s="3381">
        <v>73.900000000000006</v>
      </c>
      <c r="BM47" s="3381">
        <v>62.5</v>
      </c>
      <c r="BN47" s="3381">
        <v>58.4</v>
      </c>
      <c r="BO47" s="3381">
        <v>50</v>
      </c>
      <c r="BP47" s="3381">
        <v>64</v>
      </c>
      <c r="BQ47" s="3381">
        <v>67.3</v>
      </c>
      <c r="BR47" s="3381">
        <v>84.1</v>
      </c>
      <c r="BS47" s="3381">
        <v>58.9</v>
      </c>
      <c r="BT47" s="3378">
        <f>AVERAGE(BU47:CH47)</f>
        <v>70.54285714285713</v>
      </c>
      <c r="BU47" s="3414">
        <v>97.9</v>
      </c>
      <c r="BV47" s="3414">
        <v>92.1</v>
      </c>
      <c r="BW47" s="3414">
        <v>76.900000000000006</v>
      </c>
      <c r="BX47" s="3414">
        <v>76.7</v>
      </c>
      <c r="BY47" s="3414">
        <v>82</v>
      </c>
      <c r="BZ47" s="3414">
        <v>64.5</v>
      </c>
      <c r="CA47" s="3414">
        <v>58.6</v>
      </c>
      <c r="CB47" s="3414">
        <v>73.400000000000006</v>
      </c>
      <c r="CC47" s="3414">
        <v>61</v>
      </c>
      <c r="CD47" s="3414">
        <v>55</v>
      </c>
      <c r="CE47" s="3414">
        <v>75</v>
      </c>
      <c r="CF47" s="3414">
        <v>68.3</v>
      </c>
      <c r="CG47" s="3414">
        <v>53.1</v>
      </c>
      <c r="CH47" s="3414">
        <v>53.1</v>
      </c>
      <c r="CI47" s="3415">
        <v>75.400000000000006</v>
      </c>
      <c r="CJ47" s="3415">
        <v>79.8</v>
      </c>
      <c r="CK47" s="3415">
        <v>71.064285714285717</v>
      </c>
      <c r="CL47" s="2680">
        <f>SUM(CM47:CZ47)/14</f>
        <v>71.428571428571431</v>
      </c>
      <c r="CM47" s="3416">
        <v>100</v>
      </c>
      <c r="CN47" s="3416">
        <v>95</v>
      </c>
      <c r="CO47" s="3416">
        <v>81</v>
      </c>
      <c r="CP47" s="3416">
        <v>60</v>
      </c>
      <c r="CQ47" s="3416">
        <v>76</v>
      </c>
      <c r="CR47" s="3416">
        <v>60</v>
      </c>
      <c r="CS47" s="3416">
        <v>60</v>
      </c>
      <c r="CT47" s="3416">
        <v>53</v>
      </c>
      <c r="CU47" s="3416">
        <v>69</v>
      </c>
      <c r="CV47" s="3416">
        <v>57</v>
      </c>
      <c r="CW47" s="3416">
        <v>70</v>
      </c>
      <c r="CX47" s="3416">
        <v>76</v>
      </c>
      <c r="CY47" s="3416">
        <v>78</v>
      </c>
      <c r="CZ47" s="3416">
        <v>65</v>
      </c>
      <c r="DA47" s="3416">
        <f>308/400*100</f>
        <v>77</v>
      </c>
      <c r="DB47" s="3410">
        <v>76.8</v>
      </c>
      <c r="DC47" s="3410">
        <v>71</v>
      </c>
      <c r="DD47" s="3357"/>
      <c r="DE47" s="3357"/>
      <c r="DF47" s="3357"/>
      <c r="DG47" s="3357"/>
      <c r="DH47" s="3357"/>
      <c r="DI47" s="3357"/>
      <c r="DJ47" s="3357"/>
      <c r="DK47" s="3357"/>
      <c r="DL47" s="3357"/>
      <c r="DM47" s="3357"/>
      <c r="DN47" s="3357"/>
      <c r="DO47" s="3357"/>
      <c r="DP47" s="3357"/>
      <c r="DQ47" s="3357"/>
      <c r="DR47" s="3410">
        <v>72.8</v>
      </c>
      <c r="DS47" s="3357"/>
      <c r="DT47" s="3357"/>
      <c r="DU47" s="3357"/>
      <c r="DV47" s="3357"/>
      <c r="DW47" s="3357"/>
      <c r="DX47" s="3357"/>
      <c r="DY47" s="3357"/>
      <c r="DZ47" s="3357"/>
      <c r="EA47" s="3357"/>
      <c r="EB47" s="3357"/>
      <c r="EC47" s="3357"/>
      <c r="ED47" s="3357"/>
      <c r="EE47" s="3357"/>
      <c r="EF47" s="3357"/>
      <c r="EG47" s="3299">
        <f t="shared" si="69"/>
        <v>99.909538647100206</v>
      </c>
      <c r="EH47" s="3299">
        <f t="shared" si="70"/>
        <v>99.399999999999991</v>
      </c>
      <c r="EI47" s="3300">
        <f t="shared" si="71"/>
        <v>102.53521126760563</v>
      </c>
      <c r="EJ47" s="3335"/>
      <c r="EK47" s="3229"/>
      <c r="EL47" s="476">
        <f t="shared" si="64"/>
        <v>87.195442594215606</v>
      </c>
      <c r="EM47" s="539">
        <f t="shared" si="65"/>
        <v>100.73916565411101</v>
      </c>
      <c r="EN47" s="539">
        <f t="shared" si="32"/>
        <v>99.49</v>
      </c>
      <c r="EO47" s="860">
        <v>71</v>
      </c>
      <c r="EP47" s="1008"/>
      <c r="EQ47" s="224"/>
      <c r="ER47" s="291"/>
      <c r="ES47" s="120"/>
      <c r="EU47" s="420"/>
      <c r="EV47" s="421"/>
      <c r="FD47" s="1166">
        <v>70.97</v>
      </c>
      <c r="FE47" s="1718">
        <v>72.815533980582529</v>
      </c>
    </row>
    <row r="48" spans="1:161" ht="23.25" customHeight="1">
      <c r="A48" s="1839">
        <v>9</v>
      </c>
      <c r="B48" s="3296" t="s">
        <v>510</v>
      </c>
      <c r="C48" s="3297"/>
      <c r="D48" s="3293"/>
      <c r="E48" s="3293"/>
      <c r="F48" s="3293"/>
      <c r="G48" s="3293"/>
      <c r="H48" s="3293"/>
      <c r="I48" s="3293"/>
      <c r="J48" s="3293"/>
      <c r="K48" s="3293"/>
      <c r="L48" s="3293"/>
      <c r="M48" s="3293"/>
      <c r="N48" s="3293"/>
      <c r="O48" s="3293"/>
      <c r="P48" s="3293"/>
      <c r="Q48" s="3293"/>
      <c r="R48" s="3293"/>
      <c r="S48" s="3293"/>
      <c r="T48" s="3293"/>
      <c r="U48" s="3293"/>
      <c r="V48" s="3293"/>
      <c r="W48" s="3293"/>
      <c r="X48" s="3293"/>
      <c r="Y48" s="3293"/>
      <c r="Z48" s="3293"/>
      <c r="AA48" s="3293"/>
      <c r="AB48" s="3293"/>
      <c r="AC48" s="3293"/>
      <c r="AD48" s="3293"/>
      <c r="AE48" s="3293"/>
      <c r="AF48" s="3293"/>
      <c r="AG48" s="3293"/>
      <c r="AH48" s="3293"/>
      <c r="AI48" s="3293"/>
      <c r="AJ48" s="3293"/>
      <c r="AK48" s="3293"/>
      <c r="AL48" s="3293"/>
      <c r="AM48" s="3293"/>
      <c r="AN48" s="3293"/>
      <c r="AO48" s="3293"/>
      <c r="AP48" s="3293"/>
      <c r="AQ48" s="3293"/>
      <c r="AR48" s="3293"/>
      <c r="AS48" s="3293"/>
      <c r="AT48" s="3293"/>
      <c r="AU48" s="3293"/>
      <c r="AV48" s="3293"/>
      <c r="AW48" s="3293"/>
      <c r="AX48" s="3293"/>
      <c r="AY48" s="3293"/>
      <c r="AZ48" s="3293"/>
      <c r="BA48" s="3293"/>
      <c r="BB48" s="3293"/>
      <c r="BC48" s="3417"/>
      <c r="BD48" s="3417"/>
      <c r="BE48" s="3330"/>
      <c r="BF48" s="3330"/>
      <c r="BG48" s="3330"/>
      <c r="BH48" s="3330"/>
      <c r="BI48" s="3330"/>
      <c r="BJ48" s="3330"/>
      <c r="BK48" s="3330"/>
      <c r="BL48" s="3330"/>
      <c r="BM48" s="3330"/>
      <c r="BN48" s="3330"/>
      <c r="BO48" s="3330"/>
      <c r="BP48" s="3330"/>
      <c r="BQ48" s="3330"/>
      <c r="BR48" s="3330"/>
      <c r="BS48" s="3330"/>
      <c r="BT48" s="3330"/>
      <c r="BU48" s="3408"/>
      <c r="BV48" s="3409"/>
      <c r="BW48" s="3409"/>
      <c r="BX48" s="3409"/>
      <c r="BY48" s="3409"/>
      <c r="BZ48" s="3409"/>
      <c r="CA48" s="3409"/>
      <c r="CB48" s="3409"/>
      <c r="CC48" s="3409"/>
      <c r="CD48" s="3409"/>
      <c r="CE48" s="3409"/>
      <c r="CF48" s="3409"/>
      <c r="CG48" s="3409"/>
      <c r="CH48" s="3409"/>
      <c r="CI48" s="3409"/>
      <c r="CJ48" s="3409"/>
      <c r="CK48" s="3409"/>
      <c r="CL48" s="3409"/>
      <c r="CM48" s="3409"/>
      <c r="CN48" s="3409"/>
      <c r="CO48" s="3409"/>
      <c r="CP48" s="3409"/>
      <c r="CQ48" s="3409"/>
      <c r="CR48" s="3409"/>
      <c r="CS48" s="3409"/>
      <c r="CT48" s="3409"/>
      <c r="CU48" s="3409"/>
      <c r="CV48" s="3409"/>
      <c r="CW48" s="3409"/>
      <c r="CX48" s="3409"/>
      <c r="CY48" s="3409"/>
      <c r="CZ48" s="3409"/>
      <c r="DA48" s="3409"/>
      <c r="DB48" s="3409"/>
      <c r="DC48" s="3409"/>
      <c r="DD48" s="3357"/>
      <c r="DE48" s="3357"/>
      <c r="DF48" s="3357"/>
      <c r="DG48" s="3357"/>
      <c r="DH48" s="3357"/>
      <c r="DI48" s="3357"/>
      <c r="DJ48" s="3357"/>
      <c r="DK48" s="3357"/>
      <c r="DL48" s="3357"/>
      <c r="DM48" s="3357"/>
      <c r="DN48" s="3357"/>
      <c r="DO48" s="3357"/>
      <c r="DP48" s="3357"/>
      <c r="DQ48" s="3357"/>
      <c r="DR48" s="3409"/>
      <c r="DS48" s="3357"/>
      <c r="DT48" s="3357"/>
      <c r="DU48" s="3357"/>
      <c r="DV48" s="3357"/>
      <c r="DW48" s="3357"/>
      <c r="DX48" s="3357"/>
      <c r="DY48" s="3357"/>
      <c r="DZ48" s="3357"/>
      <c r="EA48" s="3357"/>
      <c r="EB48" s="3357"/>
      <c r="EC48" s="3357"/>
      <c r="ED48" s="3357"/>
      <c r="EE48" s="3357"/>
      <c r="EF48" s="3357"/>
      <c r="EG48" s="3299"/>
      <c r="EH48" s="3299"/>
      <c r="EI48" s="3300"/>
      <c r="EJ48" s="3418"/>
      <c r="EK48" s="3418"/>
      <c r="EL48" s="476"/>
      <c r="EM48" s="539"/>
      <c r="EN48" s="539"/>
      <c r="EO48" s="539"/>
      <c r="EP48" s="1008"/>
      <c r="EQ48" s="291"/>
      <c r="ER48" s="291"/>
      <c r="ES48" s="120"/>
      <c r="EV48" s="416"/>
      <c r="FD48" s="1186"/>
    </row>
    <row r="49" spans="1:161" s="124" customFormat="1" ht="23.25" hidden="1" customHeight="1">
      <c r="A49" s="3306"/>
      <c r="B49" s="3307" t="s">
        <v>511</v>
      </c>
      <c r="C49" s="3308" t="s">
        <v>512</v>
      </c>
      <c r="D49" s="3419"/>
      <c r="E49" s="3419"/>
      <c r="F49" s="3419">
        <v>0</v>
      </c>
      <c r="G49" s="3310">
        <v>0</v>
      </c>
      <c r="H49" s="3310"/>
      <c r="I49" s="3310"/>
      <c r="J49" s="3310"/>
      <c r="K49" s="3310"/>
      <c r="L49" s="3310"/>
      <c r="M49" s="3310"/>
      <c r="N49" s="3310"/>
      <c r="O49" s="3310"/>
      <c r="P49" s="3310"/>
      <c r="Q49" s="3310"/>
      <c r="R49" s="3310"/>
      <c r="S49" s="3310"/>
      <c r="T49" s="3310"/>
      <c r="U49" s="3310"/>
      <c r="V49" s="3310"/>
      <c r="W49" s="3310"/>
      <c r="X49" s="3310">
        <v>0</v>
      </c>
      <c r="Y49" s="3310">
        <v>0</v>
      </c>
      <c r="Z49" s="3310"/>
      <c r="AA49" s="3310"/>
      <c r="AB49" s="3310"/>
      <c r="AC49" s="3310"/>
      <c r="AD49" s="3310"/>
      <c r="AE49" s="3310"/>
      <c r="AF49" s="3310"/>
      <c r="AG49" s="3310"/>
      <c r="AH49" s="3310"/>
      <c r="AI49" s="3310"/>
      <c r="AJ49" s="3310"/>
      <c r="AK49" s="3310"/>
      <c r="AL49" s="3310"/>
      <c r="AM49" s="3310"/>
      <c r="AN49" s="3310">
        <v>0</v>
      </c>
      <c r="AO49" s="3310"/>
      <c r="AP49" s="3310"/>
      <c r="AQ49" s="3310"/>
      <c r="AR49" s="3310"/>
      <c r="AS49" s="3310"/>
      <c r="AT49" s="3310"/>
      <c r="AU49" s="3310"/>
      <c r="AV49" s="3310"/>
      <c r="AW49" s="3310"/>
      <c r="AX49" s="3310"/>
      <c r="AY49" s="3310"/>
      <c r="AZ49" s="3310"/>
      <c r="BA49" s="3310"/>
      <c r="BB49" s="3310"/>
      <c r="BC49" s="3420"/>
      <c r="BD49" s="3420"/>
      <c r="BE49" s="3421">
        <v>0</v>
      </c>
      <c r="BF49" s="3421"/>
      <c r="BG49" s="3421"/>
      <c r="BH49" s="3421"/>
      <c r="BI49" s="3421"/>
      <c r="BJ49" s="3421"/>
      <c r="BK49" s="3421"/>
      <c r="BL49" s="3421"/>
      <c r="BM49" s="3421"/>
      <c r="BN49" s="3421"/>
      <c r="BO49" s="3421"/>
      <c r="BP49" s="3421"/>
      <c r="BQ49" s="3421"/>
      <c r="BR49" s="3421"/>
      <c r="BS49" s="3421"/>
      <c r="BT49" s="3421">
        <v>0</v>
      </c>
      <c r="BU49" s="3421"/>
      <c r="BV49" s="3421"/>
      <c r="BW49" s="3421"/>
      <c r="BX49" s="3421"/>
      <c r="BY49" s="3421"/>
      <c r="BZ49" s="3421"/>
      <c r="CA49" s="3421"/>
      <c r="CB49" s="3421"/>
      <c r="CC49" s="3421"/>
      <c r="CD49" s="3421"/>
      <c r="CE49" s="3421"/>
      <c r="CF49" s="3421"/>
      <c r="CG49" s="3421"/>
      <c r="CH49" s="3421"/>
      <c r="CI49" s="3421">
        <v>0</v>
      </c>
      <c r="CJ49" s="3421"/>
      <c r="CK49" s="3421"/>
      <c r="CL49" s="3421">
        <v>0</v>
      </c>
      <c r="CM49" s="3421"/>
      <c r="CN49" s="3421"/>
      <c r="CO49" s="3421"/>
      <c r="CP49" s="3421"/>
      <c r="CQ49" s="3421"/>
      <c r="CR49" s="3421"/>
      <c r="CS49" s="3421"/>
      <c r="CT49" s="3421"/>
      <c r="CU49" s="3421"/>
      <c r="CV49" s="3421"/>
      <c r="CW49" s="3421"/>
      <c r="CX49" s="3421"/>
      <c r="CY49" s="3421"/>
      <c r="CZ49" s="3421"/>
      <c r="DA49" s="3421"/>
      <c r="DB49" s="3421"/>
      <c r="DC49" s="3421"/>
      <c r="DD49" s="3357"/>
      <c r="DE49" s="3357"/>
      <c r="DF49" s="3357"/>
      <c r="DG49" s="3357"/>
      <c r="DH49" s="3357"/>
      <c r="DI49" s="3357"/>
      <c r="DJ49" s="3357"/>
      <c r="DK49" s="3357"/>
      <c r="DL49" s="3357"/>
      <c r="DM49" s="3357"/>
      <c r="DN49" s="3357"/>
      <c r="DO49" s="3357"/>
      <c r="DP49" s="3357"/>
      <c r="DQ49" s="3357"/>
      <c r="DR49" s="3421"/>
      <c r="DS49" s="3357"/>
      <c r="DT49" s="3357"/>
      <c r="DU49" s="3357"/>
      <c r="DV49" s="3357"/>
      <c r="DW49" s="3357"/>
      <c r="DX49" s="3357"/>
      <c r="DY49" s="3357"/>
      <c r="DZ49" s="3357"/>
      <c r="EA49" s="3357"/>
      <c r="EB49" s="3357"/>
      <c r="EC49" s="3357"/>
      <c r="ED49" s="3357"/>
      <c r="EE49" s="3357"/>
      <c r="EF49" s="3357"/>
      <c r="EG49" s="3299"/>
      <c r="EH49" s="3299"/>
      <c r="EI49" s="3300"/>
      <c r="EJ49" s="3107"/>
      <c r="EK49" s="3107"/>
      <c r="EL49" s="476"/>
      <c r="EM49" s="539"/>
      <c r="EN49" s="539"/>
      <c r="EO49" s="477"/>
      <c r="EP49" s="1021"/>
      <c r="EQ49" s="293"/>
      <c r="ER49" s="293"/>
      <c r="ES49" s="183"/>
      <c r="EV49" s="416"/>
      <c r="FD49" s="1187"/>
      <c r="FE49" s="1708"/>
    </row>
    <row r="50" spans="1:161" s="124" customFormat="1" ht="23.25" customHeight="1">
      <c r="A50" s="3306"/>
      <c r="B50" s="3307" t="s">
        <v>513</v>
      </c>
      <c r="C50" s="3422" t="s">
        <v>91</v>
      </c>
      <c r="D50" s="3423">
        <v>0.39606574691398999</v>
      </c>
      <c r="E50" s="3423">
        <v>0.41</v>
      </c>
      <c r="F50" s="3424">
        <v>0.36460672452822246</v>
      </c>
      <c r="G50" s="3425">
        <v>4.4000000000000004</v>
      </c>
      <c r="H50" s="3426">
        <v>1.1001100110011</v>
      </c>
      <c r="I50" s="3426">
        <v>0.81059173196432999</v>
      </c>
      <c r="J50" s="3426">
        <v>1.4184397163121001</v>
      </c>
      <c r="K50" s="3427">
        <v>1.87265917603</v>
      </c>
      <c r="L50" s="3427">
        <v>1.4164305949008</v>
      </c>
      <c r="M50" s="3427">
        <v>1.8912529550827</v>
      </c>
      <c r="N50" s="3427">
        <v>1.8443378827001</v>
      </c>
      <c r="O50" s="3427">
        <v>1.4757969303423999</v>
      </c>
      <c r="P50" s="3427">
        <v>0.60024009603841999</v>
      </c>
      <c r="Q50" s="3427">
        <v>2.0460358056265999</v>
      </c>
      <c r="R50" s="3427">
        <v>2.4590163934425999</v>
      </c>
      <c r="S50" s="3427">
        <v>1.1890606420926999</v>
      </c>
      <c r="T50" s="3427">
        <v>2.6075619295957999</v>
      </c>
      <c r="U50" s="3427">
        <v>0.62412232797627998</v>
      </c>
      <c r="V50" s="3427">
        <f>7*1000/46308</f>
        <v>0.15116178630042326</v>
      </c>
      <c r="W50" s="3427">
        <f>10*100/46308</f>
        <v>2.1594540900060466E-2</v>
      </c>
      <c r="X50" s="3427">
        <v>0.28000000000000003</v>
      </c>
      <c r="Y50" s="3425">
        <v>2.2000000000000002</v>
      </c>
      <c r="Z50" s="3426"/>
      <c r="AA50" s="3426"/>
      <c r="AB50" s="3426"/>
      <c r="AC50" s="3427"/>
      <c r="AD50" s="3427"/>
      <c r="AE50" s="3427"/>
      <c r="AF50" s="3427"/>
      <c r="AG50" s="3427"/>
      <c r="AH50" s="3427"/>
      <c r="AI50" s="3427"/>
      <c r="AJ50" s="3427"/>
      <c r="AK50" s="3427"/>
      <c r="AL50" s="3427"/>
      <c r="AM50" s="3427"/>
      <c r="AN50" s="3427">
        <v>3.82</v>
      </c>
      <c r="AO50" s="3426">
        <f>AN50-F50</f>
        <v>3.4553932754717773</v>
      </c>
      <c r="AP50" s="3426"/>
      <c r="AQ50" s="3426"/>
      <c r="AR50" s="3427"/>
      <c r="AS50" s="3427"/>
      <c r="AT50" s="3427"/>
      <c r="AU50" s="3427"/>
      <c r="AV50" s="3427"/>
      <c r="AW50" s="3427"/>
      <c r="AX50" s="3427"/>
      <c r="AY50" s="3427"/>
      <c r="AZ50" s="3427"/>
      <c r="BA50" s="3427"/>
      <c r="BB50" s="3427"/>
      <c r="BC50" s="3428">
        <f>48*1000/47194</f>
        <v>1.0170784421748527</v>
      </c>
      <c r="BD50" s="3428">
        <f>60*1000/'[2]DS-GD&amp;TE B9 '!BD9</f>
        <v>1.2713480527185659</v>
      </c>
      <c r="BE50" s="3428">
        <v>1.23</v>
      </c>
      <c r="BF50" s="3428"/>
      <c r="BG50" s="3428"/>
      <c r="BH50" s="3428"/>
      <c r="BI50" s="3428"/>
      <c r="BJ50" s="3428"/>
      <c r="BK50" s="3428"/>
      <c r="BL50" s="3428"/>
      <c r="BM50" s="3428"/>
      <c r="BN50" s="3428"/>
      <c r="BO50" s="3428"/>
      <c r="BP50" s="3428"/>
      <c r="BQ50" s="3428"/>
      <c r="BR50" s="3428"/>
      <c r="BS50" s="3428"/>
      <c r="BT50" s="3428">
        <v>3.37</v>
      </c>
      <c r="BU50" s="3429"/>
      <c r="BV50" s="3429"/>
      <c r="BW50" s="3429"/>
      <c r="BX50" s="3428"/>
      <c r="BY50" s="3428"/>
      <c r="BZ50" s="3428"/>
      <c r="CA50" s="3428"/>
      <c r="CB50" s="3428"/>
      <c r="CC50" s="3428"/>
      <c r="CD50" s="3428"/>
      <c r="CE50" s="3428"/>
      <c r="CF50" s="3428"/>
      <c r="CG50" s="3428"/>
      <c r="CH50" s="3428"/>
      <c r="CI50" s="3428">
        <f>6*1000/48002</f>
        <v>0.12499479188367152</v>
      </c>
      <c r="CJ50" s="3428">
        <v>1.1781536648994362</v>
      </c>
      <c r="CK50" s="3428">
        <v>2.1</v>
      </c>
      <c r="CL50" s="3428">
        <v>1.03</v>
      </c>
      <c r="CM50" s="3428"/>
      <c r="CN50" s="3428"/>
      <c r="CO50" s="3428"/>
      <c r="CP50" s="3428"/>
      <c r="CQ50" s="3428"/>
      <c r="CR50" s="3428"/>
      <c r="CS50" s="3428"/>
      <c r="CT50" s="3428"/>
      <c r="CU50" s="3428"/>
      <c r="CV50" s="3428"/>
      <c r="CW50" s="3428"/>
      <c r="CX50" s="3428"/>
      <c r="CY50" s="3428"/>
      <c r="CZ50" s="3428"/>
      <c r="DA50" s="3428">
        <f>54*1000/48230</f>
        <v>1.1196350818992329</v>
      </c>
      <c r="DB50" s="3428">
        <f>59*1000/48137</f>
        <v>1.2256684047614101</v>
      </c>
      <c r="DC50" s="3428">
        <v>2.09</v>
      </c>
      <c r="DD50" s="3357"/>
      <c r="DE50" s="3357"/>
      <c r="DF50" s="3357"/>
      <c r="DG50" s="3357"/>
      <c r="DH50" s="3357"/>
      <c r="DI50" s="3357"/>
      <c r="DJ50" s="3357"/>
      <c r="DK50" s="3357"/>
      <c r="DL50" s="3357"/>
      <c r="DM50" s="3357"/>
      <c r="DN50" s="3357"/>
      <c r="DO50" s="3357"/>
      <c r="DP50" s="3357"/>
      <c r="DQ50" s="3357"/>
      <c r="DR50" s="3428">
        <v>2.63</v>
      </c>
      <c r="DS50" s="3357"/>
      <c r="DT50" s="3357"/>
      <c r="DU50" s="3357"/>
      <c r="DV50" s="3357"/>
      <c r="DW50" s="3357"/>
      <c r="DX50" s="3357"/>
      <c r="DY50" s="3357"/>
      <c r="DZ50" s="3357"/>
      <c r="EA50" s="3357"/>
      <c r="EB50" s="3357"/>
      <c r="EC50" s="3357"/>
      <c r="ED50" s="3357"/>
      <c r="EE50" s="3357"/>
      <c r="EF50" s="3357"/>
      <c r="EG50" s="3299">
        <f t="shared" ref="EG50" si="72">DC50/CK50%</f>
        <v>99.523809523809504</v>
      </c>
      <c r="EH50" s="3299">
        <f t="shared" ref="EH50" si="73">DC50/CL50%</f>
        <v>202.91262135922329</v>
      </c>
      <c r="EI50" s="3300">
        <f t="shared" ref="EI50" si="74">DR50/DC50%</f>
        <v>125.83732057416269</v>
      </c>
      <c r="EJ50" s="3339"/>
      <c r="EK50" s="3430"/>
      <c r="EL50" s="476">
        <f t="shared" si="64"/>
        <v>170.73170731707319</v>
      </c>
      <c r="EM50" s="477">
        <f t="shared" si="65"/>
        <v>62.314540059347181</v>
      </c>
      <c r="EN50" s="477">
        <f t="shared" ref="EN50:EN59" si="75">CK50/CL50*100</f>
        <v>203.88349514563106</v>
      </c>
      <c r="EO50" s="960">
        <v>2</v>
      </c>
      <c r="EP50" s="1021"/>
      <c r="EQ50" s="226"/>
      <c r="ER50" s="293"/>
      <c r="ES50" s="183"/>
      <c r="EU50" s="380"/>
      <c r="EV50" s="416"/>
      <c r="FD50" s="1334">
        <v>3.03</v>
      </c>
      <c r="FE50" s="1716">
        <v>2.6205131330367482</v>
      </c>
    </row>
    <row r="51" spans="1:161" s="124" customFormat="1" ht="23.25" customHeight="1">
      <c r="A51" s="3306"/>
      <c r="B51" s="3307" t="s">
        <v>514</v>
      </c>
      <c r="C51" s="3308" t="s">
        <v>512</v>
      </c>
      <c r="D51" s="3419">
        <v>30.805113648866001</v>
      </c>
      <c r="E51" s="3419">
        <v>65.268470977286995</v>
      </c>
      <c r="F51" s="3424">
        <v>105.65392808621854</v>
      </c>
      <c r="G51" s="3431">
        <v>103</v>
      </c>
      <c r="H51" s="3426">
        <v>110.01100110010999</v>
      </c>
      <c r="I51" s="3426"/>
      <c r="J51" s="3426"/>
      <c r="K51" s="3432">
        <v>124.84394506866001</v>
      </c>
      <c r="L51" s="3432">
        <v>23.607176581680999</v>
      </c>
      <c r="M51" s="3432">
        <v>47.281323877068999</v>
      </c>
      <c r="N51" s="3432">
        <v>36.886757654001997</v>
      </c>
      <c r="O51" s="3432">
        <v>236.12750885477999</v>
      </c>
      <c r="P51" s="3432">
        <v>300.12004801921</v>
      </c>
      <c r="Q51" s="3432">
        <v>102.30179028133</v>
      </c>
      <c r="R51" s="3432">
        <v>122.95081967213</v>
      </c>
      <c r="S51" s="3432">
        <v>39.478878799842001</v>
      </c>
      <c r="T51" s="3432">
        <v>130.37809647979</v>
      </c>
      <c r="U51" s="3432">
        <v>31.206116398814</v>
      </c>
      <c r="V51" s="3427">
        <f>11*100000/46308</f>
        <v>23.753994990066513</v>
      </c>
      <c r="W51" s="3427">
        <f>15*100000/46308</f>
        <v>32.391811350090698</v>
      </c>
      <c r="X51" s="3425">
        <v>39</v>
      </c>
      <c r="Y51" s="3326">
        <v>63.8</v>
      </c>
      <c r="Z51" s="3426"/>
      <c r="AA51" s="3426"/>
      <c r="AB51" s="3426"/>
      <c r="AC51" s="3432"/>
      <c r="AD51" s="3432"/>
      <c r="AE51" s="3432"/>
      <c r="AF51" s="3432"/>
      <c r="AG51" s="3432"/>
      <c r="AH51" s="3432"/>
      <c r="AI51" s="3432"/>
      <c r="AJ51" s="3432"/>
      <c r="AK51" s="3432"/>
      <c r="AL51" s="3432"/>
      <c r="AM51" s="3432"/>
      <c r="AN51" s="3432">
        <v>107</v>
      </c>
      <c r="AO51" s="3426"/>
      <c r="AP51" s="3426"/>
      <c r="AQ51" s="3426"/>
      <c r="AR51" s="3432"/>
      <c r="AS51" s="3432"/>
      <c r="AT51" s="3432"/>
      <c r="AU51" s="3432"/>
      <c r="AV51" s="3432"/>
      <c r="AW51" s="3432"/>
      <c r="AX51" s="3432"/>
      <c r="AY51" s="3432"/>
      <c r="AZ51" s="3432"/>
      <c r="BA51" s="3432"/>
      <c r="BB51" s="3432"/>
      <c r="BC51" s="3429">
        <f>11*100000/47194</f>
        <v>23.308047633173707</v>
      </c>
      <c r="BD51" s="3429">
        <f>18*100000/'[2]DS-GD&amp;TE B9 '!BD9</f>
        <v>38.140441581556978</v>
      </c>
      <c r="BE51" s="3429">
        <v>46.8</v>
      </c>
      <c r="BF51" s="3429"/>
      <c r="BG51" s="3429"/>
      <c r="BH51" s="3429"/>
      <c r="BI51" s="3429"/>
      <c r="BJ51" s="3429"/>
      <c r="BK51" s="3429"/>
      <c r="BL51" s="3429"/>
      <c r="BM51" s="3429"/>
      <c r="BN51" s="3429"/>
      <c r="BO51" s="3429"/>
      <c r="BP51" s="3429"/>
      <c r="BQ51" s="3429"/>
      <c r="BR51" s="3429"/>
      <c r="BS51" s="3429"/>
      <c r="BT51" s="3429">
        <v>104</v>
      </c>
      <c r="BU51" s="3429"/>
      <c r="BV51" s="3429"/>
      <c r="BW51" s="3429"/>
      <c r="BX51" s="3433"/>
      <c r="BY51" s="3433"/>
      <c r="BZ51" s="3433"/>
      <c r="CA51" s="3433"/>
      <c r="CB51" s="3433"/>
      <c r="CC51" s="3433"/>
      <c r="CD51" s="3433"/>
      <c r="CE51" s="3433"/>
      <c r="CF51" s="3433"/>
      <c r="CG51" s="3433"/>
      <c r="CH51" s="3433"/>
      <c r="CI51" s="3429">
        <f>7*100000/48002</f>
        <v>14.582725719761676</v>
      </c>
      <c r="CJ51" s="3429">
        <v>37.869224943196166</v>
      </c>
      <c r="CK51" s="3429">
        <v>96</v>
      </c>
      <c r="CL51" s="3429">
        <v>49.3</v>
      </c>
      <c r="CM51" s="3429"/>
      <c r="CN51" s="3429"/>
      <c r="CO51" s="3429"/>
      <c r="CP51" s="3429"/>
      <c r="CQ51" s="3429"/>
      <c r="CR51" s="3429"/>
      <c r="CS51" s="3429"/>
      <c r="CT51" s="3429"/>
      <c r="CU51" s="3429"/>
      <c r="CV51" s="3429"/>
      <c r="CW51" s="3429"/>
      <c r="CX51" s="3429"/>
      <c r="CY51" s="3429"/>
      <c r="CZ51" s="3429"/>
      <c r="DA51" s="3429">
        <f>35*100000/48230</f>
        <v>72.568940493468801</v>
      </c>
      <c r="DB51" s="3428">
        <f>35*100000/48137</f>
        <v>72.709142655337885</v>
      </c>
      <c r="DC51" s="3428">
        <v>86.16</v>
      </c>
      <c r="DD51" s="3357"/>
      <c r="DE51" s="3357"/>
      <c r="DF51" s="3357"/>
      <c r="DG51" s="3357"/>
      <c r="DH51" s="3357"/>
      <c r="DI51" s="3357"/>
      <c r="DJ51" s="3357"/>
      <c r="DK51" s="3357"/>
      <c r="DL51" s="3357"/>
      <c r="DM51" s="3357"/>
      <c r="DN51" s="3357"/>
      <c r="DO51" s="3357"/>
      <c r="DP51" s="3357"/>
      <c r="DQ51" s="3357"/>
      <c r="DR51" s="3433">
        <v>80</v>
      </c>
      <c r="DS51" s="3357"/>
      <c r="DT51" s="3357"/>
      <c r="DU51" s="3357"/>
      <c r="DV51" s="3357"/>
      <c r="DW51" s="3357"/>
      <c r="DX51" s="3357"/>
      <c r="DY51" s="3357"/>
      <c r="DZ51" s="3357"/>
      <c r="EA51" s="3357"/>
      <c r="EB51" s="3357"/>
      <c r="EC51" s="3357"/>
      <c r="ED51" s="3357"/>
      <c r="EE51" s="3357"/>
      <c r="EF51" s="3357"/>
      <c r="EG51" s="3299">
        <f t="shared" ref="EG51:EG59" si="76">DC51/CK51%</f>
        <v>89.75</v>
      </c>
      <c r="EH51" s="3299">
        <f t="shared" ref="EH51:EH59" si="77">DC51/CL51%</f>
        <v>174.76673427991886</v>
      </c>
      <c r="EI51" s="3300">
        <f t="shared" ref="EI51:EI59" si="78">DR51/DC51%</f>
        <v>92.850510677808742</v>
      </c>
      <c r="EJ51" s="3339"/>
      <c r="EK51" s="3434"/>
      <c r="EL51" s="476">
        <f t="shared" si="64"/>
        <v>205.12820512820517</v>
      </c>
      <c r="EM51" s="477">
        <f t="shared" si="65"/>
        <v>92.307692307692307</v>
      </c>
      <c r="EN51" s="477">
        <f t="shared" si="75"/>
        <v>194.72616632860041</v>
      </c>
      <c r="EO51" s="960">
        <v>104</v>
      </c>
      <c r="EP51" s="1021"/>
      <c r="EQ51" s="226"/>
      <c r="ER51" s="293"/>
      <c r="ES51" s="183"/>
      <c r="EU51" s="380"/>
      <c r="EV51" s="416"/>
      <c r="FD51" s="1334">
        <v>103</v>
      </c>
      <c r="FE51" s="1716">
        <v>101.57027647429257</v>
      </c>
    </row>
    <row r="52" spans="1:161" s="124" customFormat="1" ht="23.25" customHeight="1">
      <c r="A52" s="3306"/>
      <c r="B52" s="3307" t="s">
        <v>515</v>
      </c>
      <c r="C52" s="3308" t="s">
        <v>32</v>
      </c>
      <c r="D52" s="3362">
        <v>0.22</v>
      </c>
      <c r="E52" s="3362">
        <v>0.22</v>
      </c>
      <c r="F52" s="3435">
        <v>0.32851797058567572</v>
      </c>
      <c r="G52" s="3431">
        <v>0.25</v>
      </c>
      <c r="H52" s="3310"/>
      <c r="I52" s="3310"/>
      <c r="J52" s="3310"/>
      <c r="K52" s="3310"/>
      <c r="L52" s="3310"/>
      <c r="M52" s="3310"/>
      <c r="N52" s="3310"/>
      <c r="O52" s="3310"/>
      <c r="P52" s="3310"/>
      <c r="Q52" s="3310"/>
      <c r="R52" s="3310"/>
      <c r="S52" s="3310"/>
      <c r="T52" s="3310"/>
      <c r="U52" s="3310"/>
      <c r="V52" s="3431">
        <f>156*1000/46308</f>
        <v>3.3687483804094325</v>
      </c>
      <c r="W52" s="3431">
        <f>146*100/46308</f>
        <v>0.31528029714088279</v>
      </c>
      <c r="X52" s="3431">
        <v>0.26</v>
      </c>
      <c r="Y52" s="3431">
        <v>0.37</v>
      </c>
      <c r="Z52" s="3310"/>
      <c r="AA52" s="3310"/>
      <c r="AB52" s="3310"/>
      <c r="AC52" s="3310"/>
      <c r="AD52" s="3310"/>
      <c r="AE52" s="3310"/>
      <c r="AF52" s="3310"/>
      <c r="AG52" s="3310"/>
      <c r="AH52" s="3310"/>
      <c r="AI52" s="3310"/>
      <c r="AJ52" s="3310"/>
      <c r="AK52" s="3310"/>
      <c r="AL52" s="3310"/>
      <c r="AM52" s="3310"/>
      <c r="AN52" s="3310">
        <v>0.35</v>
      </c>
      <c r="AO52" s="3310"/>
      <c r="AP52" s="3310"/>
      <c r="AQ52" s="3310"/>
      <c r="AR52" s="3310"/>
      <c r="AS52" s="3310"/>
      <c r="AT52" s="3310"/>
      <c r="AU52" s="3310"/>
      <c r="AV52" s="3310"/>
      <c r="AW52" s="3310"/>
      <c r="AX52" s="3310"/>
      <c r="AY52" s="3310"/>
      <c r="AZ52" s="3310"/>
      <c r="BA52" s="3310"/>
      <c r="BB52" s="3310"/>
      <c r="BC52" s="3428">
        <f>173*100/46697</f>
        <v>0.37047347795361585</v>
      </c>
      <c r="BD52" s="3436">
        <f>176*100/'[2]DS-GD&amp;TE B9 '!BD9</f>
        <v>0.37292876213077936</v>
      </c>
      <c r="BE52" s="3428">
        <v>0.37</v>
      </c>
      <c r="BF52" s="3428"/>
      <c r="BG52" s="3428"/>
      <c r="BH52" s="3428"/>
      <c r="BI52" s="3428"/>
      <c r="BJ52" s="3428"/>
      <c r="BK52" s="3428"/>
      <c r="BL52" s="3428"/>
      <c r="BM52" s="3428"/>
      <c r="BN52" s="3428"/>
      <c r="BO52" s="3428"/>
      <c r="BP52" s="3428"/>
      <c r="BQ52" s="3428"/>
      <c r="BR52" s="3428"/>
      <c r="BS52" s="3428"/>
      <c r="BT52" s="3421">
        <v>0.33</v>
      </c>
      <c r="BU52" s="3421"/>
      <c r="BV52" s="3421"/>
      <c r="BW52" s="3421"/>
      <c r="BX52" s="3421"/>
      <c r="BY52" s="3421"/>
      <c r="BZ52" s="3421"/>
      <c r="CA52" s="3421"/>
      <c r="CB52" s="3421"/>
      <c r="CC52" s="3421"/>
      <c r="CD52" s="3421"/>
      <c r="CE52" s="3421"/>
      <c r="CF52" s="3421"/>
      <c r="CG52" s="3421"/>
      <c r="CH52" s="3421"/>
      <c r="CI52" s="3436">
        <f>168*100/48002</f>
        <v>0.34998541727428023</v>
      </c>
      <c r="CJ52" s="3436">
        <v>0.34998541727428023</v>
      </c>
      <c r="CK52" s="3436">
        <v>0.3</v>
      </c>
      <c r="CL52" s="3436">
        <v>0.34</v>
      </c>
      <c r="CM52" s="3436"/>
      <c r="CN52" s="3436"/>
      <c r="CO52" s="3436"/>
      <c r="CP52" s="3436"/>
      <c r="CQ52" s="3436"/>
      <c r="CR52" s="3436"/>
      <c r="CS52" s="3436"/>
      <c r="CT52" s="3436"/>
      <c r="CU52" s="3436"/>
      <c r="CV52" s="3436"/>
      <c r="CW52" s="3436"/>
      <c r="CX52" s="3436"/>
      <c r="CY52" s="3436"/>
      <c r="CZ52" s="3436"/>
      <c r="DA52" s="3436">
        <f>142*100/48110</f>
        <v>0.29515693203076282</v>
      </c>
      <c r="DB52" s="3428">
        <f>142*100/48137</f>
        <v>0.29499137877308518</v>
      </c>
      <c r="DC52" s="3428">
        <v>0.33</v>
      </c>
      <c r="DD52" s="3357"/>
      <c r="DE52" s="3357"/>
      <c r="DF52" s="3357"/>
      <c r="DG52" s="3357"/>
      <c r="DH52" s="3357"/>
      <c r="DI52" s="3357"/>
      <c r="DJ52" s="3357"/>
      <c r="DK52" s="3357"/>
      <c r="DL52" s="3357"/>
      <c r="DM52" s="3357"/>
      <c r="DN52" s="3357"/>
      <c r="DO52" s="3357"/>
      <c r="DP52" s="3357"/>
      <c r="DQ52" s="3357"/>
      <c r="DR52" s="3428">
        <v>0.33</v>
      </c>
      <c r="DS52" s="3357"/>
      <c r="DT52" s="3357"/>
      <c r="DU52" s="3357"/>
      <c r="DV52" s="3357"/>
      <c r="DW52" s="3357"/>
      <c r="DX52" s="3357"/>
      <c r="DY52" s="3357"/>
      <c r="DZ52" s="3357"/>
      <c r="EA52" s="3357"/>
      <c r="EB52" s="3357"/>
      <c r="EC52" s="3357"/>
      <c r="ED52" s="3357"/>
      <c r="EE52" s="3357"/>
      <c r="EF52" s="3357"/>
      <c r="EG52" s="3299">
        <f t="shared" si="76"/>
        <v>110</v>
      </c>
      <c r="EH52" s="3299">
        <f t="shared" si="77"/>
        <v>97.058823529411768</v>
      </c>
      <c r="EI52" s="3300">
        <f t="shared" si="78"/>
        <v>100</v>
      </c>
      <c r="EJ52" s="3339"/>
      <c r="EK52" s="3437"/>
      <c r="EL52" s="476">
        <f t="shared" si="64"/>
        <v>81.081081081081081</v>
      </c>
      <c r="EM52" s="477">
        <f t="shared" si="65"/>
        <v>90.909090909090907</v>
      </c>
      <c r="EN52" s="477">
        <f t="shared" si="75"/>
        <v>88.235294117647044</v>
      </c>
      <c r="EO52" s="477">
        <v>0.3</v>
      </c>
      <c r="EP52" s="1021"/>
      <c r="EQ52" s="226"/>
      <c r="ER52" s="293"/>
      <c r="ES52" s="183"/>
      <c r="EU52" s="380"/>
      <c r="EV52" s="416"/>
      <c r="FD52" s="1335">
        <v>0.33382789317507416</v>
      </c>
      <c r="FE52" s="1716">
        <v>0.3209620736587645</v>
      </c>
    </row>
    <row r="53" spans="1:161" ht="39" hidden="1" customHeight="1">
      <c r="A53" s="1839">
        <v>10</v>
      </c>
      <c r="B53" s="3296" t="s">
        <v>516</v>
      </c>
      <c r="C53" s="3297" t="s">
        <v>94</v>
      </c>
      <c r="D53" s="2480">
        <v>0</v>
      </c>
      <c r="E53" s="2480"/>
      <c r="F53" s="2480">
        <v>0</v>
      </c>
      <c r="G53" s="2480">
        <v>0</v>
      </c>
      <c r="H53" s="2480"/>
      <c r="I53" s="2480"/>
      <c r="J53" s="2480"/>
      <c r="K53" s="2480"/>
      <c r="L53" s="2480"/>
      <c r="M53" s="2480"/>
      <c r="N53" s="2480"/>
      <c r="O53" s="2480"/>
      <c r="P53" s="2480"/>
      <c r="Q53" s="2480"/>
      <c r="R53" s="2480"/>
      <c r="S53" s="2480"/>
      <c r="T53" s="2480"/>
      <c r="U53" s="2480"/>
      <c r="V53" s="2480">
        <v>0</v>
      </c>
      <c r="W53" s="2480">
        <v>0</v>
      </c>
      <c r="X53" s="2480"/>
      <c r="Y53" s="2480">
        <v>0</v>
      </c>
      <c r="Z53" s="2480"/>
      <c r="AA53" s="2480"/>
      <c r="AB53" s="2480"/>
      <c r="AC53" s="2480"/>
      <c r="AD53" s="2480"/>
      <c r="AE53" s="2480"/>
      <c r="AF53" s="2480"/>
      <c r="AG53" s="2480"/>
      <c r="AH53" s="2480"/>
      <c r="AI53" s="2480"/>
      <c r="AJ53" s="2480"/>
      <c r="AK53" s="2480"/>
      <c r="AL53" s="2480"/>
      <c r="AM53" s="2480"/>
      <c r="AN53" s="2480"/>
      <c r="AO53" s="2480"/>
      <c r="AP53" s="2480"/>
      <c r="AQ53" s="2480"/>
      <c r="AR53" s="2480"/>
      <c r="AS53" s="2480"/>
      <c r="AT53" s="2480"/>
      <c r="AU53" s="2480"/>
      <c r="AV53" s="2480"/>
      <c r="AW53" s="2480"/>
      <c r="AX53" s="2480"/>
      <c r="AY53" s="2480"/>
      <c r="AZ53" s="2480"/>
      <c r="BA53" s="2480"/>
      <c r="BB53" s="2480"/>
      <c r="BC53" s="2480"/>
      <c r="BD53" s="2480"/>
      <c r="BE53" s="3315">
        <v>0</v>
      </c>
      <c r="BF53" s="3315"/>
      <c r="BG53" s="3315"/>
      <c r="BH53" s="3315"/>
      <c r="BI53" s="3315"/>
      <c r="BJ53" s="3315"/>
      <c r="BK53" s="3315"/>
      <c r="BL53" s="3315"/>
      <c r="BM53" s="3315"/>
      <c r="BN53" s="3315"/>
      <c r="BO53" s="3315"/>
      <c r="BP53" s="3315"/>
      <c r="BQ53" s="3315"/>
      <c r="BR53" s="3315"/>
      <c r="BS53" s="3315"/>
      <c r="BT53" s="3315">
        <v>0</v>
      </c>
      <c r="BU53" s="2480"/>
      <c r="BV53" s="2480"/>
      <c r="BW53" s="2480"/>
      <c r="BX53" s="2480"/>
      <c r="BY53" s="2480"/>
      <c r="BZ53" s="2480"/>
      <c r="CA53" s="2480"/>
      <c r="CB53" s="2480"/>
      <c r="CC53" s="2480"/>
      <c r="CD53" s="2480"/>
      <c r="CE53" s="2480"/>
      <c r="CF53" s="2480"/>
      <c r="CG53" s="2480"/>
      <c r="CH53" s="2480"/>
      <c r="CI53" s="3315">
        <v>0</v>
      </c>
      <c r="CJ53" s="3315"/>
      <c r="CK53" s="3315"/>
      <c r="CL53" s="3315"/>
      <c r="CM53" s="3315"/>
      <c r="CN53" s="3315"/>
      <c r="CO53" s="3315"/>
      <c r="CP53" s="3315"/>
      <c r="CQ53" s="3315"/>
      <c r="CR53" s="3315"/>
      <c r="CS53" s="3315"/>
      <c r="CT53" s="3315"/>
      <c r="CU53" s="3315"/>
      <c r="CV53" s="3315"/>
      <c r="CW53" s="3315"/>
      <c r="CX53" s="3315"/>
      <c r="CY53" s="3315"/>
      <c r="CZ53" s="3315"/>
      <c r="DA53" s="3315"/>
      <c r="DB53" s="3315"/>
      <c r="DC53" s="3315"/>
      <c r="DD53" s="3357"/>
      <c r="DE53" s="3357"/>
      <c r="DF53" s="3357"/>
      <c r="DG53" s="3357"/>
      <c r="DH53" s="3357"/>
      <c r="DI53" s="3357"/>
      <c r="DJ53" s="3357"/>
      <c r="DK53" s="3357"/>
      <c r="DL53" s="3357"/>
      <c r="DM53" s="3357"/>
      <c r="DN53" s="3357"/>
      <c r="DO53" s="3357"/>
      <c r="DP53" s="3357"/>
      <c r="DQ53" s="3357"/>
      <c r="DR53" s="3315"/>
      <c r="DS53" s="3357"/>
      <c r="DT53" s="3357"/>
      <c r="DU53" s="3357"/>
      <c r="DV53" s="3357"/>
      <c r="DW53" s="3357"/>
      <c r="DX53" s="3357"/>
      <c r="DY53" s="3357"/>
      <c r="DZ53" s="3357"/>
      <c r="EA53" s="3357"/>
      <c r="EB53" s="3357"/>
      <c r="EC53" s="3357"/>
      <c r="ED53" s="3357"/>
      <c r="EE53" s="3357"/>
      <c r="EF53" s="3357"/>
      <c r="EG53" s="3299" t="e">
        <f t="shared" si="76"/>
        <v>#DIV/0!</v>
      </c>
      <c r="EH53" s="3299" t="e">
        <f t="shared" si="77"/>
        <v>#DIV/0!</v>
      </c>
      <c r="EI53" s="3300" t="e">
        <f t="shared" si="78"/>
        <v>#DIV/0!</v>
      </c>
      <c r="EJ53" s="2578"/>
      <c r="EK53" s="2578"/>
      <c r="EL53" s="476"/>
      <c r="EM53" s="539"/>
      <c r="EN53" s="539" t="e">
        <f t="shared" si="75"/>
        <v>#DIV/0!</v>
      </c>
      <c r="EO53" s="539"/>
      <c r="EP53" s="1021"/>
      <c r="EQ53" s="291"/>
      <c r="ER53" s="291"/>
      <c r="ES53" s="120"/>
      <c r="EV53" s="416"/>
      <c r="FD53" s="1186"/>
      <c r="FE53" s="1718">
        <v>90</v>
      </c>
    </row>
    <row r="54" spans="1:161" ht="23.25" hidden="1" customHeight="1">
      <c r="A54" s="1839"/>
      <c r="B54" s="3296" t="s">
        <v>517</v>
      </c>
      <c r="C54" s="3297" t="s">
        <v>94</v>
      </c>
      <c r="D54" s="2480"/>
      <c r="E54" s="2480"/>
      <c r="F54" s="2480"/>
      <c r="G54" s="2480"/>
      <c r="H54" s="2480"/>
      <c r="I54" s="2480"/>
      <c r="J54" s="2480"/>
      <c r="K54" s="2480"/>
      <c r="L54" s="2480"/>
      <c r="M54" s="2480"/>
      <c r="N54" s="2480"/>
      <c r="O54" s="2480"/>
      <c r="P54" s="2480"/>
      <c r="Q54" s="2480"/>
      <c r="R54" s="2480"/>
      <c r="S54" s="2480"/>
      <c r="T54" s="2480"/>
      <c r="U54" s="2480"/>
      <c r="V54" s="2480"/>
      <c r="W54" s="2480"/>
      <c r="X54" s="2480"/>
      <c r="Y54" s="2480"/>
      <c r="Z54" s="2480"/>
      <c r="AA54" s="2480"/>
      <c r="AB54" s="2480"/>
      <c r="AC54" s="2480"/>
      <c r="AD54" s="2480"/>
      <c r="AE54" s="2480"/>
      <c r="AF54" s="2480"/>
      <c r="AG54" s="2480"/>
      <c r="AH54" s="2480"/>
      <c r="AI54" s="2480"/>
      <c r="AJ54" s="2480"/>
      <c r="AK54" s="2480"/>
      <c r="AL54" s="2480"/>
      <c r="AM54" s="2480"/>
      <c r="AN54" s="2480"/>
      <c r="AO54" s="2480"/>
      <c r="AP54" s="2480"/>
      <c r="AQ54" s="2480"/>
      <c r="AR54" s="2480"/>
      <c r="AS54" s="2480"/>
      <c r="AT54" s="2480"/>
      <c r="AU54" s="2480"/>
      <c r="AV54" s="2480"/>
      <c r="AW54" s="2480"/>
      <c r="AX54" s="2480"/>
      <c r="AY54" s="2480"/>
      <c r="AZ54" s="2480"/>
      <c r="BA54" s="2480"/>
      <c r="BB54" s="2480"/>
      <c r="BC54" s="2480"/>
      <c r="BD54" s="2480"/>
      <c r="BE54" s="3315"/>
      <c r="BF54" s="3315"/>
      <c r="BG54" s="3315"/>
      <c r="BH54" s="3315"/>
      <c r="BI54" s="3315"/>
      <c r="BJ54" s="3315"/>
      <c r="BK54" s="3315"/>
      <c r="BL54" s="3315"/>
      <c r="BM54" s="3315"/>
      <c r="BN54" s="3315"/>
      <c r="BO54" s="3315"/>
      <c r="BP54" s="3315"/>
      <c r="BQ54" s="3315"/>
      <c r="BR54" s="3315"/>
      <c r="BS54" s="3315"/>
      <c r="BT54" s="3315"/>
      <c r="BU54" s="2480"/>
      <c r="BV54" s="2480"/>
      <c r="BW54" s="2480"/>
      <c r="BX54" s="2480"/>
      <c r="BY54" s="2480"/>
      <c r="BZ54" s="2480"/>
      <c r="CA54" s="2480"/>
      <c r="CB54" s="2480"/>
      <c r="CC54" s="2480"/>
      <c r="CD54" s="2480"/>
      <c r="CE54" s="2480"/>
      <c r="CF54" s="2480"/>
      <c r="CG54" s="2480"/>
      <c r="CH54" s="2480"/>
      <c r="CI54" s="3315"/>
      <c r="CJ54" s="3315"/>
      <c r="CK54" s="3315"/>
      <c r="CL54" s="3315"/>
      <c r="CM54" s="3315"/>
      <c r="CN54" s="3315"/>
      <c r="CO54" s="3315"/>
      <c r="CP54" s="3315"/>
      <c r="CQ54" s="3315"/>
      <c r="CR54" s="3315"/>
      <c r="CS54" s="3315"/>
      <c r="CT54" s="3315"/>
      <c r="CU54" s="3315"/>
      <c r="CV54" s="3315"/>
      <c r="CW54" s="3315"/>
      <c r="CX54" s="3315"/>
      <c r="CY54" s="3315"/>
      <c r="CZ54" s="3315"/>
      <c r="DA54" s="3315"/>
      <c r="DB54" s="3315"/>
      <c r="DC54" s="3315"/>
      <c r="DD54" s="3357"/>
      <c r="DE54" s="3357"/>
      <c r="DF54" s="3357"/>
      <c r="DG54" s="3357"/>
      <c r="DH54" s="3357"/>
      <c r="DI54" s="3357"/>
      <c r="DJ54" s="3357"/>
      <c r="DK54" s="3357"/>
      <c r="DL54" s="3357"/>
      <c r="DM54" s="3357"/>
      <c r="DN54" s="3357"/>
      <c r="DO54" s="3357"/>
      <c r="DP54" s="3357"/>
      <c r="DQ54" s="3357"/>
      <c r="DR54" s="3315"/>
      <c r="DS54" s="3357"/>
      <c r="DT54" s="3357"/>
      <c r="DU54" s="3357"/>
      <c r="DV54" s="3357"/>
      <c r="DW54" s="3357"/>
      <c r="DX54" s="3357"/>
      <c r="DY54" s="3357"/>
      <c r="DZ54" s="3357"/>
      <c r="EA54" s="3357"/>
      <c r="EB54" s="3357"/>
      <c r="EC54" s="3357"/>
      <c r="ED54" s="3357"/>
      <c r="EE54" s="3357"/>
      <c r="EF54" s="3357"/>
      <c r="EG54" s="3299" t="e">
        <f t="shared" si="76"/>
        <v>#DIV/0!</v>
      </c>
      <c r="EH54" s="3299" t="e">
        <f t="shared" si="77"/>
        <v>#DIV/0!</v>
      </c>
      <c r="EI54" s="3300" t="e">
        <f t="shared" si="78"/>
        <v>#DIV/0!</v>
      </c>
      <c r="EJ54" s="2578"/>
      <c r="EK54" s="2578"/>
      <c r="EL54" s="476"/>
      <c r="EM54" s="539"/>
      <c r="EN54" s="539" t="e">
        <f t="shared" si="75"/>
        <v>#DIV/0!</v>
      </c>
      <c r="EO54" s="539"/>
      <c r="EP54" s="1021"/>
      <c r="EQ54" s="291"/>
      <c r="ER54" s="291"/>
      <c r="ES54" s="120"/>
      <c r="EV54" s="416"/>
      <c r="FD54" s="1186"/>
    </row>
    <row r="55" spans="1:161" ht="23.25" hidden="1" customHeight="1">
      <c r="A55" s="1839"/>
      <c r="B55" s="3296" t="s">
        <v>518</v>
      </c>
      <c r="C55" s="3297" t="s">
        <v>94</v>
      </c>
      <c r="D55" s="2480"/>
      <c r="E55" s="2480"/>
      <c r="F55" s="2480"/>
      <c r="G55" s="2480"/>
      <c r="H55" s="2480"/>
      <c r="I55" s="2480"/>
      <c r="J55" s="2480"/>
      <c r="K55" s="2480"/>
      <c r="L55" s="2480"/>
      <c r="M55" s="2480"/>
      <c r="N55" s="2480"/>
      <c r="O55" s="2480"/>
      <c r="P55" s="2480"/>
      <c r="Q55" s="2480"/>
      <c r="R55" s="2480"/>
      <c r="S55" s="2480"/>
      <c r="T55" s="2480"/>
      <c r="U55" s="2480"/>
      <c r="V55" s="2480"/>
      <c r="W55" s="2480"/>
      <c r="X55" s="2480"/>
      <c r="Y55" s="2480"/>
      <c r="Z55" s="2480"/>
      <c r="AA55" s="2480"/>
      <c r="AB55" s="2480"/>
      <c r="AC55" s="2480"/>
      <c r="AD55" s="2480"/>
      <c r="AE55" s="2480"/>
      <c r="AF55" s="2480"/>
      <c r="AG55" s="2480"/>
      <c r="AH55" s="2480"/>
      <c r="AI55" s="2480"/>
      <c r="AJ55" s="2480"/>
      <c r="AK55" s="2480"/>
      <c r="AL55" s="2480"/>
      <c r="AM55" s="2480"/>
      <c r="AN55" s="2480"/>
      <c r="AO55" s="2480"/>
      <c r="AP55" s="2480"/>
      <c r="AQ55" s="2480"/>
      <c r="AR55" s="2480"/>
      <c r="AS55" s="2480"/>
      <c r="AT55" s="2480"/>
      <c r="AU55" s="2480"/>
      <c r="AV55" s="2480"/>
      <c r="AW55" s="2480"/>
      <c r="AX55" s="2480"/>
      <c r="AY55" s="2480"/>
      <c r="AZ55" s="2480"/>
      <c r="BA55" s="2480"/>
      <c r="BB55" s="2480"/>
      <c r="BC55" s="2480"/>
      <c r="BD55" s="2480"/>
      <c r="BE55" s="3315"/>
      <c r="BF55" s="3315"/>
      <c r="BG55" s="3315"/>
      <c r="BH55" s="3315"/>
      <c r="BI55" s="3315"/>
      <c r="BJ55" s="3315"/>
      <c r="BK55" s="3315"/>
      <c r="BL55" s="3315"/>
      <c r="BM55" s="3315"/>
      <c r="BN55" s="3315"/>
      <c r="BO55" s="3315"/>
      <c r="BP55" s="3315"/>
      <c r="BQ55" s="3315"/>
      <c r="BR55" s="3315"/>
      <c r="BS55" s="3315"/>
      <c r="BT55" s="3315"/>
      <c r="BU55" s="2480"/>
      <c r="BV55" s="2480"/>
      <c r="BW55" s="2480"/>
      <c r="BX55" s="2480"/>
      <c r="BY55" s="2480"/>
      <c r="BZ55" s="2480"/>
      <c r="CA55" s="2480"/>
      <c r="CB55" s="2480"/>
      <c r="CC55" s="2480"/>
      <c r="CD55" s="2480"/>
      <c r="CE55" s="2480"/>
      <c r="CF55" s="2480"/>
      <c r="CG55" s="2480"/>
      <c r="CH55" s="2480"/>
      <c r="CI55" s="3315"/>
      <c r="CJ55" s="3315"/>
      <c r="CK55" s="3315"/>
      <c r="CL55" s="3315"/>
      <c r="CM55" s="3315"/>
      <c r="CN55" s="3315"/>
      <c r="CO55" s="3315"/>
      <c r="CP55" s="3315"/>
      <c r="CQ55" s="3315"/>
      <c r="CR55" s="3315"/>
      <c r="CS55" s="3315"/>
      <c r="CT55" s="3315"/>
      <c r="CU55" s="3315"/>
      <c r="CV55" s="3315"/>
      <c r="CW55" s="3315"/>
      <c r="CX55" s="3315"/>
      <c r="CY55" s="3315"/>
      <c r="CZ55" s="3315"/>
      <c r="DA55" s="3315"/>
      <c r="DB55" s="3315"/>
      <c r="DC55" s="3315"/>
      <c r="DD55" s="3357"/>
      <c r="DE55" s="3357"/>
      <c r="DF55" s="3357"/>
      <c r="DG55" s="3357"/>
      <c r="DH55" s="3357"/>
      <c r="DI55" s="3357"/>
      <c r="DJ55" s="3357"/>
      <c r="DK55" s="3357"/>
      <c r="DL55" s="3357"/>
      <c r="DM55" s="3357"/>
      <c r="DN55" s="3357"/>
      <c r="DO55" s="3357"/>
      <c r="DP55" s="3357"/>
      <c r="DQ55" s="3357"/>
      <c r="DR55" s="3315"/>
      <c r="DS55" s="3357"/>
      <c r="DT55" s="3357"/>
      <c r="DU55" s="3357"/>
      <c r="DV55" s="3357"/>
      <c r="DW55" s="3357"/>
      <c r="DX55" s="3357"/>
      <c r="DY55" s="3357"/>
      <c r="DZ55" s="3357"/>
      <c r="EA55" s="3357"/>
      <c r="EB55" s="3357"/>
      <c r="EC55" s="3357"/>
      <c r="ED55" s="3357"/>
      <c r="EE55" s="3357"/>
      <c r="EF55" s="3357"/>
      <c r="EG55" s="3299" t="e">
        <f t="shared" si="76"/>
        <v>#DIV/0!</v>
      </c>
      <c r="EH55" s="3299" t="e">
        <f t="shared" si="77"/>
        <v>#DIV/0!</v>
      </c>
      <c r="EI55" s="3300" t="e">
        <f t="shared" si="78"/>
        <v>#DIV/0!</v>
      </c>
      <c r="EJ55" s="2578"/>
      <c r="EK55" s="2578"/>
      <c r="EL55" s="476"/>
      <c r="EM55" s="539"/>
      <c r="EN55" s="539" t="e">
        <f t="shared" si="75"/>
        <v>#DIV/0!</v>
      </c>
      <c r="EO55" s="539"/>
      <c r="EP55" s="1021"/>
      <c r="EQ55" s="291"/>
      <c r="ER55" s="291"/>
      <c r="ES55" s="120"/>
      <c r="EV55" s="416"/>
      <c r="FD55" s="1186"/>
    </row>
    <row r="56" spans="1:161" ht="36" hidden="1" customHeight="1">
      <c r="A56" s="1839">
        <v>11</v>
      </c>
      <c r="B56" s="3296" t="s">
        <v>519</v>
      </c>
      <c r="C56" s="3297" t="s">
        <v>512</v>
      </c>
      <c r="D56" s="2480">
        <v>0</v>
      </c>
      <c r="E56" s="2480"/>
      <c r="F56" s="2480">
        <v>0</v>
      </c>
      <c r="G56" s="2480">
        <v>0</v>
      </c>
      <c r="H56" s="2480"/>
      <c r="I56" s="2480"/>
      <c r="J56" s="2480"/>
      <c r="K56" s="2480"/>
      <c r="L56" s="2480"/>
      <c r="M56" s="2480"/>
      <c r="N56" s="2480"/>
      <c r="O56" s="2480"/>
      <c r="P56" s="2480"/>
      <c r="Q56" s="2480"/>
      <c r="R56" s="2480"/>
      <c r="S56" s="2480"/>
      <c r="T56" s="2480"/>
      <c r="U56" s="2480"/>
      <c r="V56" s="2480">
        <v>0</v>
      </c>
      <c r="W56" s="2480">
        <v>0</v>
      </c>
      <c r="X56" s="2480"/>
      <c r="Y56" s="2480">
        <v>0</v>
      </c>
      <c r="Z56" s="2480"/>
      <c r="AA56" s="2480"/>
      <c r="AB56" s="2480"/>
      <c r="AC56" s="2480"/>
      <c r="AD56" s="2480"/>
      <c r="AE56" s="2480"/>
      <c r="AF56" s="2480"/>
      <c r="AG56" s="2480"/>
      <c r="AH56" s="2480"/>
      <c r="AI56" s="2480"/>
      <c r="AJ56" s="2480"/>
      <c r="AK56" s="2480"/>
      <c r="AL56" s="2480"/>
      <c r="AM56" s="2480"/>
      <c r="AN56" s="2480"/>
      <c r="AO56" s="2480"/>
      <c r="AP56" s="2480"/>
      <c r="AQ56" s="2480"/>
      <c r="AR56" s="2480"/>
      <c r="AS56" s="2480"/>
      <c r="AT56" s="2480"/>
      <c r="AU56" s="2480"/>
      <c r="AV56" s="2480"/>
      <c r="AW56" s="2480"/>
      <c r="AX56" s="2480"/>
      <c r="AY56" s="2480"/>
      <c r="AZ56" s="2480"/>
      <c r="BA56" s="2480"/>
      <c r="BB56" s="2480"/>
      <c r="BC56" s="2480"/>
      <c r="BD56" s="2480"/>
      <c r="BE56" s="3315">
        <v>0</v>
      </c>
      <c r="BF56" s="3315"/>
      <c r="BG56" s="3315"/>
      <c r="BH56" s="3315"/>
      <c r="BI56" s="3315"/>
      <c r="BJ56" s="3315"/>
      <c r="BK56" s="3315"/>
      <c r="BL56" s="3315"/>
      <c r="BM56" s="3315"/>
      <c r="BN56" s="3315"/>
      <c r="BO56" s="3315"/>
      <c r="BP56" s="3315"/>
      <c r="BQ56" s="3315"/>
      <c r="BR56" s="3315"/>
      <c r="BS56" s="3315"/>
      <c r="BT56" s="3315">
        <v>0</v>
      </c>
      <c r="BU56" s="2480"/>
      <c r="BV56" s="2480"/>
      <c r="BW56" s="2480"/>
      <c r="BX56" s="2480"/>
      <c r="BY56" s="2480"/>
      <c r="BZ56" s="2480"/>
      <c r="CA56" s="2480"/>
      <c r="CB56" s="2480"/>
      <c r="CC56" s="2480"/>
      <c r="CD56" s="2480"/>
      <c r="CE56" s="2480"/>
      <c r="CF56" s="2480"/>
      <c r="CG56" s="2480"/>
      <c r="CH56" s="2480"/>
      <c r="CI56" s="3315">
        <v>0</v>
      </c>
      <c r="CJ56" s="3315"/>
      <c r="CK56" s="3315"/>
      <c r="CL56" s="3315"/>
      <c r="CM56" s="3315"/>
      <c r="CN56" s="3315"/>
      <c r="CO56" s="3315"/>
      <c r="CP56" s="3315"/>
      <c r="CQ56" s="3315"/>
      <c r="CR56" s="3315"/>
      <c r="CS56" s="3315"/>
      <c r="CT56" s="3315"/>
      <c r="CU56" s="3315"/>
      <c r="CV56" s="3315"/>
      <c r="CW56" s="3315"/>
      <c r="CX56" s="3315"/>
      <c r="CY56" s="3315"/>
      <c r="CZ56" s="3315"/>
      <c r="DA56" s="3315"/>
      <c r="DB56" s="3315"/>
      <c r="DC56" s="3315"/>
      <c r="DD56" s="3357"/>
      <c r="DE56" s="3357"/>
      <c r="DF56" s="3357"/>
      <c r="DG56" s="3357"/>
      <c r="DH56" s="3357"/>
      <c r="DI56" s="3357"/>
      <c r="DJ56" s="3357"/>
      <c r="DK56" s="3357"/>
      <c r="DL56" s="3357"/>
      <c r="DM56" s="3357"/>
      <c r="DN56" s="3357"/>
      <c r="DO56" s="3357"/>
      <c r="DP56" s="3357"/>
      <c r="DQ56" s="3357"/>
      <c r="DR56" s="3315"/>
      <c r="DS56" s="3357"/>
      <c r="DT56" s="3357"/>
      <c r="DU56" s="3357"/>
      <c r="DV56" s="3357"/>
      <c r="DW56" s="3357"/>
      <c r="DX56" s="3357"/>
      <c r="DY56" s="3357"/>
      <c r="DZ56" s="3357"/>
      <c r="EA56" s="3357"/>
      <c r="EB56" s="3357"/>
      <c r="EC56" s="3357"/>
      <c r="ED56" s="3357"/>
      <c r="EE56" s="3357"/>
      <c r="EF56" s="3357"/>
      <c r="EG56" s="3299" t="e">
        <f t="shared" si="76"/>
        <v>#DIV/0!</v>
      </c>
      <c r="EH56" s="3299" t="e">
        <f t="shared" si="77"/>
        <v>#DIV/0!</v>
      </c>
      <c r="EI56" s="3300" t="e">
        <f t="shared" si="78"/>
        <v>#DIV/0!</v>
      </c>
      <c r="EJ56" s="2578"/>
      <c r="EK56" s="2578"/>
      <c r="EL56" s="476"/>
      <c r="EM56" s="539"/>
      <c r="EN56" s="539" t="e">
        <f t="shared" si="75"/>
        <v>#DIV/0!</v>
      </c>
      <c r="EO56" s="539"/>
      <c r="EP56" s="1021"/>
      <c r="EQ56" s="291"/>
      <c r="ER56" s="291"/>
      <c r="ES56" s="120"/>
      <c r="EV56" s="416"/>
      <c r="FD56" s="1186"/>
    </row>
    <row r="57" spans="1:161" ht="23.25" customHeight="1">
      <c r="A57" s="1839">
        <v>10</v>
      </c>
      <c r="B57" s="3296" t="s">
        <v>804</v>
      </c>
      <c r="C57" s="3438" t="s">
        <v>32</v>
      </c>
      <c r="D57" s="3302">
        <v>95</v>
      </c>
      <c r="E57" s="3302">
        <v>95</v>
      </c>
      <c r="F57" s="3302">
        <v>96</v>
      </c>
      <c r="G57" s="3302">
        <v>96</v>
      </c>
      <c r="H57" s="3293"/>
      <c r="I57" s="3293"/>
      <c r="J57" s="3293"/>
      <c r="K57" s="3293"/>
      <c r="L57" s="3293"/>
      <c r="M57" s="3293"/>
      <c r="N57" s="3293"/>
      <c r="O57" s="3293"/>
      <c r="P57" s="3293"/>
      <c r="Q57" s="3293"/>
      <c r="R57" s="3293"/>
      <c r="S57" s="3293"/>
      <c r="T57" s="3293"/>
      <c r="U57" s="3293"/>
      <c r="V57" s="3293">
        <v>96</v>
      </c>
      <c r="W57" s="3293">
        <v>96</v>
      </c>
      <c r="X57" s="3293">
        <v>93</v>
      </c>
      <c r="Y57" s="3353">
        <v>96</v>
      </c>
      <c r="Z57" s="3353"/>
      <c r="AA57" s="3353"/>
      <c r="AB57" s="3353"/>
      <c r="AC57" s="3353"/>
      <c r="AD57" s="3353"/>
      <c r="AE57" s="3353"/>
      <c r="AF57" s="3353"/>
      <c r="AG57" s="3353"/>
      <c r="AH57" s="3353"/>
      <c r="AI57" s="3353"/>
      <c r="AJ57" s="3353"/>
      <c r="AK57" s="3353"/>
      <c r="AL57" s="3353"/>
      <c r="AM57" s="3353"/>
      <c r="AN57" s="3353">
        <v>96</v>
      </c>
      <c r="AO57" s="3353"/>
      <c r="AP57" s="3353"/>
      <c r="AQ57" s="3353"/>
      <c r="AR57" s="3353"/>
      <c r="AS57" s="3353"/>
      <c r="AT57" s="3353"/>
      <c r="AU57" s="3353"/>
      <c r="AV57" s="3353"/>
      <c r="AW57" s="3353"/>
      <c r="AX57" s="3353"/>
      <c r="AY57" s="3353"/>
      <c r="AZ57" s="3353"/>
      <c r="BA57" s="3353"/>
      <c r="BB57" s="3353"/>
      <c r="BC57" s="3353">
        <v>97</v>
      </c>
      <c r="BD57" s="3353">
        <v>96</v>
      </c>
      <c r="BE57" s="3402">
        <v>94.45</v>
      </c>
      <c r="BF57" s="3402"/>
      <c r="BG57" s="3402"/>
      <c r="BH57" s="3402"/>
      <c r="BI57" s="3402"/>
      <c r="BJ57" s="3402"/>
      <c r="BK57" s="3402"/>
      <c r="BL57" s="3402"/>
      <c r="BM57" s="3402"/>
      <c r="BN57" s="3402"/>
      <c r="BO57" s="3402"/>
      <c r="BP57" s="3402"/>
      <c r="BQ57" s="3402"/>
      <c r="BR57" s="3402"/>
      <c r="BS57" s="3402"/>
      <c r="BT57" s="3402">
        <v>96</v>
      </c>
      <c r="BU57" s="3293"/>
      <c r="BV57" s="3293"/>
      <c r="BW57" s="3293"/>
      <c r="BX57" s="3293"/>
      <c r="BY57" s="3293"/>
      <c r="BZ57" s="3293"/>
      <c r="CA57" s="3293"/>
      <c r="CB57" s="3293"/>
      <c r="CC57" s="3293"/>
      <c r="CD57" s="3293"/>
      <c r="CE57" s="3293"/>
      <c r="CF57" s="3293"/>
      <c r="CG57" s="3293"/>
      <c r="CH57" s="3293"/>
      <c r="CI57" s="3293">
        <v>96</v>
      </c>
      <c r="CJ57" s="3293">
        <v>96</v>
      </c>
      <c r="CK57" s="2036">
        <v>94</v>
      </c>
      <c r="CL57" s="2036">
        <v>81</v>
      </c>
      <c r="CM57" s="3330"/>
      <c r="CN57" s="3330"/>
      <c r="CO57" s="3330"/>
      <c r="CP57" s="3330"/>
      <c r="CQ57" s="3330"/>
      <c r="CR57" s="3330"/>
      <c r="CS57" s="3330"/>
      <c r="CT57" s="3330"/>
      <c r="CU57" s="3330"/>
      <c r="CV57" s="3330"/>
      <c r="CW57" s="3330"/>
      <c r="CX57" s="3330"/>
      <c r="CY57" s="3330"/>
      <c r="CZ57" s="3330"/>
      <c r="DA57" s="3330">
        <v>95.7</v>
      </c>
      <c r="DB57" s="3402">
        <v>85</v>
      </c>
      <c r="DC57" s="3403">
        <v>88</v>
      </c>
      <c r="DD57" s="3357"/>
      <c r="DE57" s="3357"/>
      <c r="DF57" s="3357"/>
      <c r="DG57" s="3357"/>
      <c r="DH57" s="3357"/>
      <c r="DI57" s="3357"/>
      <c r="DJ57" s="3357"/>
      <c r="DK57" s="3357"/>
      <c r="DL57" s="3357"/>
      <c r="DM57" s="3357"/>
      <c r="DN57" s="3357"/>
      <c r="DO57" s="3357"/>
      <c r="DP57" s="3357"/>
      <c r="DQ57" s="3357"/>
      <c r="DR57" s="3403">
        <v>90</v>
      </c>
      <c r="DS57" s="3357"/>
      <c r="DT57" s="3357"/>
      <c r="DU57" s="3357"/>
      <c r="DV57" s="3357"/>
      <c r="DW57" s="3357"/>
      <c r="DX57" s="3357"/>
      <c r="DY57" s="3357"/>
      <c r="DZ57" s="3357"/>
      <c r="EA57" s="3357"/>
      <c r="EB57" s="3357"/>
      <c r="EC57" s="3357"/>
      <c r="ED57" s="3357"/>
      <c r="EE57" s="3357"/>
      <c r="EF57" s="3357"/>
      <c r="EG57" s="3299">
        <f t="shared" si="76"/>
        <v>93.61702127659575</v>
      </c>
      <c r="EH57" s="3299">
        <f t="shared" si="77"/>
        <v>108.64197530864197</v>
      </c>
      <c r="EI57" s="3300">
        <f t="shared" si="78"/>
        <v>102.27272727272727</v>
      </c>
      <c r="EJ57" s="3335"/>
      <c r="EK57" s="3103"/>
      <c r="EL57" s="405">
        <f t="shared" si="64"/>
        <v>99.523557437797777</v>
      </c>
      <c r="EM57" s="539">
        <f t="shared" si="65"/>
        <v>97.916666666666657</v>
      </c>
      <c r="EN57" s="539">
        <f t="shared" si="75"/>
        <v>116.04938271604939</v>
      </c>
      <c r="EO57" s="860">
        <v>97</v>
      </c>
      <c r="EP57" s="1008"/>
      <c r="EQ57" s="291"/>
      <c r="ER57" s="291"/>
      <c r="ES57" s="120"/>
      <c r="EV57" s="416"/>
      <c r="FD57" s="1166">
        <v>81</v>
      </c>
      <c r="FE57" s="1711">
        <v>90</v>
      </c>
    </row>
    <row r="58" spans="1:161" s="705" customFormat="1" ht="29.25" customHeight="1">
      <c r="A58" s="3389">
        <v>13</v>
      </c>
      <c r="B58" s="3439" t="s">
        <v>805</v>
      </c>
      <c r="C58" s="3391" t="s">
        <v>32</v>
      </c>
      <c r="D58" s="3359"/>
      <c r="E58" s="3359"/>
      <c r="F58" s="3359"/>
      <c r="G58" s="3359"/>
      <c r="H58" s="3330"/>
      <c r="I58" s="3330"/>
      <c r="J58" s="3330"/>
      <c r="K58" s="3330"/>
      <c r="L58" s="3330"/>
      <c r="M58" s="3330"/>
      <c r="N58" s="3330"/>
      <c r="O58" s="3330"/>
      <c r="P58" s="3330"/>
      <c r="Q58" s="3330"/>
      <c r="R58" s="3330"/>
      <c r="S58" s="3330"/>
      <c r="T58" s="3330"/>
      <c r="U58" s="3330"/>
      <c r="V58" s="3330"/>
      <c r="W58" s="3330"/>
      <c r="X58" s="3330"/>
      <c r="Y58" s="3402"/>
      <c r="Z58" s="3402"/>
      <c r="AA58" s="3402"/>
      <c r="AB58" s="3402"/>
      <c r="AC58" s="3402"/>
      <c r="AD58" s="3402"/>
      <c r="AE58" s="3402"/>
      <c r="AF58" s="3402"/>
      <c r="AG58" s="3402"/>
      <c r="AH58" s="3402"/>
      <c r="AI58" s="3402"/>
      <c r="AJ58" s="3402"/>
      <c r="AK58" s="3402"/>
      <c r="AL58" s="3402"/>
      <c r="AM58" s="3402"/>
      <c r="AN58" s="3402"/>
      <c r="AO58" s="3402"/>
      <c r="AP58" s="3402"/>
      <c r="AQ58" s="3402"/>
      <c r="AR58" s="3402"/>
      <c r="AS58" s="3402"/>
      <c r="AT58" s="3402"/>
      <c r="AU58" s="3402"/>
      <c r="AV58" s="3402"/>
      <c r="AW58" s="3402"/>
      <c r="AX58" s="3402"/>
      <c r="AY58" s="3402"/>
      <c r="AZ58" s="3402"/>
      <c r="BA58" s="3402"/>
      <c r="BB58" s="3402"/>
      <c r="BC58" s="3402">
        <v>0</v>
      </c>
      <c r="BD58" s="3402">
        <v>0</v>
      </c>
      <c r="BE58" s="3402">
        <v>0</v>
      </c>
      <c r="BF58" s="3402"/>
      <c r="BG58" s="3402"/>
      <c r="BH58" s="3402"/>
      <c r="BI58" s="3402"/>
      <c r="BJ58" s="3402"/>
      <c r="BK58" s="3402"/>
      <c r="BL58" s="3402"/>
      <c r="BM58" s="3402"/>
      <c r="BN58" s="3402"/>
      <c r="BO58" s="3402"/>
      <c r="BP58" s="3402"/>
      <c r="BQ58" s="3402"/>
      <c r="BR58" s="3402"/>
      <c r="BS58" s="3402"/>
      <c r="BT58" s="3402">
        <v>30</v>
      </c>
      <c r="BU58" s="3330"/>
      <c r="BV58" s="3330"/>
      <c r="BW58" s="3330"/>
      <c r="BX58" s="3330"/>
      <c r="BY58" s="3330"/>
      <c r="BZ58" s="3330"/>
      <c r="CA58" s="3330"/>
      <c r="CB58" s="3330"/>
      <c r="CC58" s="3330"/>
      <c r="CD58" s="3330"/>
      <c r="CE58" s="3330"/>
      <c r="CF58" s="3330"/>
      <c r="CG58" s="3330"/>
      <c r="CH58" s="3330"/>
      <c r="CI58" s="3330">
        <v>0</v>
      </c>
      <c r="CJ58" s="3330">
        <v>0</v>
      </c>
      <c r="CK58" s="3402">
        <v>0</v>
      </c>
      <c r="CL58" s="3402">
        <v>40</v>
      </c>
      <c r="CM58" s="3402"/>
      <c r="CN58" s="3402"/>
      <c r="CO58" s="3402"/>
      <c r="CP58" s="3402"/>
      <c r="CQ58" s="3402"/>
      <c r="CR58" s="3402"/>
      <c r="CS58" s="3402"/>
      <c r="CT58" s="3402"/>
      <c r="CU58" s="3402"/>
      <c r="CV58" s="3402"/>
      <c r="CW58" s="3402"/>
      <c r="CX58" s="3402"/>
      <c r="CY58" s="3402"/>
      <c r="CZ58" s="3402"/>
      <c r="DA58" s="3402">
        <v>0</v>
      </c>
      <c r="DB58" s="3402">
        <v>0</v>
      </c>
      <c r="DC58" s="3402">
        <v>40</v>
      </c>
      <c r="DD58" s="3357"/>
      <c r="DE58" s="3357"/>
      <c r="DF58" s="3357"/>
      <c r="DG58" s="3357"/>
      <c r="DH58" s="3357"/>
      <c r="DI58" s="3357"/>
      <c r="DJ58" s="3357"/>
      <c r="DK58" s="3357"/>
      <c r="DL58" s="3357"/>
      <c r="DM58" s="3357"/>
      <c r="DN58" s="3357"/>
      <c r="DO58" s="3357"/>
      <c r="DP58" s="3357"/>
      <c r="DQ58" s="3357"/>
      <c r="DR58" s="3402">
        <v>50</v>
      </c>
      <c r="DS58" s="3357"/>
      <c r="DT58" s="3357"/>
      <c r="DU58" s="3357"/>
      <c r="DV58" s="3357"/>
      <c r="DW58" s="3357"/>
      <c r="DX58" s="3357"/>
      <c r="DY58" s="3357"/>
      <c r="DZ58" s="3357"/>
      <c r="EA58" s="3357"/>
      <c r="EB58" s="3357"/>
      <c r="EC58" s="3357"/>
      <c r="ED58" s="3357"/>
      <c r="EE58" s="3357"/>
      <c r="EF58" s="3357"/>
      <c r="EG58" s="3299"/>
      <c r="EH58" s="3299">
        <f t="shared" si="77"/>
        <v>100</v>
      </c>
      <c r="EI58" s="3300">
        <f t="shared" si="78"/>
        <v>125</v>
      </c>
      <c r="EJ58" s="3335"/>
      <c r="EK58" s="3402"/>
      <c r="EL58" s="1330"/>
      <c r="EM58" s="1331"/>
      <c r="EN58" s="1331"/>
      <c r="EO58" s="1332">
        <v>30</v>
      </c>
      <c r="EP58" s="1333"/>
      <c r="EQ58" s="701"/>
      <c r="ER58" s="701"/>
      <c r="ES58" s="702"/>
      <c r="ET58" s="703"/>
      <c r="EU58" s="703"/>
      <c r="EV58" s="699"/>
      <c r="FD58" s="1163">
        <v>40</v>
      </c>
      <c r="FE58" s="1714">
        <v>50</v>
      </c>
    </row>
    <row r="59" spans="1:161" s="705" customFormat="1" ht="23.25" customHeight="1">
      <c r="A59" s="3389">
        <v>14</v>
      </c>
      <c r="B59" s="3440" t="s">
        <v>806</v>
      </c>
      <c r="C59" s="3391" t="s">
        <v>32</v>
      </c>
      <c r="D59" s="3359"/>
      <c r="E59" s="3359"/>
      <c r="F59" s="3359"/>
      <c r="G59" s="3359"/>
      <c r="H59" s="3330"/>
      <c r="I59" s="3330"/>
      <c r="J59" s="3330"/>
      <c r="K59" s="3330"/>
      <c r="L59" s="3330"/>
      <c r="M59" s="3330"/>
      <c r="N59" s="3330"/>
      <c r="O59" s="3330"/>
      <c r="P59" s="3330"/>
      <c r="Q59" s="3330"/>
      <c r="R59" s="3330"/>
      <c r="S59" s="3330"/>
      <c r="T59" s="3330"/>
      <c r="U59" s="3330"/>
      <c r="V59" s="3330"/>
      <c r="W59" s="3330"/>
      <c r="X59" s="3330"/>
      <c r="Y59" s="3402"/>
      <c r="Z59" s="3402"/>
      <c r="AA59" s="3402"/>
      <c r="AB59" s="3402"/>
      <c r="AC59" s="3402"/>
      <c r="AD59" s="3402"/>
      <c r="AE59" s="3402"/>
      <c r="AF59" s="3402"/>
      <c r="AG59" s="3402"/>
      <c r="AH59" s="3402"/>
      <c r="AI59" s="3402"/>
      <c r="AJ59" s="3402"/>
      <c r="AK59" s="3402"/>
      <c r="AL59" s="3402"/>
      <c r="AM59" s="3402"/>
      <c r="AN59" s="3402"/>
      <c r="AO59" s="3402"/>
      <c r="AP59" s="3402"/>
      <c r="AQ59" s="3402"/>
      <c r="AR59" s="3402"/>
      <c r="AS59" s="3402"/>
      <c r="AT59" s="3402"/>
      <c r="AU59" s="3402"/>
      <c r="AV59" s="3402"/>
      <c r="AW59" s="3402"/>
      <c r="AX59" s="3402"/>
      <c r="AY59" s="3402"/>
      <c r="AZ59" s="3402"/>
      <c r="BA59" s="3402"/>
      <c r="BB59" s="3402"/>
      <c r="BC59" s="3402"/>
      <c r="BD59" s="3402"/>
      <c r="BE59" s="3402">
        <v>82</v>
      </c>
      <c r="BF59" s="3402"/>
      <c r="BG59" s="3402"/>
      <c r="BH59" s="3402"/>
      <c r="BI59" s="3402"/>
      <c r="BJ59" s="3402"/>
      <c r="BK59" s="3402"/>
      <c r="BL59" s="3402"/>
      <c r="BM59" s="3402"/>
      <c r="BN59" s="3402"/>
      <c r="BO59" s="3402"/>
      <c r="BP59" s="3402"/>
      <c r="BQ59" s="3402"/>
      <c r="BR59" s="3402"/>
      <c r="BS59" s="3402"/>
      <c r="BT59" s="3402">
        <v>83</v>
      </c>
      <c r="BU59" s="3330"/>
      <c r="BV59" s="3330"/>
      <c r="BW59" s="3330"/>
      <c r="BX59" s="3330"/>
      <c r="BY59" s="3330"/>
      <c r="BZ59" s="3330"/>
      <c r="CA59" s="3330"/>
      <c r="CB59" s="3330"/>
      <c r="CC59" s="3330"/>
      <c r="CD59" s="3330"/>
      <c r="CE59" s="3330"/>
      <c r="CF59" s="3330"/>
      <c r="CG59" s="3330"/>
      <c r="CH59" s="3330"/>
      <c r="CI59" s="3330">
        <v>73.03</v>
      </c>
      <c r="CJ59" s="3330">
        <v>83</v>
      </c>
      <c r="CK59" s="3330">
        <v>95</v>
      </c>
      <c r="CL59" s="3330">
        <v>92</v>
      </c>
      <c r="CM59" s="3330"/>
      <c r="CN59" s="3330"/>
      <c r="CO59" s="3330"/>
      <c r="CP59" s="3330"/>
      <c r="CQ59" s="3330"/>
      <c r="CR59" s="3330"/>
      <c r="CS59" s="3330"/>
      <c r="CT59" s="3330"/>
      <c r="CU59" s="3330"/>
      <c r="CV59" s="3330"/>
      <c r="CW59" s="3330"/>
      <c r="CX59" s="3330"/>
      <c r="CY59" s="3330"/>
      <c r="CZ59" s="3330"/>
      <c r="DA59" s="3330">
        <v>79.099999999999994</v>
      </c>
      <c r="DB59" s="3330">
        <v>91.7</v>
      </c>
      <c r="DC59" s="3330">
        <v>90</v>
      </c>
      <c r="DD59" s="3357"/>
      <c r="DE59" s="3357"/>
      <c r="DF59" s="3357"/>
      <c r="DG59" s="3357"/>
      <c r="DH59" s="3357"/>
      <c r="DI59" s="3357"/>
      <c r="DJ59" s="3357"/>
      <c r="DK59" s="3357"/>
      <c r="DL59" s="3357"/>
      <c r="DM59" s="3357"/>
      <c r="DN59" s="3357"/>
      <c r="DO59" s="3357"/>
      <c r="DP59" s="3357"/>
      <c r="DQ59" s="3357"/>
      <c r="DR59" s="3330">
        <v>92</v>
      </c>
      <c r="DS59" s="3357"/>
      <c r="DT59" s="3357"/>
      <c r="DU59" s="3357"/>
      <c r="DV59" s="3357"/>
      <c r="DW59" s="3357"/>
      <c r="DX59" s="3357"/>
      <c r="DY59" s="3357"/>
      <c r="DZ59" s="3357"/>
      <c r="EA59" s="3357"/>
      <c r="EB59" s="3357"/>
      <c r="EC59" s="3357"/>
      <c r="ED59" s="3357"/>
      <c r="EE59" s="3357"/>
      <c r="EF59" s="3357"/>
      <c r="EG59" s="3299">
        <f t="shared" si="76"/>
        <v>94.736842105263165</v>
      </c>
      <c r="EH59" s="3299">
        <f t="shared" si="77"/>
        <v>97.826086956521735</v>
      </c>
      <c r="EI59" s="3300">
        <f t="shared" si="78"/>
        <v>102.22222222222221</v>
      </c>
      <c r="EJ59" s="3335"/>
      <c r="EK59" s="3330"/>
      <c r="EL59" s="405">
        <f t="shared" si="64"/>
        <v>115.85365853658536</v>
      </c>
      <c r="EM59" s="539">
        <f t="shared" si="65"/>
        <v>114.45783132530121</v>
      </c>
      <c r="EN59" s="539">
        <f t="shared" si="75"/>
        <v>103.26086956521738</v>
      </c>
      <c r="EO59" s="860">
        <v>85</v>
      </c>
      <c r="EP59" s="1024"/>
      <c r="EQ59" s="701"/>
      <c r="ER59" s="701"/>
      <c r="ES59" s="702"/>
      <c r="ET59" s="703"/>
      <c r="EU59" s="703"/>
      <c r="EV59" s="699"/>
      <c r="FD59" s="1166">
        <v>90</v>
      </c>
      <c r="FE59" s="1714">
        <v>92</v>
      </c>
    </row>
    <row r="60" spans="1:161" s="1043" customFormat="1" ht="21.75" customHeight="1">
      <c r="A60" s="1838" t="s">
        <v>171</v>
      </c>
      <c r="B60" s="3441" t="s">
        <v>520</v>
      </c>
      <c r="C60" s="3442"/>
      <c r="D60" s="3443"/>
      <c r="E60" s="3443"/>
      <c r="F60" s="3443"/>
      <c r="G60" s="3443"/>
      <c r="H60" s="3443"/>
      <c r="I60" s="3443"/>
      <c r="J60" s="3443"/>
      <c r="K60" s="3443"/>
      <c r="L60" s="3443"/>
      <c r="M60" s="3443"/>
      <c r="N60" s="3443"/>
      <c r="O60" s="3443"/>
      <c r="P60" s="3443"/>
      <c r="Q60" s="3443"/>
      <c r="R60" s="3443"/>
      <c r="S60" s="3443"/>
      <c r="T60" s="3443"/>
      <c r="U60" s="3443"/>
      <c r="V60" s="3443"/>
      <c r="W60" s="3443"/>
      <c r="X60" s="3443"/>
      <c r="Y60" s="3443"/>
      <c r="Z60" s="3443"/>
      <c r="AA60" s="3443"/>
      <c r="AB60" s="3443"/>
      <c r="AC60" s="3443"/>
      <c r="AD60" s="3443"/>
      <c r="AE60" s="3443"/>
      <c r="AF60" s="3443"/>
      <c r="AG60" s="3443"/>
      <c r="AH60" s="3443"/>
      <c r="AI60" s="3443"/>
      <c r="AJ60" s="3443"/>
      <c r="AK60" s="3443"/>
      <c r="AL60" s="3443"/>
      <c r="AM60" s="3443"/>
      <c r="AN60" s="3443"/>
      <c r="AO60" s="3443"/>
      <c r="AP60" s="3443"/>
      <c r="AQ60" s="3443"/>
      <c r="AR60" s="3443"/>
      <c r="AS60" s="3443"/>
      <c r="AT60" s="3443"/>
      <c r="AU60" s="3443"/>
      <c r="AV60" s="3443"/>
      <c r="AW60" s="3443"/>
      <c r="AX60" s="3443"/>
      <c r="AY60" s="3443"/>
      <c r="AZ60" s="3443"/>
      <c r="BA60" s="3443"/>
      <c r="BB60" s="3443"/>
      <c r="BC60" s="3443"/>
      <c r="BD60" s="3443"/>
      <c r="BE60" s="3443"/>
      <c r="BF60" s="3443"/>
      <c r="BG60" s="3443"/>
      <c r="BH60" s="3443"/>
      <c r="BI60" s="3443"/>
      <c r="BJ60" s="3443"/>
      <c r="BK60" s="3443"/>
      <c r="BL60" s="3443"/>
      <c r="BM60" s="3443"/>
      <c r="BN60" s="3443"/>
      <c r="BO60" s="3443"/>
      <c r="BP60" s="3443"/>
      <c r="BQ60" s="3443"/>
      <c r="BR60" s="3443"/>
      <c r="BS60" s="3443"/>
      <c r="BT60" s="3443"/>
      <c r="BU60" s="3443"/>
      <c r="BV60" s="3443"/>
      <c r="BW60" s="3443"/>
      <c r="BX60" s="3443"/>
      <c r="BY60" s="3443"/>
      <c r="BZ60" s="3443"/>
      <c r="CA60" s="3443"/>
      <c r="CB60" s="3443"/>
      <c r="CC60" s="3443"/>
      <c r="CD60" s="3443"/>
      <c r="CE60" s="3443"/>
      <c r="CF60" s="3443"/>
      <c r="CG60" s="3443"/>
      <c r="CH60" s="3443"/>
      <c r="CI60" s="3443"/>
      <c r="CJ60" s="3443"/>
      <c r="CK60" s="3443"/>
      <c r="CL60" s="3330"/>
      <c r="CM60" s="3330"/>
      <c r="CN60" s="3330"/>
      <c r="CO60" s="3330"/>
      <c r="CP60" s="3330"/>
      <c r="CQ60" s="3330"/>
      <c r="CR60" s="3330"/>
      <c r="CS60" s="3330"/>
      <c r="CT60" s="3330"/>
      <c r="CU60" s="3330"/>
      <c r="CV60" s="3330"/>
      <c r="CW60" s="3330"/>
      <c r="CX60" s="3330"/>
      <c r="CY60" s="3330"/>
      <c r="CZ60" s="3330"/>
      <c r="DA60" s="3330"/>
      <c r="DB60" s="3330"/>
      <c r="DC60" s="3330"/>
      <c r="DD60" s="3357"/>
      <c r="DE60" s="3357"/>
      <c r="DF60" s="3357"/>
      <c r="DG60" s="3357"/>
      <c r="DH60" s="3357"/>
      <c r="DI60" s="3357"/>
      <c r="DJ60" s="3357"/>
      <c r="DK60" s="3357"/>
      <c r="DL60" s="3357"/>
      <c r="DM60" s="3357"/>
      <c r="DN60" s="3357"/>
      <c r="DO60" s="3357"/>
      <c r="DP60" s="3357"/>
      <c r="DQ60" s="3357"/>
      <c r="DR60" s="3330"/>
      <c r="DS60" s="3357"/>
      <c r="DT60" s="3357"/>
      <c r="DU60" s="3357"/>
      <c r="DV60" s="3357"/>
      <c r="DW60" s="3357"/>
      <c r="DX60" s="3357"/>
      <c r="DY60" s="3357"/>
      <c r="DZ60" s="3357"/>
      <c r="EA60" s="3357"/>
      <c r="EB60" s="3357"/>
      <c r="EC60" s="3357"/>
      <c r="ED60" s="3357"/>
      <c r="EE60" s="3357"/>
      <c r="EF60" s="3357"/>
      <c r="EG60" s="3299"/>
      <c r="EH60" s="3299"/>
      <c r="EI60" s="3300"/>
      <c r="EJ60" s="3103"/>
      <c r="EK60" s="3103"/>
      <c r="EL60" s="1035"/>
      <c r="EM60" s="1036"/>
      <c r="EN60" s="1036"/>
      <c r="EO60" s="1036"/>
      <c r="EP60" s="1037"/>
      <c r="EQ60" s="1038"/>
      <c r="ER60" s="1039"/>
      <c r="ES60" s="1040"/>
      <c r="ET60" s="1041"/>
      <c r="EU60" s="1041"/>
      <c r="EV60" s="1042"/>
      <c r="FD60" s="1190"/>
      <c r="FE60" s="1715"/>
    </row>
    <row r="61" spans="1:161" s="1043" customFormat="1" ht="21.75" customHeight="1">
      <c r="A61" s="1838">
        <v>1</v>
      </c>
      <c r="B61" s="3441" t="s">
        <v>521</v>
      </c>
      <c r="C61" s="3442"/>
      <c r="D61" s="3443"/>
      <c r="E61" s="3443"/>
      <c r="F61" s="3443"/>
      <c r="G61" s="3443"/>
      <c r="H61" s="3443"/>
      <c r="I61" s="3443"/>
      <c r="J61" s="3443"/>
      <c r="K61" s="3443"/>
      <c r="L61" s="3443"/>
      <c r="M61" s="3443"/>
      <c r="N61" s="3443"/>
      <c r="O61" s="3443"/>
      <c r="P61" s="3443"/>
      <c r="Q61" s="3443"/>
      <c r="R61" s="3443"/>
      <c r="S61" s="3443"/>
      <c r="T61" s="3443"/>
      <c r="U61" s="3443"/>
      <c r="V61" s="3443"/>
      <c r="W61" s="3443"/>
      <c r="X61" s="3443"/>
      <c r="Y61" s="3443"/>
      <c r="Z61" s="3443"/>
      <c r="AA61" s="3443"/>
      <c r="AB61" s="3443"/>
      <c r="AC61" s="3443"/>
      <c r="AD61" s="3443"/>
      <c r="AE61" s="3443"/>
      <c r="AF61" s="3443"/>
      <c r="AG61" s="3443"/>
      <c r="AH61" s="3443"/>
      <c r="AI61" s="3443"/>
      <c r="AJ61" s="3443"/>
      <c r="AK61" s="3443"/>
      <c r="AL61" s="3443"/>
      <c r="AM61" s="3443"/>
      <c r="AN61" s="3443"/>
      <c r="AO61" s="3443"/>
      <c r="AP61" s="3443"/>
      <c r="AQ61" s="3443"/>
      <c r="AR61" s="3443"/>
      <c r="AS61" s="3443"/>
      <c r="AT61" s="3443"/>
      <c r="AU61" s="3443"/>
      <c r="AV61" s="3443"/>
      <c r="AW61" s="3443"/>
      <c r="AX61" s="3443"/>
      <c r="AY61" s="3443"/>
      <c r="AZ61" s="3443"/>
      <c r="BA61" s="3443"/>
      <c r="BB61" s="3443"/>
      <c r="BC61" s="3443"/>
      <c r="BD61" s="3443"/>
      <c r="BE61" s="3443"/>
      <c r="BF61" s="3443"/>
      <c r="BG61" s="3443"/>
      <c r="BH61" s="3443"/>
      <c r="BI61" s="3443"/>
      <c r="BJ61" s="3443"/>
      <c r="BK61" s="3443"/>
      <c r="BL61" s="3443"/>
      <c r="BM61" s="3443"/>
      <c r="BN61" s="3443"/>
      <c r="BO61" s="3443"/>
      <c r="BP61" s="3443"/>
      <c r="BQ61" s="3443"/>
      <c r="BR61" s="3443"/>
      <c r="BS61" s="3443"/>
      <c r="BT61" s="3443"/>
      <c r="BU61" s="3443"/>
      <c r="BV61" s="3443"/>
      <c r="BW61" s="3443"/>
      <c r="BX61" s="3443"/>
      <c r="BY61" s="3443"/>
      <c r="BZ61" s="3443"/>
      <c r="CA61" s="3443"/>
      <c r="CB61" s="3443"/>
      <c r="CC61" s="3443"/>
      <c r="CD61" s="3443"/>
      <c r="CE61" s="3443"/>
      <c r="CF61" s="3443"/>
      <c r="CG61" s="3443"/>
      <c r="CH61" s="3443"/>
      <c r="CI61" s="3443"/>
      <c r="CJ61" s="3443"/>
      <c r="CK61" s="3443"/>
      <c r="CL61" s="3330"/>
      <c r="CM61" s="3330"/>
      <c r="CN61" s="3330"/>
      <c r="CO61" s="3330"/>
      <c r="CP61" s="3330"/>
      <c r="CQ61" s="3330"/>
      <c r="CR61" s="3330"/>
      <c r="CS61" s="3330"/>
      <c r="CT61" s="3330"/>
      <c r="CU61" s="3330"/>
      <c r="CV61" s="3330"/>
      <c r="CW61" s="3330"/>
      <c r="CX61" s="3330"/>
      <c r="CY61" s="3330"/>
      <c r="CZ61" s="3330"/>
      <c r="DA61" s="3330"/>
      <c r="DB61" s="3330"/>
      <c r="DC61" s="3330"/>
      <c r="DD61" s="3357"/>
      <c r="DE61" s="3357"/>
      <c r="DF61" s="3357"/>
      <c r="DG61" s="3357"/>
      <c r="DH61" s="3357"/>
      <c r="DI61" s="3357"/>
      <c r="DJ61" s="3357"/>
      <c r="DK61" s="3357"/>
      <c r="DL61" s="3357"/>
      <c r="DM61" s="3357"/>
      <c r="DN61" s="3357"/>
      <c r="DO61" s="3357"/>
      <c r="DP61" s="3357"/>
      <c r="DQ61" s="3357"/>
      <c r="DR61" s="3330"/>
      <c r="DS61" s="3357"/>
      <c r="DT61" s="3357"/>
      <c r="DU61" s="3357"/>
      <c r="DV61" s="3357"/>
      <c r="DW61" s="3357"/>
      <c r="DX61" s="3357"/>
      <c r="DY61" s="3357"/>
      <c r="DZ61" s="3357"/>
      <c r="EA61" s="3357"/>
      <c r="EB61" s="3357"/>
      <c r="EC61" s="3357"/>
      <c r="ED61" s="3357"/>
      <c r="EE61" s="3357"/>
      <c r="EF61" s="3357"/>
      <c r="EG61" s="3299"/>
      <c r="EH61" s="3299"/>
      <c r="EI61" s="3300"/>
      <c r="EJ61" s="3103"/>
      <c r="EK61" s="3103"/>
      <c r="EL61" s="1035"/>
      <c r="EM61" s="1036"/>
      <c r="EN61" s="1036"/>
      <c r="EO61" s="1036"/>
      <c r="EP61" s="1037"/>
      <c r="EQ61" s="1038"/>
      <c r="ER61" s="1039"/>
      <c r="ES61" s="1040"/>
      <c r="ET61" s="1041"/>
      <c r="EU61" s="1041"/>
      <c r="EV61" s="1042"/>
      <c r="FD61" s="1190"/>
      <c r="FE61" s="1715"/>
    </row>
    <row r="62" spans="1:161" s="1043" customFormat="1" ht="21.75" customHeight="1">
      <c r="A62" s="1481"/>
      <c r="B62" s="3444" t="s">
        <v>522</v>
      </c>
      <c r="C62" s="3445" t="s">
        <v>94</v>
      </c>
      <c r="D62" s="3443">
        <v>1</v>
      </c>
      <c r="E62" s="3443">
        <v>1</v>
      </c>
      <c r="F62" s="3443">
        <v>1</v>
      </c>
      <c r="G62" s="3446">
        <f>SUM(H62:U62)</f>
        <v>2</v>
      </c>
      <c r="H62" s="3443">
        <v>2</v>
      </c>
      <c r="I62" s="3443"/>
      <c r="J62" s="3443"/>
      <c r="K62" s="3443"/>
      <c r="L62" s="3443"/>
      <c r="M62" s="3443"/>
      <c r="N62" s="3443"/>
      <c r="O62" s="3443"/>
      <c r="P62" s="3443"/>
      <c r="Q62" s="3443"/>
      <c r="R62" s="3443"/>
      <c r="S62" s="3443"/>
      <c r="T62" s="3443"/>
      <c r="U62" s="3443"/>
      <c r="V62" s="3443">
        <v>2</v>
      </c>
      <c r="W62" s="3443">
        <v>2</v>
      </c>
      <c r="X62" s="3443">
        <v>1</v>
      </c>
      <c r="Y62" s="3446">
        <f>SUM(Z62:AM62)</f>
        <v>3</v>
      </c>
      <c r="Z62" s="3443">
        <v>3</v>
      </c>
      <c r="AA62" s="3443"/>
      <c r="AB62" s="3443"/>
      <c r="AC62" s="3443"/>
      <c r="AD62" s="3443"/>
      <c r="AE62" s="3443"/>
      <c r="AF62" s="3443"/>
      <c r="AG62" s="3443"/>
      <c r="AH62" s="3443"/>
      <c r="AI62" s="3443"/>
      <c r="AJ62" s="3443"/>
      <c r="AK62" s="3443"/>
      <c r="AL62" s="3443"/>
      <c r="AM62" s="3443"/>
      <c r="AN62" s="3446">
        <v>3</v>
      </c>
      <c r="AO62" s="3443">
        <v>2</v>
      </c>
      <c r="AP62" s="3443"/>
      <c r="AQ62" s="3443"/>
      <c r="AR62" s="3443"/>
      <c r="AS62" s="3443"/>
      <c r="AT62" s="3443"/>
      <c r="AU62" s="3443"/>
      <c r="AV62" s="3443"/>
      <c r="AW62" s="3443"/>
      <c r="AX62" s="3443"/>
      <c r="AY62" s="3443"/>
      <c r="AZ62" s="3443"/>
      <c r="BA62" s="3443"/>
      <c r="BB62" s="3443"/>
      <c r="BC62" s="3446">
        <v>3</v>
      </c>
      <c r="BD62" s="3446">
        <v>3</v>
      </c>
      <c r="BE62" s="3446">
        <f>SUM(BF62:BS62)</f>
        <v>3</v>
      </c>
      <c r="BF62" s="3446">
        <v>3</v>
      </c>
      <c r="BG62" s="3446"/>
      <c r="BH62" s="3446"/>
      <c r="BI62" s="3446"/>
      <c r="BJ62" s="3446"/>
      <c r="BK62" s="3446"/>
      <c r="BL62" s="3446"/>
      <c r="BM62" s="3446"/>
      <c r="BN62" s="3446"/>
      <c r="BO62" s="3446"/>
      <c r="BP62" s="3446"/>
      <c r="BQ62" s="3446"/>
      <c r="BR62" s="3446"/>
      <c r="BS62" s="3446"/>
      <c r="BT62" s="3446">
        <v>3</v>
      </c>
      <c r="BU62" s="3443">
        <v>5</v>
      </c>
      <c r="BV62" s="3443"/>
      <c r="BW62" s="3443"/>
      <c r="BX62" s="3443"/>
      <c r="BY62" s="3443"/>
      <c r="BZ62" s="3443"/>
      <c r="CA62" s="3443"/>
      <c r="CB62" s="3443"/>
      <c r="CC62" s="3443"/>
      <c r="CD62" s="3443"/>
      <c r="CE62" s="3443"/>
      <c r="CF62" s="3443"/>
      <c r="CG62" s="3443"/>
      <c r="CH62" s="3443"/>
      <c r="CI62" s="3443">
        <v>3</v>
      </c>
      <c r="CJ62" s="3360">
        <v>3</v>
      </c>
      <c r="CK62" s="3330">
        <v>3</v>
      </c>
      <c r="CL62" s="3330">
        <v>3</v>
      </c>
      <c r="CM62" s="3330"/>
      <c r="CN62" s="3330"/>
      <c r="CO62" s="3330"/>
      <c r="CP62" s="3330"/>
      <c r="CQ62" s="3330"/>
      <c r="CR62" s="3330"/>
      <c r="CS62" s="3330"/>
      <c r="CT62" s="3330"/>
      <c r="CU62" s="3330"/>
      <c r="CV62" s="3330"/>
      <c r="CW62" s="3330"/>
      <c r="CX62" s="3330"/>
      <c r="CY62" s="3330"/>
      <c r="CZ62" s="3330"/>
      <c r="DA62" s="3330">
        <v>5</v>
      </c>
      <c r="DB62" s="3330">
        <v>5</v>
      </c>
      <c r="DC62" s="3103">
        <v>5</v>
      </c>
      <c r="DD62" s="3357"/>
      <c r="DE62" s="3357"/>
      <c r="DF62" s="3357"/>
      <c r="DG62" s="3357"/>
      <c r="DH62" s="3357"/>
      <c r="DI62" s="3357"/>
      <c r="DJ62" s="3357"/>
      <c r="DK62" s="3357"/>
      <c r="DL62" s="3357"/>
      <c r="DM62" s="3357"/>
      <c r="DN62" s="3357"/>
      <c r="DO62" s="3357"/>
      <c r="DP62" s="3357"/>
      <c r="DQ62" s="3357"/>
      <c r="DR62" s="3103">
        <v>5</v>
      </c>
      <c r="DS62" s="3357"/>
      <c r="DT62" s="3357"/>
      <c r="DU62" s="3357"/>
      <c r="DV62" s="3357"/>
      <c r="DW62" s="3357"/>
      <c r="DX62" s="3357"/>
      <c r="DY62" s="3357"/>
      <c r="DZ62" s="3357"/>
      <c r="EA62" s="3357"/>
      <c r="EB62" s="3357"/>
      <c r="EC62" s="3357"/>
      <c r="ED62" s="3357"/>
      <c r="EE62" s="3357"/>
      <c r="EF62" s="3357"/>
      <c r="EG62" s="3299">
        <f t="shared" ref="EG62" si="79">DC62/CK62%</f>
        <v>166.66666666666669</v>
      </c>
      <c r="EH62" s="3299">
        <f t="shared" ref="EH62" si="80">DC62/CL62%</f>
        <v>166.66666666666669</v>
      </c>
      <c r="EI62" s="3300">
        <f t="shared" ref="EI62" si="81">DR62/DC62%</f>
        <v>100</v>
      </c>
      <c r="EJ62" s="3335"/>
      <c r="EK62" s="3103"/>
      <c r="EL62" s="1046">
        <f t="shared" si="64"/>
        <v>100</v>
      </c>
      <c r="EM62" s="1036">
        <f t="shared" si="65"/>
        <v>100</v>
      </c>
      <c r="EN62" s="539">
        <f>CK62/CL62*100</f>
        <v>100</v>
      </c>
      <c r="EO62" s="1047">
        <v>3</v>
      </c>
      <c r="EP62" s="1037"/>
      <c r="EQ62" s="1038"/>
      <c r="ER62" s="1038"/>
      <c r="ES62" s="1040"/>
      <c r="ET62" s="1041"/>
      <c r="EU62" s="1041"/>
      <c r="EV62" s="1042"/>
      <c r="FD62" s="1190"/>
      <c r="FE62" s="1715"/>
    </row>
    <row r="63" spans="1:161" s="1043" customFormat="1" ht="21.75" customHeight="1">
      <c r="A63" s="1481"/>
      <c r="B63" s="3444" t="s">
        <v>523</v>
      </c>
      <c r="C63" s="3445" t="s">
        <v>94</v>
      </c>
      <c r="D63" s="3443">
        <v>6</v>
      </c>
      <c r="E63" s="3443">
        <v>6</v>
      </c>
      <c r="F63" s="3443">
        <v>6</v>
      </c>
      <c r="G63" s="3443">
        <f>SUM(H63:H63)</f>
        <v>5</v>
      </c>
      <c r="H63" s="3447">
        <v>5</v>
      </c>
      <c r="I63" s="3443"/>
      <c r="J63" s="3443"/>
      <c r="K63" s="3443"/>
      <c r="L63" s="3443"/>
      <c r="M63" s="3443"/>
      <c r="N63" s="3443"/>
      <c r="O63" s="3443">
        <v>1</v>
      </c>
      <c r="P63" s="3443"/>
      <c r="Q63" s="3443"/>
      <c r="R63" s="3443"/>
      <c r="S63" s="3443"/>
      <c r="T63" s="3443"/>
      <c r="U63" s="3443"/>
      <c r="V63" s="3443">
        <v>6</v>
      </c>
      <c r="W63" s="3443">
        <v>6</v>
      </c>
      <c r="X63" s="3443">
        <v>11</v>
      </c>
      <c r="Y63" s="3446">
        <f t="shared" ref="Y63:Y70" si="82">SUM(Z63:AM63)</f>
        <v>6</v>
      </c>
      <c r="Z63" s="3447">
        <v>6</v>
      </c>
      <c r="AA63" s="3443"/>
      <c r="AB63" s="3443"/>
      <c r="AC63" s="3443"/>
      <c r="AD63" s="3443"/>
      <c r="AE63" s="3443"/>
      <c r="AF63" s="3443"/>
      <c r="AG63" s="3443"/>
      <c r="AH63" s="3443"/>
      <c r="AI63" s="3443"/>
      <c r="AJ63" s="3443"/>
      <c r="AK63" s="3443"/>
      <c r="AL63" s="3443"/>
      <c r="AM63" s="3443"/>
      <c r="AN63" s="3446">
        <f t="shared" ref="AN63:AN70" si="83">SUM(AO63:BB63)</f>
        <v>13</v>
      </c>
      <c r="AO63" s="3447">
        <v>13</v>
      </c>
      <c r="AP63" s="3443"/>
      <c r="AQ63" s="3443"/>
      <c r="AR63" s="3443"/>
      <c r="AS63" s="3443"/>
      <c r="AT63" s="3443"/>
      <c r="AU63" s="3443"/>
      <c r="AV63" s="3443"/>
      <c r="AW63" s="3443"/>
      <c r="AX63" s="3443"/>
      <c r="AY63" s="3443"/>
      <c r="AZ63" s="3443"/>
      <c r="BA63" s="3443"/>
      <c r="BB63" s="3443"/>
      <c r="BC63" s="3446">
        <v>13</v>
      </c>
      <c r="BD63" s="3446">
        <v>13</v>
      </c>
      <c r="BE63" s="3446">
        <f>SUM(BF63:BS63)</f>
        <v>13</v>
      </c>
      <c r="BF63" s="3446">
        <v>10</v>
      </c>
      <c r="BG63" s="3446"/>
      <c r="BH63" s="3446">
        <v>1</v>
      </c>
      <c r="BI63" s="3446"/>
      <c r="BJ63" s="3446"/>
      <c r="BK63" s="3446"/>
      <c r="BL63" s="3446"/>
      <c r="BM63" s="3446"/>
      <c r="BN63" s="3446">
        <v>1</v>
      </c>
      <c r="BO63" s="3446"/>
      <c r="BP63" s="3446"/>
      <c r="BQ63" s="3446"/>
      <c r="BR63" s="3446"/>
      <c r="BS63" s="3446">
        <v>1</v>
      </c>
      <c r="BT63" s="3446">
        <f t="shared" ref="BT63:BT70" si="84">SUM(BU63:CH63)</f>
        <v>11</v>
      </c>
      <c r="BU63" s="3447">
        <v>8</v>
      </c>
      <c r="BV63" s="3443"/>
      <c r="BW63" s="3443">
        <v>1</v>
      </c>
      <c r="BX63" s="3443"/>
      <c r="BY63" s="3443"/>
      <c r="BZ63" s="3443"/>
      <c r="CA63" s="3443"/>
      <c r="CB63" s="3443"/>
      <c r="CC63" s="3443">
        <v>1</v>
      </c>
      <c r="CD63" s="3443"/>
      <c r="CE63" s="3443"/>
      <c r="CF63" s="3443"/>
      <c r="CG63" s="3443"/>
      <c r="CH63" s="3443">
        <v>1</v>
      </c>
      <c r="CI63" s="3443">
        <v>11</v>
      </c>
      <c r="CJ63" s="3330">
        <v>13</v>
      </c>
      <c r="CK63" s="3330">
        <v>13</v>
      </c>
      <c r="CL63" s="3330">
        <v>11</v>
      </c>
      <c r="CM63" s="3330"/>
      <c r="CN63" s="3330"/>
      <c r="CO63" s="3330"/>
      <c r="CP63" s="3330"/>
      <c r="CQ63" s="3330"/>
      <c r="CR63" s="3330"/>
      <c r="CS63" s="3330"/>
      <c r="CT63" s="3330"/>
      <c r="CU63" s="3330"/>
      <c r="CV63" s="3330"/>
      <c r="CW63" s="3330"/>
      <c r="CX63" s="3330"/>
      <c r="CY63" s="3330"/>
      <c r="CZ63" s="3330"/>
      <c r="DA63" s="3330">
        <v>11</v>
      </c>
      <c r="DB63" s="3330">
        <v>11</v>
      </c>
      <c r="DC63" s="3103">
        <v>11</v>
      </c>
      <c r="DD63" s="3357"/>
      <c r="DE63" s="3357"/>
      <c r="DF63" s="3357"/>
      <c r="DG63" s="3357"/>
      <c r="DH63" s="3357"/>
      <c r="DI63" s="3357"/>
      <c r="DJ63" s="3357"/>
      <c r="DK63" s="3357"/>
      <c r="DL63" s="3357"/>
      <c r="DM63" s="3357"/>
      <c r="DN63" s="3357"/>
      <c r="DO63" s="3357"/>
      <c r="DP63" s="3357"/>
      <c r="DQ63" s="3357"/>
      <c r="DR63" s="3103">
        <v>11</v>
      </c>
      <c r="DS63" s="3357"/>
      <c r="DT63" s="3357"/>
      <c r="DU63" s="3357"/>
      <c r="DV63" s="3357"/>
      <c r="DW63" s="3357"/>
      <c r="DX63" s="3357"/>
      <c r="DY63" s="3357"/>
      <c r="DZ63" s="3357"/>
      <c r="EA63" s="3357"/>
      <c r="EB63" s="3357"/>
      <c r="EC63" s="3357"/>
      <c r="ED63" s="3357"/>
      <c r="EE63" s="3357"/>
      <c r="EF63" s="3357"/>
      <c r="EG63" s="3299">
        <f t="shared" ref="EG63:EG64" si="85">DC63/CK63%</f>
        <v>84.615384615384613</v>
      </c>
      <c r="EH63" s="3299">
        <f t="shared" ref="EH63:EH64" si="86">DC63/CL63%</f>
        <v>100</v>
      </c>
      <c r="EI63" s="3300">
        <f t="shared" ref="EI63:EI64" si="87">DR63/DC63%</f>
        <v>100</v>
      </c>
      <c r="EJ63" s="3335"/>
      <c r="EK63" s="3103"/>
      <c r="EL63" s="1046">
        <f t="shared" si="64"/>
        <v>100</v>
      </c>
      <c r="EM63" s="1036">
        <f t="shared" si="65"/>
        <v>118.18181818181819</v>
      </c>
      <c r="EN63" s="539">
        <f>CK63/CL63*100</f>
        <v>118.18181818181819</v>
      </c>
      <c r="EO63" s="1047">
        <v>9</v>
      </c>
      <c r="EP63" s="1037"/>
      <c r="EQ63" s="1038"/>
      <c r="ER63" s="1038"/>
      <c r="ES63" s="1040"/>
      <c r="ET63" s="1041"/>
      <c r="EU63" s="1041"/>
      <c r="EV63" s="1042"/>
      <c r="FD63" s="1190"/>
      <c r="FE63" s="1715"/>
    </row>
    <row r="64" spans="1:161" s="1043" customFormat="1" ht="21.75" customHeight="1">
      <c r="A64" s="1481"/>
      <c r="B64" s="3444" t="s">
        <v>524</v>
      </c>
      <c r="C64" s="3445" t="s">
        <v>94</v>
      </c>
      <c r="D64" s="3443">
        <v>5</v>
      </c>
      <c r="E64" s="3443">
        <v>2</v>
      </c>
      <c r="F64" s="3443">
        <v>2</v>
      </c>
      <c r="G64" s="3443">
        <f>SUM(H64:H64)</f>
        <v>2</v>
      </c>
      <c r="H64" s="3447">
        <v>2</v>
      </c>
      <c r="I64" s="3443"/>
      <c r="J64" s="3443"/>
      <c r="K64" s="3443"/>
      <c r="L64" s="3443"/>
      <c r="M64" s="3443"/>
      <c r="N64" s="3443"/>
      <c r="O64" s="3443"/>
      <c r="P64" s="3443"/>
      <c r="Q64" s="3443"/>
      <c r="R64" s="3443"/>
      <c r="S64" s="3443"/>
      <c r="T64" s="3443"/>
      <c r="U64" s="3443"/>
      <c r="V64" s="3443">
        <v>2</v>
      </c>
      <c r="W64" s="3443">
        <v>2</v>
      </c>
      <c r="X64" s="3443">
        <v>5</v>
      </c>
      <c r="Y64" s="3446">
        <f t="shared" si="82"/>
        <v>4</v>
      </c>
      <c r="Z64" s="3447">
        <v>4</v>
      </c>
      <c r="AA64" s="3443"/>
      <c r="AB64" s="3443"/>
      <c r="AC64" s="3443"/>
      <c r="AD64" s="3443"/>
      <c r="AE64" s="3443"/>
      <c r="AF64" s="3443"/>
      <c r="AG64" s="3443"/>
      <c r="AH64" s="3443"/>
      <c r="AI64" s="3443"/>
      <c r="AJ64" s="3443"/>
      <c r="AK64" s="3443"/>
      <c r="AL64" s="3443"/>
      <c r="AM64" s="3443"/>
      <c r="AN64" s="3446">
        <f t="shared" si="83"/>
        <v>15</v>
      </c>
      <c r="AO64" s="3447">
        <v>15</v>
      </c>
      <c r="AP64" s="3443"/>
      <c r="AQ64" s="3443"/>
      <c r="AR64" s="3443"/>
      <c r="AS64" s="3443"/>
      <c r="AT64" s="3443"/>
      <c r="AU64" s="3443"/>
      <c r="AV64" s="3443"/>
      <c r="AW64" s="3443"/>
      <c r="AX64" s="3443"/>
      <c r="AY64" s="3443"/>
      <c r="AZ64" s="3443"/>
      <c r="BA64" s="3443"/>
      <c r="BB64" s="3443"/>
      <c r="BC64" s="3446">
        <v>15</v>
      </c>
      <c r="BD64" s="3446">
        <v>15</v>
      </c>
      <c r="BE64" s="3446">
        <f>SUM(BF64:BS64)</f>
        <v>15</v>
      </c>
      <c r="BF64" s="3446">
        <v>15</v>
      </c>
      <c r="BG64" s="3446"/>
      <c r="BH64" s="3446"/>
      <c r="BI64" s="3446"/>
      <c r="BJ64" s="3446"/>
      <c r="BK64" s="3446"/>
      <c r="BL64" s="3446"/>
      <c r="BM64" s="3446"/>
      <c r="BN64" s="3446"/>
      <c r="BO64" s="3446"/>
      <c r="BP64" s="3446"/>
      <c r="BQ64" s="3446"/>
      <c r="BR64" s="3446"/>
      <c r="BS64" s="3446"/>
      <c r="BT64" s="3446">
        <f t="shared" si="84"/>
        <v>10</v>
      </c>
      <c r="BU64" s="3447">
        <v>10</v>
      </c>
      <c r="BV64" s="3443"/>
      <c r="BW64" s="3443"/>
      <c r="BX64" s="3443"/>
      <c r="BY64" s="3443"/>
      <c r="BZ64" s="3443"/>
      <c r="CA64" s="3443"/>
      <c r="CB64" s="3443"/>
      <c r="CC64" s="3443"/>
      <c r="CD64" s="3443"/>
      <c r="CE64" s="3443"/>
      <c r="CF64" s="3443"/>
      <c r="CG64" s="3443"/>
      <c r="CH64" s="3443"/>
      <c r="CI64" s="3443">
        <v>6</v>
      </c>
      <c r="CJ64" s="3330">
        <v>15</v>
      </c>
      <c r="CK64" s="3448">
        <v>15</v>
      </c>
      <c r="CL64" s="3448">
        <v>10</v>
      </c>
      <c r="CM64" s="3448"/>
      <c r="CN64" s="3448"/>
      <c r="CO64" s="3448"/>
      <c r="CP64" s="3448"/>
      <c r="CQ64" s="3448"/>
      <c r="CR64" s="3448"/>
      <c r="CS64" s="3448"/>
      <c r="CT64" s="3448"/>
      <c r="CU64" s="3448"/>
      <c r="CV64" s="3448"/>
      <c r="CW64" s="3448"/>
      <c r="CX64" s="3448"/>
      <c r="CY64" s="3448"/>
      <c r="CZ64" s="3448"/>
      <c r="DA64" s="3448">
        <v>10</v>
      </c>
      <c r="DB64" s="3448">
        <v>10</v>
      </c>
      <c r="DC64" s="3103">
        <v>10</v>
      </c>
      <c r="DD64" s="3357"/>
      <c r="DE64" s="3357"/>
      <c r="DF64" s="3357"/>
      <c r="DG64" s="3357"/>
      <c r="DH64" s="3357"/>
      <c r="DI64" s="3357"/>
      <c r="DJ64" s="3357"/>
      <c r="DK64" s="3357"/>
      <c r="DL64" s="3357"/>
      <c r="DM64" s="3357"/>
      <c r="DN64" s="3357"/>
      <c r="DO64" s="3357"/>
      <c r="DP64" s="3357"/>
      <c r="DQ64" s="3357"/>
      <c r="DR64" s="3103">
        <v>10</v>
      </c>
      <c r="DS64" s="3357"/>
      <c r="DT64" s="3357"/>
      <c r="DU64" s="3357"/>
      <c r="DV64" s="3357"/>
      <c r="DW64" s="3357"/>
      <c r="DX64" s="3357"/>
      <c r="DY64" s="3357"/>
      <c r="DZ64" s="3357"/>
      <c r="EA64" s="3357"/>
      <c r="EB64" s="3357"/>
      <c r="EC64" s="3357"/>
      <c r="ED64" s="3357"/>
      <c r="EE64" s="3357"/>
      <c r="EF64" s="3357"/>
      <c r="EG64" s="3299">
        <f t="shared" si="85"/>
        <v>66.666666666666671</v>
      </c>
      <c r="EH64" s="3299">
        <f t="shared" si="86"/>
        <v>100</v>
      </c>
      <c r="EI64" s="3300">
        <f t="shared" si="87"/>
        <v>100</v>
      </c>
      <c r="EJ64" s="3335"/>
      <c r="EK64" s="3449"/>
      <c r="EL64" s="1046">
        <f t="shared" si="64"/>
        <v>100</v>
      </c>
      <c r="EM64" s="1036">
        <f t="shared" si="65"/>
        <v>150</v>
      </c>
      <c r="EN64" s="539">
        <f>CK64/CL64*100</f>
        <v>150</v>
      </c>
      <c r="EO64" s="1047">
        <v>10</v>
      </c>
      <c r="EP64" s="1037"/>
      <c r="EQ64" s="1038"/>
      <c r="ER64" s="1038"/>
      <c r="ES64" s="1040"/>
      <c r="ET64" s="1041"/>
      <c r="EU64" s="1041"/>
      <c r="EV64" s="1042"/>
      <c r="FD64" s="1190"/>
      <c r="FE64" s="1715"/>
    </row>
    <row r="65" spans="1:161" s="1043" customFormat="1" ht="21.75" customHeight="1">
      <c r="A65" s="1481"/>
      <c r="B65" s="3444" t="s">
        <v>525</v>
      </c>
      <c r="C65" s="3445" t="s">
        <v>94</v>
      </c>
      <c r="D65" s="3443">
        <v>0</v>
      </c>
      <c r="E65" s="3443">
        <v>0</v>
      </c>
      <c r="F65" s="3443">
        <v>0</v>
      </c>
      <c r="G65" s="3443">
        <f>SUM(H65:H65)</f>
        <v>0</v>
      </c>
      <c r="H65" s="3447"/>
      <c r="I65" s="3443"/>
      <c r="J65" s="3443"/>
      <c r="K65" s="3443"/>
      <c r="L65" s="3443"/>
      <c r="M65" s="3443"/>
      <c r="N65" s="3443"/>
      <c r="O65" s="3443"/>
      <c r="P65" s="3443"/>
      <c r="Q65" s="3443"/>
      <c r="R65" s="3443"/>
      <c r="S65" s="3443"/>
      <c r="T65" s="3443"/>
      <c r="U65" s="3443"/>
      <c r="V65" s="3443"/>
      <c r="W65" s="3443"/>
      <c r="X65" s="3443">
        <v>0</v>
      </c>
      <c r="Y65" s="3446">
        <f t="shared" si="82"/>
        <v>0</v>
      </c>
      <c r="Z65" s="3447">
        <v>0</v>
      </c>
      <c r="AA65" s="3443"/>
      <c r="AB65" s="3443"/>
      <c r="AC65" s="3443"/>
      <c r="AD65" s="3443"/>
      <c r="AE65" s="3443"/>
      <c r="AF65" s="3443"/>
      <c r="AG65" s="3443"/>
      <c r="AH65" s="3443"/>
      <c r="AI65" s="3443"/>
      <c r="AJ65" s="3443"/>
      <c r="AK65" s="3443"/>
      <c r="AL65" s="3443"/>
      <c r="AM65" s="3443"/>
      <c r="AN65" s="3446">
        <f t="shared" si="83"/>
        <v>0</v>
      </c>
      <c r="AO65" s="3447"/>
      <c r="AP65" s="3443"/>
      <c r="AQ65" s="3443"/>
      <c r="AR65" s="3443"/>
      <c r="AS65" s="3443"/>
      <c r="AT65" s="3443"/>
      <c r="AU65" s="3443"/>
      <c r="AV65" s="3443"/>
      <c r="AW65" s="3443"/>
      <c r="AX65" s="3443"/>
      <c r="AY65" s="3443"/>
      <c r="AZ65" s="3443"/>
      <c r="BA65" s="3443"/>
      <c r="BB65" s="3443"/>
      <c r="BC65" s="3443"/>
      <c r="BD65" s="3443"/>
      <c r="BE65" s="3443"/>
      <c r="BF65" s="3443"/>
      <c r="BG65" s="3443"/>
      <c r="BH65" s="3443"/>
      <c r="BI65" s="3443"/>
      <c r="BJ65" s="3443"/>
      <c r="BK65" s="3443"/>
      <c r="BL65" s="3443"/>
      <c r="BM65" s="3443"/>
      <c r="BN65" s="3443"/>
      <c r="BO65" s="3443"/>
      <c r="BP65" s="3443"/>
      <c r="BQ65" s="3443"/>
      <c r="BR65" s="3443"/>
      <c r="BS65" s="3443"/>
      <c r="BT65" s="3446">
        <f t="shared" si="84"/>
        <v>0</v>
      </c>
      <c r="BU65" s="3447"/>
      <c r="BV65" s="3443"/>
      <c r="BW65" s="3443"/>
      <c r="BX65" s="3443"/>
      <c r="BY65" s="3443"/>
      <c r="BZ65" s="3443"/>
      <c r="CA65" s="3443"/>
      <c r="CB65" s="3443"/>
      <c r="CC65" s="3443"/>
      <c r="CD65" s="3443"/>
      <c r="CE65" s="3443"/>
      <c r="CF65" s="3443"/>
      <c r="CG65" s="3443"/>
      <c r="CH65" s="3443"/>
      <c r="CI65" s="3450">
        <v>0</v>
      </c>
      <c r="CJ65" s="3343">
        <v>0</v>
      </c>
      <c r="CK65" s="3450"/>
      <c r="CL65" s="3343"/>
      <c r="CM65" s="3343"/>
      <c r="CN65" s="3343"/>
      <c r="CO65" s="3343"/>
      <c r="CP65" s="3343"/>
      <c r="CQ65" s="3343"/>
      <c r="CR65" s="3343"/>
      <c r="CS65" s="3343"/>
      <c r="CT65" s="3343"/>
      <c r="CU65" s="3343"/>
      <c r="CV65" s="3343"/>
      <c r="CW65" s="3343"/>
      <c r="CX65" s="3343"/>
      <c r="CY65" s="3343"/>
      <c r="CZ65" s="3343"/>
      <c r="DA65" s="3451">
        <v>0</v>
      </c>
      <c r="DB65" s="3451">
        <v>0</v>
      </c>
      <c r="DC65" s="3452"/>
      <c r="DD65" s="3357"/>
      <c r="DE65" s="3357"/>
      <c r="DF65" s="3357"/>
      <c r="DG65" s="3357"/>
      <c r="DH65" s="3357"/>
      <c r="DI65" s="3357"/>
      <c r="DJ65" s="3357"/>
      <c r="DK65" s="3357"/>
      <c r="DL65" s="3357"/>
      <c r="DM65" s="3357"/>
      <c r="DN65" s="3357"/>
      <c r="DO65" s="3357"/>
      <c r="DP65" s="3357"/>
      <c r="DQ65" s="3357"/>
      <c r="DR65" s="3452">
        <v>0</v>
      </c>
      <c r="DS65" s="3357"/>
      <c r="DT65" s="3357"/>
      <c r="DU65" s="3357"/>
      <c r="DV65" s="3357"/>
      <c r="DW65" s="3357"/>
      <c r="DX65" s="3357"/>
      <c r="DY65" s="3357"/>
      <c r="DZ65" s="3357"/>
      <c r="EA65" s="3357"/>
      <c r="EB65" s="3357"/>
      <c r="EC65" s="3357"/>
      <c r="ED65" s="3357"/>
      <c r="EE65" s="3357"/>
      <c r="EF65" s="3357"/>
      <c r="EG65" s="3299"/>
      <c r="EH65" s="3299"/>
      <c r="EI65" s="3300"/>
      <c r="EJ65" s="3453"/>
      <c r="EK65" s="3453"/>
      <c r="EL65" s="1035"/>
      <c r="EM65" s="1036"/>
      <c r="EN65" s="1036"/>
      <c r="EO65" s="1036"/>
      <c r="EP65" s="1037"/>
      <c r="EQ65" s="1038"/>
      <c r="ER65" s="1038"/>
      <c r="ES65" s="1041"/>
      <c r="ET65" s="1041"/>
      <c r="EU65" s="1041"/>
      <c r="EV65" s="1042"/>
      <c r="FD65" s="1190"/>
      <c r="FE65" s="1715"/>
    </row>
    <row r="66" spans="1:161" s="1043" customFormat="1" ht="21.75" customHeight="1">
      <c r="A66" s="1838">
        <v>2</v>
      </c>
      <c r="B66" s="3441" t="s">
        <v>526</v>
      </c>
      <c r="C66" s="3442"/>
      <c r="D66" s="3443"/>
      <c r="E66" s="3443"/>
      <c r="F66" s="3443"/>
      <c r="G66" s="3443"/>
      <c r="H66" s="3447"/>
      <c r="I66" s="3443"/>
      <c r="J66" s="3443"/>
      <c r="K66" s="3443"/>
      <c r="L66" s="3443"/>
      <c r="M66" s="3443"/>
      <c r="N66" s="3443"/>
      <c r="O66" s="3443"/>
      <c r="P66" s="3443"/>
      <c r="Q66" s="3443"/>
      <c r="R66" s="3443"/>
      <c r="S66" s="3443"/>
      <c r="T66" s="3443"/>
      <c r="U66" s="3443"/>
      <c r="V66" s="3443"/>
      <c r="W66" s="3443"/>
      <c r="X66" s="3443"/>
      <c r="Y66" s="3446">
        <f t="shared" si="82"/>
        <v>0</v>
      </c>
      <c r="Z66" s="3447"/>
      <c r="AA66" s="3443"/>
      <c r="AB66" s="3443"/>
      <c r="AC66" s="3443"/>
      <c r="AD66" s="3443"/>
      <c r="AE66" s="3443"/>
      <c r="AF66" s="3443"/>
      <c r="AG66" s="3443"/>
      <c r="AH66" s="3443"/>
      <c r="AI66" s="3443"/>
      <c r="AJ66" s="3443"/>
      <c r="AK66" s="3443"/>
      <c r="AL66" s="3443"/>
      <c r="AM66" s="3443"/>
      <c r="AN66" s="3446">
        <f t="shared" si="83"/>
        <v>0</v>
      </c>
      <c r="AO66" s="3447"/>
      <c r="AP66" s="3443"/>
      <c r="AQ66" s="3443"/>
      <c r="AR66" s="3443"/>
      <c r="AS66" s="3443"/>
      <c r="AT66" s="3443"/>
      <c r="AU66" s="3443"/>
      <c r="AV66" s="3443"/>
      <c r="AW66" s="3443"/>
      <c r="AX66" s="3443"/>
      <c r="AY66" s="3443"/>
      <c r="AZ66" s="3443"/>
      <c r="BA66" s="3443"/>
      <c r="BB66" s="3443"/>
      <c r="BC66" s="3443"/>
      <c r="BD66" s="3443"/>
      <c r="BE66" s="3443"/>
      <c r="BF66" s="3443"/>
      <c r="BG66" s="3443"/>
      <c r="BH66" s="3443"/>
      <c r="BI66" s="3443"/>
      <c r="BJ66" s="3443"/>
      <c r="BK66" s="3443"/>
      <c r="BL66" s="3443"/>
      <c r="BM66" s="3443"/>
      <c r="BN66" s="3443"/>
      <c r="BO66" s="3443"/>
      <c r="BP66" s="3443"/>
      <c r="BQ66" s="3443"/>
      <c r="BR66" s="3443"/>
      <c r="BS66" s="3443"/>
      <c r="BT66" s="3446"/>
      <c r="BU66" s="3447"/>
      <c r="BV66" s="3443"/>
      <c r="BW66" s="3443"/>
      <c r="BX66" s="3443"/>
      <c r="BY66" s="3443"/>
      <c r="BZ66" s="3443"/>
      <c r="CA66" s="3443"/>
      <c r="CB66" s="3443"/>
      <c r="CC66" s="3443"/>
      <c r="CD66" s="3443"/>
      <c r="CE66" s="3443"/>
      <c r="CF66" s="3443"/>
      <c r="CG66" s="3443"/>
      <c r="CH66" s="3443"/>
      <c r="CI66" s="3443"/>
      <c r="CJ66" s="3443"/>
      <c r="CK66" s="3443"/>
      <c r="CL66" s="3330"/>
      <c r="CM66" s="3330"/>
      <c r="CN66" s="3330"/>
      <c r="CO66" s="3330"/>
      <c r="CP66" s="3330"/>
      <c r="CQ66" s="3330"/>
      <c r="CR66" s="3330"/>
      <c r="CS66" s="3330"/>
      <c r="CT66" s="3330"/>
      <c r="CU66" s="3330"/>
      <c r="CV66" s="3330"/>
      <c r="CW66" s="3330"/>
      <c r="CX66" s="3330"/>
      <c r="CY66" s="3330"/>
      <c r="CZ66" s="3330"/>
      <c r="DA66" s="3330"/>
      <c r="DB66" s="3330"/>
      <c r="DC66" s="3103"/>
      <c r="DD66" s="3357"/>
      <c r="DE66" s="3357"/>
      <c r="DF66" s="3357"/>
      <c r="DG66" s="3357"/>
      <c r="DH66" s="3357"/>
      <c r="DI66" s="3357"/>
      <c r="DJ66" s="3357"/>
      <c r="DK66" s="3357"/>
      <c r="DL66" s="3357"/>
      <c r="DM66" s="3357"/>
      <c r="DN66" s="3357"/>
      <c r="DO66" s="3357"/>
      <c r="DP66" s="3357"/>
      <c r="DQ66" s="3357"/>
      <c r="DR66" s="3103"/>
      <c r="DS66" s="3357"/>
      <c r="DT66" s="3357"/>
      <c r="DU66" s="3357"/>
      <c r="DV66" s="3357"/>
      <c r="DW66" s="3357"/>
      <c r="DX66" s="3357"/>
      <c r="DY66" s="3357"/>
      <c r="DZ66" s="3357"/>
      <c r="EA66" s="3357"/>
      <c r="EB66" s="3357"/>
      <c r="EC66" s="3357"/>
      <c r="ED66" s="3357"/>
      <c r="EE66" s="3357"/>
      <c r="EF66" s="3357"/>
      <c r="EG66" s="3299"/>
      <c r="EH66" s="3299"/>
      <c r="EI66" s="3300"/>
      <c r="EJ66" s="3103"/>
      <c r="EK66" s="3103"/>
      <c r="EL66" s="1035"/>
      <c r="EM66" s="1036"/>
      <c r="EN66" s="1036"/>
      <c r="EO66" s="1036"/>
      <c r="EP66" s="1037"/>
      <c r="EQ66" s="1038"/>
      <c r="ER66" s="1038"/>
      <c r="ES66" s="1041"/>
      <c r="ET66" s="1041"/>
      <c r="EU66" s="1041"/>
      <c r="EV66" s="1042"/>
      <c r="FD66" s="1190"/>
      <c r="FE66" s="1715"/>
    </row>
    <row r="67" spans="1:161" s="1041" customFormat="1" ht="21.75" customHeight="1">
      <c r="A67" s="1481"/>
      <c r="B67" s="3444" t="s">
        <v>522</v>
      </c>
      <c r="C67" s="3445" t="s">
        <v>94</v>
      </c>
      <c r="D67" s="3443">
        <v>0</v>
      </c>
      <c r="E67" s="3443">
        <v>2</v>
      </c>
      <c r="F67" s="3443">
        <v>2</v>
      </c>
      <c r="G67" s="3443">
        <f>SUM(H67:H67)</f>
        <v>2</v>
      </c>
      <c r="H67" s="3447">
        <v>2</v>
      </c>
      <c r="I67" s="3443"/>
      <c r="J67" s="3443"/>
      <c r="K67" s="3443"/>
      <c r="L67" s="3443"/>
      <c r="M67" s="3443"/>
      <c r="N67" s="3443"/>
      <c r="O67" s="3443"/>
      <c r="P67" s="3443"/>
      <c r="Q67" s="3443"/>
      <c r="R67" s="3443"/>
      <c r="S67" s="3443"/>
      <c r="T67" s="3443"/>
      <c r="U67" s="3443"/>
      <c r="V67" s="3443">
        <v>2</v>
      </c>
      <c r="W67" s="3443">
        <v>2</v>
      </c>
      <c r="X67" s="3443">
        <v>2</v>
      </c>
      <c r="Y67" s="3446">
        <f t="shared" si="82"/>
        <v>2</v>
      </c>
      <c r="Z67" s="3447">
        <v>2</v>
      </c>
      <c r="AA67" s="3443"/>
      <c r="AB67" s="3443"/>
      <c r="AC67" s="3443"/>
      <c r="AD67" s="3443"/>
      <c r="AE67" s="3443"/>
      <c r="AF67" s="3443"/>
      <c r="AG67" s="3443"/>
      <c r="AH67" s="3443"/>
      <c r="AI67" s="3443"/>
      <c r="AJ67" s="3443"/>
      <c r="AK67" s="3443"/>
      <c r="AL67" s="3443"/>
      <c r="AM67" s="3443"/>
      <c r="AN67" s="3446">
        <f t="shared" si="83"/>
        <v>1</v>
      </c>
      <c r="AO67" s="3447">
        <v>1</v>
      </c>
      <c r="AP67" s="3443"/>
      <c r="AQ67" s="3443"/>
      <c r="AR67" s="3443"/>
      <c r="AS67" s="3443"/>
      <c r="AT67" s="3443"/>
      <c r="AU67" s="3443"/>
      <c r="AV67" s="3443"/>
      <c r="AW67" s="3443"/>
      <c r="AX67" s="3443"/>
      <c r="AY67" s="3443"/>
      <c r="AZ67" s="3443"/>
      <c r="BA67" s="3443"/>
      <c r="BB67" s="3443"/>
      <c r="BC67" s="3443">
        <v>0</v>
      </c>
      <c r="BD67" s="3443">
        <v>0</v>
      </c>
      <c r="BE67" s="3446">
        <f>SUM(BF67:BS67)</f>
        <v>3</v>
      </c>
      <c r="BF67" s="3446">
        <v>3</v>
      </c>
      <c r="BG67" s="3446"/>
      <c r="BH67" s="3446"/>
      <c r="BI67" s="3446"/>
      <c r="BJ67" s="3446"/>
      <c r="BK67" s="3446"/>
      <c r="BL67" s="3446"/>
      <c r="BM67" s="3446"/>
      <c r="BN67" s="3446"/>
      <c r="BO67" s="3446"/>
      <c r="BP67" s="3446"/>
      <c r="BQ67" s="3446"/>
      <c r="BR67" s="3446"/>
      <c r="BS67" s="3446"/>
      <c r="BT67" s="3446">
        <f t="shared" si="84"/>
        <v>2</v>
      </c>
      <c r="BU67" s="3447">
        <v>2</v>
      </c>
      <c r="BV67" s="3443"/>
      <c r="BW67" s="3443"/>
      <c r="BX67" s="3443"/>
      <c r="BY67" s="3443"/>
      <c r="BZ67" s="3443"/>
      <c r="CA67" s="3443"/>
      <c r="CB67" s="3443"/>
      <c r="CC67" s="3443"/>
      <c r="CD67" s="3443"/>
      <c r="CE67" s="3443"/>
      <c r="CF67" s="3443"/>
      <c r="CG67" s="3443"/>
      <c r="CH67" s="3443"/>
      <c r="CI67" s="3450">
        <v>0</v>
      </c>
      <c r="CJ67" s="2006">
        <v>2</v>
      </c>
      <c r="CK67" s="3233">
        <v>0</v>
      </c>
      <c r="CL67" s="3233">
        <v>2</v>
      </c>
      <c r="CM67" s="2006"/>
      <c r="CN67" s="2006"/>
      <c r="CO67" s="2006"/>
      <c r="CP67" s="2006"/>
      <c r="CQ67" s="2006"/>
      <c r="CR67" s="2006"/>
      <c r="CS67" s="2006"/>
      <c r="CT67" s="2006"/>
      <c r="CU67" s="2006"/>
      <c r="CV67" s="2006"/>
      <c r="CW67" s="2006"/>
      <c r="CX67" s="2006"/>
      <c r="CY67" s="2006"/>
      <c r="CZ67" s="2006"/>
      <c r="DA67" s="3233">
        <v>2</v>
      </c>
      <c r="DB67" s="3233">
        <v>2</v>
      </c>
      <c r="DC67" s="3232">
        <v>2</v>
      </c>
      <c r="DD67" s="3357"/>
      <c r="DE67" s="3357"/>
      <c r="DF67" s="3357"/>
      <c r="DG67" s="3357"/>
      <c r="DH67" s="3357"/>
      <c r="DI67" s="3357"/>
      <c r="DJ67" s="3357"/>
      <c r="DK67" s="3357"/>
      <c r="DL67" s="3357"/>
      <c r="DM67" s="3357"/>
      <c r="DN67" s="3357"/>
      <c r="DO67" s="3357"/>
      <c r="DP67" s="3357"/>
      <c r="DQ67" s="3357"/>
      <c r="DR67" s="3232">
        <v>3</v>
      </c>
      <c r="DS67" s="3357"/>
      <c r="DT67" s="3357"/>
      <c r="DU67" s="3357"/>
      <c r="DV67" s="3357"/>
      <c r="DW67" s="3357"/>
      <c r="DX67" s="3357"/>
      <c r="DY67" s="3357"/>
      <c r="DZ67" s="3357"/>
      <c r="EA67" s="3357"/>
      <c r="EB67" s="3357"/>
      <c r="EC67" s="3357"/>
      <c r="ED67" s="3357"/>
      <c r="EE67" s="3357"/>
      <c r="EF67" s="3357"/>
      <c r="EG67" s="3299"/>
      <c r="EH67" s="3299">
        <f t="shared" ref="EH67:EH68" si="88">DC67/CL67%</f>
        <v>100</v>
      </c>
      <c r="EI67" s="3300">
        <f t="shared" ref="EI67:EI68" si="89">DR67/DC67%</f>
        <v>150</v>
      </c>
      <c r="EJ67" s="3335"/>
      <c r="EK67" s="3453"/>
      <c r="EL67" s="1046">
        <f t="shared" si="64"/>
        <v>0</v>
      </c>
      <c r="EM67" s="1036">
        <f t="shared" si="65"/>
        <v>0</v>
      </c>
      <c r="EN67" s="539">
        <f>CK67/CL67*100</f>
        <v>0</v>
      </c>
      <c r="EO67" s="1047">
        <v>2</v>
      </c>
      <c r="EP67" s="1037"/>
      <c r="EQ67" s="1038"/>
      <c r="ER67" s="1038"/>
      <c r="EV67" s="1042"/>
      <c r="FD67" s="1191"/>
      <c r="FE67" s="1710"/>
    </row>
    <row r="68" spans="1:161" s="1043" customFormat="1" ht="21.75" customHeight="1">
      <c r="A68" s="1481"/>
      <c r="B68" s="3444" t="s">
        <v>523</v>
      </c>
      <c r="C68" s="3445" t="s">
        <v>94</v>
      </c>
      <c r="D68" s="3443">
        <v>0</v>
      </c>
      <c r="E68" s="3443">
        <v>4</v>
      </c>
      <c r="F68" s="3443">
        <v>3</v>
      </c>
      <c r="G68" s="3443">
        <f>SUM(H68:H68)</f>
        <v>4</v>
      </c>
      <c r="H68" s="3447">
        <v>4</v>
      </c>
      <c r="I68" s="3443"/>
      <c r="J68" s="3443"/>
      <c r="K68" s="3443"/>
      <c r="L68" s="3443"/>
      <c r="M68" s="3443"/>
      <c r="N68" s="3443"/>
      <c r="O68" s="3443"/>
      <c r="P68" s="3443"/>
      <c r="Q68" s="3443"/>
      <c r="R68" s="3443"/>
      <c r="S68" s="3443"/>
      <c r="T68" s="3443"/>
      <c r="U68" s="3443"/>
      <c r="V68" s="3443">
        <v>7</v>
      </c>
      <c r="W68" s="3443">
        <v>7</v>
      </c>
      <c r="X68" s="3443">
        <v>9</v>
      </c>
      <c r="Y68" s="3446">
        <f t="shared" si="82"/>
        <v>5</v>
      </c>
      <c r="Z68" s="3447">
        <v>5</v>
      </c>
      <c r="AA68" s="3443"/>
      <c r="AB68" s="3443"/>
      <c r="AC68" s="3443"/>
      <c r="AD68" s="3443"/>
      <c r="AE68" s="3443"/>
      <c r="AF68" s="3443"/>
      <c r="AG68" s="3443"/>
      <c r="AH68" s="3443"/>
      <c r="AI68" s="3443"/>
      <c r="AJ68" s="3443"/>
      <c r="AK68" s="3443"/>
      <c r="AL68" s="3443"/>
      <c r="AM68" s="3443"/>
      <c r="AN68" s="3446">
        <f t="shared" si="83"/>
        <v>1</v>
      </c>
      <c r="AO68" s="3447">
        <v>1</v>
      </c>
      <c r="AP68" s="3443"/>
      <c r="AQ68" s="3443"/>
      <c r="AR68" s="3443"/>
      <c r="AS68" s="3443"/>
      <c r="AT68" s="3443"/>
      <c r="AU68" s="3443"/>
      <c r="AV68" s="3443"/>
      <c r="AW68" s="3443"/>
      <c r="AX68" s="3443"/>
      <c r="AY68" s="3443"/>
      <c r="AZ68" s="3443"/>
      <c r="BA68" s="3443"/>
      <c r="BB68" s="3443"/>
      <c r="BC68" s="3443">
        <v>0</v>
      </c>
      <c r="BD68" s="3443">
        <v>0</v>
      </c>
      <c r="BE68" s="3446">
        <f>SUM(BF68:BS68)</f>
        <v>0</v>
      </c>
      <c r="BF68" s="3446"/>
      <c r="BG68" s="3446"/>
      <c r="BH68" s="3446"/>
      <c r="BI68" s="3446"/>
      <c r="BJ68" s="3446"/>
      <c r="BK68" s="3446"/>
      <c r="BL68" s="3446"/>
      <c r="BM68" s="3446"/>
      <c r="BN68" s="3446"/>
      <c r="BO68" s="3446"/>
      <c r="BP68" s="3446"/>
      <c r="BQ68" s="3446"/>
      <c r="BR68" s="3446"/>
      <c r="BS68" s="3446"/>
      <c r="BT68" s="3446">
        <f t="shared" si="84"/>
        <v>2</v>
      </c>
      <c r="BU68" s="3447">
        <v>2</v>
      </c>
      <c r="BV68" s="3443"/>
      <c r="BW68" s="3443"/>
      <c r="BX68" s="3443"/>
      <c r="BY68" s="3443"/>
      <c r="BZ68" s="3443"/>
      <c r="CA68" s="3443"/>
      <c r="CB68" s="3443"/>
      <c r="CC68" s="3443"/>
      <c r="CD68" s="3443"/>
      <c r="CE68" s="3443"/>
      <c r="CF68" s="3443"/>
      <c r="CG68" s="3443"/>
      <c r="CH68" s="3443"/>
      <c r="CI68" s="3450">
        <v>0</v>
      </c>
      <c r="CJ68" s="2006">
        <v>0</v>
      </c>
      <c r="CK68" s="3233">
        <v>0</v>
      </c>
      <c r="CL68" s="3233">
        <v>4</v>
      </c>
      <c r="CM68" s="2006"/>
      <c r="CN68" s="2006"/>
      <c r="CO68" s="2006"/>
      <c r="CP68" s="2006"/>
      <c r="CQ68" s="2006"/>
      <c r="CR68" s="2006"/>
      <c r="CS68" s="2006"/>
      <c r="CT68" s="2006"/>
      <c r="CU68" s="2006"/>
      <c r="CV68" s="2006"/>
      <c r="CW68" s="2006"/>
      <c r="CX68" s="2006"/>
      <c r="CY68" s="2006"/>
      <c r="CZ68" s="2006"/>
      <c r="DA68" s="3233">
        <v>4</v>
      </c>
      <c r="DB68" s="3233">
        <v>4</v>
      </c>
      <c r="DC68" s="3232">
        <v>4</v>
      </c>
      <c r="DD68" s="3357"/>
      <c r="DE68" s="3357"/>
      <c r="DF68" s="3357"/>
      <c r="DG68" s="3357"/>
      <c r="DH68" s="3357"/>
      <c r="DI68" s="3357"/>
      <c r="DJ68" s="3357"/>
      <c r="DK68" s="3357"/>
      <c r="DL68" s="3357"/>
      <c r="DM68" s="3357"/>
      <c r="DN68" s="3357"/>
      <c r="DO68" s="3357"/>
      <c r="DP68" s="3357"/>
      <c r="DQ68" s="3357"/>
      <c r="DR68" s="3232">
        <v>11</v>
      </c>
      <c r="DS68" s="3357"/>
      <c r="DT68" s="3357"/>
      <c r="DU68" s="3357"/>
      <c r="DV68" s="3357"/>
      <c r="DW68" s="3357"/>
      <c r="DX68" s="3357"/>
      <c r="DY68" s="3357"/>
      <c r="DZ68" s="3357"/>
      <c r="EA68" s="3357"/>
      <c r="EB68" s="3357"/>
      <c r="EC68" s="3357"/>
      <c r="ED68" s="3357"/>
      <c r="EE68" s="3357"/>
      <c r="EF68" s="3357"/>
      <c r="EG68" s="3299"/>
      <c r="EH68" s="3299">
        <f t="shared" si="88"/>
        <v>100</v>
      </c>
      <c r="EI68" s="3300">
        <f t="shared" si="89"/>
        <v>275</v>
      </c>
      <c r="EJ68" s="3335"/>
      <c r="EK68" s="3453"/>
      <c r="EL68" s="1046"/>
      <c r="EM68" s="1036">
        <f t="shared" si="65"/>
        <v>0</v>
      </c>
      <c r="EN68" s="539">
        <f>CK68/CL68*100</f>
        <v>0</v>
      </c>
      <c r="EO68" s="1047">
        <v>4</v>
      </c>
      <c r="EP68" s="1037"/>
      <c r="EQ68" s="1038"/>
      <c r="ER68" s="1038"/>
      <c r="ES68" s="1041"/>
      <c r="ET68" s="1041"/>
      <c r="EU68" s="1041"/>
      <c r="EV68" s="1042"/>
      <c r="FD68" s="1190"/>
      <c r="FE68" s="1715"/>
    </row>
    <row r="69" spans="1:161" s="1043" customFormat="1" ht="25.5">
      <c r="A69" s="1481"/>
      <c r="B69" s="3444" t="s">
        <v>527</v>
      </c>
      <c r="C69" s="3445" t="s">
        <v>94</v>
      </c>
      <c r="D69" s="3446">
        <v>0</v>
      </c>
      <c r="E69" s="3446">
        <v>0</v>
      </c>
      <c r="F69" s="3446">
        <v>0</v>
      </c>
      <c r="G69" s="3446">
        <v>13</v>
      </c>
      <c r="H69" s="3454"/>
      <c r="I69" s="3454"/>
      <c r="J69" s="3454"/>
      <c r="K69" s="3454"/>
      <c r="L69" s="3454"/>
      <c r="M69" s="3454"/>
      <c r="N69" s="3454"/>
      <c r="O69" s="3454"/>
      <c r="P69" s="3454"/>
      <c r="Q69" s="3454"/>
      <c r="R69" s="3454"/>
      <c r="S69" s="3454"/>
      <c r="T69" s="3454"/>
      <c r="U69" s="3454"/>
      <c r="V69" s="3454">
        <v>0</v>
      </c>
      <c r="W69" s="3454">
        <v>0</v>
      </c>
      <c r="X69" s="3446">
        <v>13</v>
      </c>
      <c r="Y69" s="3446">
        <f t="shared" si="82"/>
        <v>15</v>
      </c>
      <c r="Z69" s="3446">
        <v>15</v>
      </c>
      <c r="AA69" s="3454"/>
      <c r="AB69" s="3454"/>
      <c r="AC69" s="3454"/>
      <c r="AD69" s="3454"/>
      <c r="AE69" s="3454"/>
      <c r="AF69" s="3454"/>
      <c r="AG69" s="3454"/>
      <c r="AH69" s="3454"/>
      <c r="AI69" s="3454"/>
      <c r="AJ69" s="3454"/>
      <c r="AK69" s="3454"/>
      <c r="AL69" s="3454"/>
      <c r="AM69" s="3454"/>
      <c r="AN69" s="3446">
        <f t="shared" si="83"/>
        <v>0</v>
      </c>
      <c r="AO69" s="3454"/>
      <c r="AP69" s="3454"/>
      <c r="AQ69" s="3454"/>
      <c r="AR69" s="3454"/>
      <c r="AS69" s="3454"/>
      <c r="AT69" s="3454"/>
      <c r="AU69" s="3454"/>
      <c r="AV69" s="3454"/>
      <c r="AW69" s="3454"/>
      <c r="AX69" s="3454"/>
      <c r="AY69" s="3454"/>
      <c r="AZ69" s="3454"/>
      <c r="BA69" s="3454"/>
      <c r="BB69" s="3454"/>
      <c r="BC69" s="3454">
        <v>0</v>
      </c>
      <c r="BD69" s="3454"/>
      <c r="BE69" s="3446">
        <f>SUM(BF69:BS69)</f>
        <v>0</v>
      </c>
      <c r="BF69" s="3454"/>
      <c r="BG69" s="3454"/>
      <c r="BH69" s="3454"/>
      <c r="BI69" s="3454"/>
      <c r="BJ69" s="3454"/>
      <c r="BK69" s="3454"/>
      <c r="BL69" s="3454"/>
      <c r="BM69" s="3454"/>
      <c r="BN69" s="3454"/>
      <c r="BO69" s="3454"/>
      <c r="BP69" s="3454"/>
      <c r="BQ69" s="3454"/>
      <c r="BR69" s="3454"/>
      <c r="BS69" s="3454"/>
      <c r="BT69" s="3446">
        <f t="shared" si="84"/>
        <v>0</v>
      </c>
      <c r="BU69" s="3454"/>
      <c r="BV69" s="3454"/>
      <c r="BW69" s="3454"/>
      <c r="BX69" s="3454"/>
      <c r="BY69" s="3454"/>
      <c r="BZ69" s="3454"/>
      <c r="CA69" s="3454"/>
      <c r="CB69" s="3454"/>
      <c r="CC69" s="3454"/>
      <c r="CD69" s="3454"/>
      <c r="CE69" s="3454"/>
      <c r="CF69" s="3454"/>
      <c r="CG69" s="3454"/>
      <c r="CH69" s="3454"/>
      <c r="CI69" s="3450">
        <v>0</v>
      </c>
      <c r="CJ69" s="3343">
        <v>0</v>
      </c>
      <c r="CK69" s="3450"/>
      <c r="CL69" s="3343"/>
      <c r="CM69" s="3343"/>
      <c r="CN69" s="3343"/>
      <c r="CO69" s="3343"/>
      <c r="CP69" s="3343"/>
      <c r="CQ69" s="3343"/>
      <c r="CR69" s="3343"/>
      <c r="CS69" s="3343"/>
      <c r="CT69" s="3343"/>
      <c r="CU69" s="3343"/>
      <c r="CV69" s="3343"/>
      <c r="CW69" s="3343"/>
      <c r="CX69" s="3343"/>
      <c r="CY69" s="3343"/>
      <c r="CZ69" s="3343"/>
      <c r="DA69" s="3343"/>
      <c r="DB69" s="3343">
        <v>0</v>
      </c>
      <c r="DC69" s="3343"/>
      <c r="DD69" s="3357"/>
      <c r="DE69" s="3357"/>
      <c r="DF69" s="3357"/>
      <c r="DG69" s="3357"/>
      <c r="DH69" s="3357"/>
      <c r="DI69" s="3357"/>
      <c r="DJ69" s="3357"/>
      <c r="DK69" s="3357"/>
      <c r="DL69" s="3357"/>
      <c r="DM69" s="3357"/>
      <c r="DN69" s="3357"/>
      <c r="DO69" s="3357"/>
      <c r="DP69" s="3357"/>
      <c r="DQ69" s="3357"/>
      <c r="DR69" s="3343"/>
      <c r="DS69" s="3357"/>
      <c r="DT69" s="3357"/>
      <c r="DU69" s="3357"/>
      <c r="DV69" s="3357"/>
      <c r="DW69" s="3357"/>
      <c r="DX69" s="3357"/>
      <c r="DY69" s="3357"/>
      <c r="DZ69" s="3357"/>
      <c r="EA69" s="3357"/>
      <c r="EB69" s="3357"/>
      <c r="EC69" s="3357"/>
      <c r="ED69" s="3357"/>
      <c r="EE69" s="3357"/>
      <c r="EF69" s="3357"/>
      <c r="EG69" s="3343"/>
      <c r="EH69" s="3343"/>
      <c r="EI69" s="3453"/>
      <c r="EJ69" s="3453"/>
      <c r="EK69" s="3453"/>
      <c r="EL69" s="1035"/>
      <c r="EM69" s="1036"/>
      <c r="EN69" s="1036"/>
      <c r="EO69" s="1036">
        <v>0</v>
      </c>
      <c r="EP69" s="1037"/>
      <c r="EQ69" s="1038"/>
      <c r="ER69" s="1038"/>
      <c r="ES69" s="1041"/>
      <c r="ET69" s="1041"/>
      <c r="EU69" s="1041"/>
      <c r="EV69" s="1042"/>
      <c r="FD69" s="1190"/>
      <c r="FE69" s="1715"/>
    </row>
    <row r="70" spans="1:161" s="1043" customFormat="1" ht="21.75" customHeight="1">
      <c r="A70" s="1481"/>
      <c r="B70" s="3444" t="s">
        <v>525</v>
      </c>
      <c r="C70" s="3445" t="s">
        <v>94</v>
      </c>
      <c r="D70" s="3454">
        <v>0</v>
      </c>
      <c r="E70" s="3454">
        <v>0</v>
      </c>
      <c r="F70" s="3454">
        <v>0</v>
      </c>
      <c r="G70" s="3454">
        <f>SUM(H70:H70)</f>
        <v>0</v>
      </c>
      <c r="H70" s="3454"/>
      <c r="I70" s="3454"/>
      <c r="J70" s="3454"/>
      <c r="K70" s="3454"/>
      <c r="L70" s="3454"/>
      <c r="M70" s="3454"/>
      <c r="N70" s="3454"/>
      <c r="O70" s="3454"/>
      <c r="P70" s="3454"/>
      <c r="Q70" s="3454"/>
      <c r="R70" s="3454"/>
      <c r="S70" s="3454"/>
      <c r="T70" s="3454"/>
      <c r="U70" s="3454"/>
      <c r="V70" s="3454"/>
      <c r="W70" s="3454"/>
      <c r="X70" s="3454"/>
      <c r="Y70" s="3446">
        <f t="shared" si="82"/>
        <v>0</v>
      </c>
      <c r="Z70" s="3454"/>
      <c r="AA70" s="3454"/>
      <c r="AB70" s="3454"/>
      <c r="AC70" s="3454"/>
      <c r="AD70" s="3454"/>
      <c r="AE70" s="3454"/>
      <c r="AF70" s="3454"/>
      <c r="AG70" s="3454"/>
      <c r="AH70" s="3454"/>
      <c r="AI70" s="3454"/>
      <c r="AJ70" s="3454"/>
      <c r="AK70" s="3454"/>
      <c r="AL70" s="3454"/>
      <c r="AM70" s="3454"/>
      <c r="AN70" s="3446">
        <f t="shared" si="83"/>
        <v>0</v>
      </c>
      <c r="AO70" s="3454"/>
      <c r="AP70" s="3454"/>
      <c r="AQ70" s="3454"/>
      <c r="AR70" s="3454"/>
      <c r="AS70" s="3454"/>
      <c r="AT70" s="3454"/>
      <c r="AU70" s="3454"/>
      <c r="AV70" s="3454"/>
      <c r="AW70" s="3454"/>
      <c r="AX70" s="3454"/>
      <c r="AY70" s="3454"/>
      <c r="AZ70" s="3454"/>
      <c r="BA70" s="3454"/>
      <c r="BB70" s="3454"/>
      <c r="BC70" s="3454">
        <v>0</v>
      </c>
      <c r="BD70" s="3454"/>
      <c r="BE70" s="3446">
        <f>SUM(BF70:BS70)</f>
        <v>0</v>
      </c>
      <c r="BF70" s="3454"/>
      <c r="BG70" s="3454"/>
      <c r="BH70" s="3454"/>
      <c r="BI70" s="3454"/>
      <c r="BJ70" s="3454"/>
      <c r="BK70" s="3454"/>
      <c r="BL70" s="3454"/>
      <c r="BM70" s="3454"/>
      <c r="BN70" s="3454"/>
      <c r="BO70" s="3454"/>
      <c r="BP70" s="3454"/>
      <c r="BQ70" s="3454"/>
      <c r="BR70" s="3454"/>
      <c r="BS70" s="3454"/>
      <c r="BT70" s="3446">
        <f t="shared" si="84"/>
        <v>0</v>
      </c>
      <c r="BU70" s="3454"/>
      <c r="BV70" s="3454"/>
      <c r="BW70" s="3454"/>
      <c r="BX70" s="3454"/>
      <c r="BY70" s="3454"/>
      <c r="BZ70" s="3454"/>
      <c r="CA70" s="3454"/>
      <c r="CB70" s="3454"/>
      <c r="CC70" s="3454"/>
      <c r="CD70" s="3454"/>
      <c r="CE70" s="3454"/>
      <c r="CF70" s="3454"/>
      <c r="CG70" s="3454"/>
      <c r="CH70" s="3454"/>
      <c r="CI70" s="3450">
        <v>0</v>
      </c>
      <c r="CJ70" s="3343">
        <v>0</v>
      </c>
      <c r="CK70" s="3450"/>
      <c r="CL70" s="3343"/>
      <c r="CM70" s="3343"/>
      <c r="CN70" s="3343"/>
      <c r="CO70" s="3343"/>
      <c r="CP70" s="3343"/>
      <c r="CQ70" s="3343"/>
      <c r="CR70" s="3343"/>
      <c r="CS70" s="3343"/>
      <c r="CT70" s="3343"/>
      <c r="CU70" s="3343"/>
      <c r="CV70" s="3343"/>
      <c r="CW70" s="3343"/>
      <c r="CX70" s="3343"/>
      <c r="CY70" s="3343"/>
      <c r="CZ70" s="3343"/>
      <c r="DA70" s="3343"/>
      <c r="DB70" s="3343">
        <v>0</v>
      </c>
      <c r="DC70" s="3343"/>
      <c r="DD70" s="3357"/>
      <c r="DE70" s="3357"/>
      <c r="DF70" s="3357"/>
      <c r="DG70" s="3357"/>
      <c r="DH70" s="3357"/>
      <c r="DI70" s="3357"/>
      <c r="DJ70" s="3357"/>
      <c r="DK70" s="3357"/>
      <c r="DL70" s="3357"/>
      <c r="DM70" s="3357"/>
      <c r="DN70" s="3357"/>
      <c r="DO70" s="3357"/>
      <c r="DP70" s="3357"/>
      <c r="DQ70" s="3357"/>
      <c r="DR70" s="3343"/>
      <c r="DS70" s="3357"/>
      <c r="DT70" s="3357"/>
      <c r="DU70" s="3357"/>
      <c r="DV70" s="3357"/>
      <c r="DW70" s="3357"/>
      <c r="DX70" s="3357"/>
      <c r="DY70" s="3357"/>
      <c r="DZ70" s="3357"/>
      <c r="EA70" s="3357"/>
      <c r="EB70" s="3357"/>
      <c r="EC70" s="3357"/>
      <c r="ED70" s="3357"/>
      <c r="EE70" s="3357"/>
      <c r="EF70" s="3357"/>
      <c r="EG70" s="3343"/>
      <c r="EH70" s="3343"/>
      <c r="EI70" s="3453"/>
      <c r="EJ70" s="3453"/>
      <c r="EK70" s="3453"/>
      <c r="EL70" s="1035"/>
      <c r="EM70" s="1036"/>
      <c r="EN70" s="1036"/>
      <c r="EO70" s="1036">
        <v>0</v>
      </c>
      <c r="EP70" s="1037"/>
      <c r="EQ70" s="1038"/>
      <c r="ER70" s="1049"/>
      <c r="ES70" s="1041"/>
      <c r="ET70" s="1041"/>
      <c r="EU70" s="1041"/>
      <c r="EV70" s="1041"/>
      <c r="FD70" s="1190"/>
      <c r="FE70" s="1715"/>
    </row>
    <row r="71" spans="1:161" ht="7.5" hidden="1" customHeight="1">
      <c r="A71" s="1524"/>
      <c r="B71" s="1673"/>
      <c r="C71" s="1674"/>
      <c r="D71" s="1675"/>
      <c r="E71" s="1675"/>
      <c r="F71" s="1675"/>
      <c r="G71" s="1675"/>
      <c r="H71" s="1675"/>
      <c r="I71" s="1675"/>
      <c r="J71" s="1675"/>
      <c r="K71" s="1675"/>
      <c r="L71" s="1675"/>
      <c r="M71" s="1675"/>
      <c r="N71" s="1675"/>
      <c r="O71" s="1675"/>
      <c r="P71" s="1675"/>
      <c r="Q71" s="1675"/>
      <c r="R71" s="1675"/>
      <c r="S71" s="1675"/>
      <c r="T71" s="1675"/>
      <c r="U71" s="1675"/>
      <c r="V71" s="1675"/>
      <c r="W71" s="1675"/>
      <c r="X71" s="1675"/>
      <c r="Y71" s="1675"/>
      <c r="Z71" s="1675"/>
      <c r="AA71" s="1675"/>
      <c r="AB71" s="1675"/>
      <c r="AC71" s="1675"/>
      <c r="AD71" s="1675"/>
      <c r="AE71" s="1675"/>
      <c r="AF71" s="1675"/>
      <c r="AG71" s="1675"/>
      <c r="AH71" s="1675"/>
      <c r="AI71" s="1675"/>
      <c r="AJ71" s="1675"/>
      <c r="AK71" s="1675"/>
      <c r="AL71" s="1675"/>
      <c r="AM71" s="1675"/>
      <c r="AN71" s="1675"/>
      <c r="AO71" s="1675"/>
      <c r="AP71" s="1675"/>
      <c r="AQ71" s="1675"/>
      <c r="AR71" s="1675"/>
      <c r="AS71" s="1675"/>
      <c r="AT71" s="1675"/>
      <c r="AU71" s="1675"/>
      <c r="AV71" s="1675"/>
      <c r="AW71" s="1675"/>
      <c r="AX71" s="1675"/>
      <c r="AY71" s="1675"/>
      <c r="AZ71" s="1675"/>
      <c r="BA71" s="1675"/>
      <c r="BB71" s="1675"/>
      <c r="BC71" s="1675"/>
      <c r="BD71" s="1675"/>
      <c r="BE71" s="1675"/>
      <c r="BF71" s="1675"/>
      <c r="BG71" s="1675"/>
      <c r="BH71" s="1675"/>
      <c r="BI71" s="1675"/>
      <c r="BJ71" s="1675"/>
      <c r="BK71" s="1675"/>
      <c r="BL71" s="1675"/>
      <c r="BM71" s="1675"/>
      <c r="BN71" s="1675"/>
      <c r="BO71" s="1675"/>
      <c r="BP71" s="1675"/>
      <c r="BQ71" s="1675"/>
      <c r="BR71" s="1675"/>
      <c r="BS71" s="1675"/>
      <c r="BT71" s="1675"/>
      <c r="BU71" s="1675"/>
      <c r="BV71" s="1675"/>
      <c r="BW71" s="1675"/>
      <c r="BX71" s="1675"/>
      <c r="BY71" s="1675"/>
      <c r="BZ71" s="1675"/>
      <c r="CA71" s="1675"/>
      <c r="CB71" s="1675"/>
      <c r="CC71" s="1675"/>
      <c r="CD71" s="1675"/>
      <c r="CE71" s="1675"/>
      <c r="CF71" s="1675"/>
      <c r="CG71" s="1675"/>
      <c r="CH71" s="1675"/>
      <c r="CI71" s="1675"/>
      <c r="CJ71" s="1675"/>
      <c r="CK71" s="1675"/>
      <c r="CL71" s="1676"/>
      <c r="CM71" s="1676"/>
      <c r="CN71" s="1676"/>
      <c r="CO71" s="1676"/>
      <c r="CP71" s="1676"/>
      <c r="CQ71" s="1676"/>
      <c r="CR71" s="1676"/>
      <c r="CS71" s="1676"/>
      <c r="CT71" s="1676"/>
      <c r="CU71" s="1676"/>
      <c r="CV71" s="1676"/>
      <c r="CW71" s="1676"/>
      <c r="CX71" s="1676"/>
      <c r="CY71" s="1676"/>
      <c r="CZ71" s="1676"/>
      <c r="DA71" s="1676"/>
      <c r="DB71" s="1676"/>
      <c r="DC71" s="1676"/>
      <c r="DR71" s="1676"/>
      <c r="EG71" s="1676"/>
      <c r="EH71" s="1676"/>
      <c r="EI71" s="1525"/>
      <c r="EJ71" s="1525"/>
      <c r="EK71" s="1525"/>
      <c r="EL71" s="1026"/>
      <c r="EM71" s="1026"/>
      <c r="EN71" s="1026"/>
      <c r="EO71" s="1026"/>
      <c r="EP71" s="1025"/>
      <c r="FD71" s="1192"/>
    </row>
    <row r="72" spans="1:161" ht="45" customHeight="1">
      <c r="A72" s="3853"/>
      <c r="B72" s="3853"/>
      <c r="C72" s="3853"/>
      <c r="D72" s="3853"/>
      <c r="E72" s="3853"/>
      <c r="F72" s="3853"/>
      <c r="G72" s="3853"/>
      <c r="H72" s="3853"/>
      <c r="I72" s="3853"/>
      <c r="J72" s="3853"/>
      <c r="K72" s="3853"/>
      <c r="L72" s="3853"/>
      <c r="M72" s="3853"/>
      <c r="N72" s="3853"/>
      <c r="O72" s="3853"/>
      <c r="P72" s="3853"/>
      <c r="Q72" s="3853"/>
      <c r="R72" s="3853"/>
      <c r="S72" s="3853"/>
      <c r="T72" s="3853"/>
      <c r="U72" s="3853"/>
      <c r="V72" s="3853"/>
      <c r="W72" s="3853"/>
      <c r="X72" s="3853"/>
      <c r="Y72" s="3853"/>
      <c r="Z72" s="3853"/>
      <c r="AA72" s="3853"/>
      <c r="AB72" s="3853"/>
      <c r="AC72" s="3853"/>
      <c r="AD72" s="3853"/>
      <c r="AE72" s="3853"/>
      <c r="AF72" s="3853"/>
      <c r="AG72" s="3853"/>
      <c r="AH72" s="3853"/>
      <c r="AI72" s="3853"/>
      <c r="AJ72" s="3853"/>
      <c r="AK72" s="3853"/>
      <c r="AL72" s="3853"/>
      <c r="AM72" s="3853"/>
      <c r="AN72" s="3853"/>
      <c r="AO72" s="3853"/>
      <c r="AP72" s="3853"/>
      <c r="AQ72" s="3853"/>
      <c r="AR72" s="3853"/>
      <c r="AS72" s="3853"/>
      <c r="AT72" s="3853"/>
      <c r="AU72" s="3853"/>
      <c r="AV72" s="3853"/>
      <c r="AW72" s="3853"/>
      <c r="AX72" s="3853"/>
      <c r="AY72" s="3853"/>
      <c r="AZ72" s="3853"/>
      <c r="BA72" s="3853"/>
      <c r="BB72" s="3853"/>
      <c r="BC72" s="3853"/>
      <c r="BD72" s="3853"/>
      <c r="BE72" s="3853"/>
      <c r="BF72" s="3853"/>
      <c r="BG72" s="3853"/>
      <c r="BH72" s="3853"/>
      <c r="BI72" s="3853"/>
      <c r="BJ72" s="3853"/>
      <c r="BK72" s="3853"/>
      <c r="BL72" s="3853"/>
      <c r="BM72" s="3853"/>
      <c r="BN72" s="3853"/>
      <c r="BO72" s="3853"/>
      <c r="BP72" s="3853"/>
      <c r="BQ72" s="3853"/>
      <c r="BR72" s="3853"/>
      <c r="BS72" s="3853"/>
      <c r="BT72" s="3853"/>
      <c r="BU72" s="3853"/>
      <c r="BV72" s="3853"/>
      <c r="BW72" s="3853"/>
      <c r="BX72" s="3853"/>
      <c r="BY72" s="3853"/>
      <c r="BZ72" s="3853"/>
      <c r="CA72" s="3853"/>
      <c r="CB72" s="3853"/>
      <c r="CC72" s="3853"/>
      <c r="CD72" s="3853"/>
      <c r="CE72" s="3853"/>
      <c r="CF72" s="3853"/>
      <c r="CG72" s="3853"/>
      <c r="CH72" s="3853"/>
      <c r="CI72" s="3853"/>
      <c r="CJ72" s="3853"/>
      <c r="CK72" s="3853"/>
      <c r="CL72" s="3853"/>
      <c r="CM72" s="3853"/>
      <c r="CN72" s="3853"/>
      <c r="CO72" s="3853"/>
      <c r="CP72" s="3853"/>
      <c r="CQ72" s="3853"/>
      <c r="CR72" s="3853"/>
      <c r="CS72" s="3853"/>
      <c r="CT72" s="3853"/>
      <c r="CU72" s="3853"/>
      <c r="CV72" s="3853"/>
      <c r="CW72" s="3853"/>
      <c r="CX72" s="3853"/>
      <c r="CY72" s="3853"/>
      <c r="CZ72" s="3853"/>
      <c r="DA72" s="3853"/>
      <c r="DB72" s="3853"/>
      <c r="DC72" s="3853"/>
      <c r="DD72" s="3853"/>
      <c r="DE72" s="3853"/>
      <c r="DF72" s="3853"/>
      <c r="DG72" s="3853"/>
      <c r="DH72" s="3853"/>
      <c r="DI72" s="3853"/>
      <c r="DJ72" s="3853"/>
      <c r="DK72" s="3853"/>
      <c r="DL72" s="3853"/>
      <c r="DM72" s="3853"/>
      <c r="DN72" s="3853"/>
      <c r="DO72" s="3853"/>
      <c r="DP72" s="3853"/>
      <c r="DQ72" s="3853"/>
      <c r="DR72" s="3853"/>
      <c r="DS72" s="3853"/>
      <c r="DT72" s="3853"/>
      <c r="DU72" s="3853"/>
      <c r="DV72" s="3853"/>
      <c r="DW72" s="3853"/>
      <c r="DX72" s="3853"/>
      <c r="DY72" s="3853"/>
      <c r="DZ72" s="3853"/>
      <c r="EA72" s="3853"/>
      <c r="EB72" s="3853"/>
      <c r="EC72" s="3853"/>
      <c r="ED72" s="3853"/>
      <c r="EE72" s="3853"/>
      <c r="EF72" s="3853"/>
      <c r="EG72" s="3853"/>
      <c r="EH72" s="3853"/>
      <c r="EI72" s="3853"/>
      <c r="EJ72" s="3853"/>
      <c r="EK72" s="3853"/>
      <c r="EL72" s="3853"/>
      <c r="EM72" s="3853"/>
      <c r="EN72" s="3853"/>
      <c r="EO72" s="3853"/>
      <c r="EP72" s="3853"/>
    </row>
    <row r="73" spans="1:161" ht="15.75" customHeight="1">
      <c r="A73" s="84"/>
      <c r="B73" s="85"/>
      <c r="C73" s="220"/>
      <c r="D73" s="86"/>
      <c r="E73" s="86"/>
      <c r="G73" s="87"/>
      <c r="H73" s="87"/>
      <c r="I73" s="87"/>
      <c r="J73" s="87"/>
      <c r="K73" s="87"/>
      <c r="L73" s="87"/>
      <c r="M73" s="87"/>
      <c r="N73" s="87"/>
      <c r="O73" s="87"/>
      <c r="P73" s="87"/>
      <c r="Q73" s="87"/>
      <c r="R73" s="87"/>
      <c r="S73" s="87"/>
      <c r="T73" s="87"/>
      <c r="U73" s="87"/>
      <c r="V73" s="87"/>
      <c r="W73" s="87"/>
      <c r="X73" s="87"/>
      <c r="Y73" s="87"/>
      <c r="Z73" s="115"/>
      <c r="AA73" s="115"/>
      <c r="AB73" s="115"/>
      <c r="AC73" s="115"/>
      <c r="AD73" s="115"/>
      <c r="AE73" s="115"/>
      <c r="AF73" s="115"/>
      <c r="AG73" s="115"/>
      <c r="AH73" s="115"/>
      <c r="AI73" s="115"/>
      <c r="AJ73" s="115"/>
      <c r="AK73" s="115"/>
      <c r="AL73" s="115"/>
      <c r="AM73" s="115"/>
      <c r="AN73" s="115"/>
      <c r="AO73" s="410"/>
      <c r="AP73" s="410"/>
      <c r="AQ73" s="410"/>
      <c r="AR73" s="410"/>
      <c r="AS73" s="410"/>
      <c r="AT73" s="410"/>
      <c r="AU73" s="410"/>
      <c r="AV73" s="410"/>
      <c r="AW73" s="410"/>
      <c r="AX73" s="410"/>
      <c r="AY73" s="410"/>
      <c r="AZ73" s="410"/>
      <c r="BA73" s="410"/>
      <c r="BB73" s="410"/>
      <c r="BC73" s="368"/>
      <c r="BD73" s="368"/>
      <c r="BE73" s="368"/>
      <c r="BF73" s="368"/>
      <c r="BG73" s="368"/>
      <c r="BH73" s="368"/>
      <c r="BI73" s="368"/>
      <c r="BJ73" s="368"/>
      <c r="BK73" s="368"/>
      <c r="BL73" s="368"/>
      <c r="BM73" s="368"/>
      <c r="BN73" s="368"/>
      <c r="BO73" s="368"/>
      <c r="BP73" s="368"/>
      <c r="BQ73" s="368"/>
      <c r="BR73" s="368"/>
      <c r="BS73" s="368"/>
      <c r="BT73" s="368"/>
      <c r="BU73" s="368"/>
      <c r="BV73" s="368"/>
      <c r="BW73" s="368"/>
      <c r="BX73" s="368"/>
      <c r="BY73" s="368"/>
      <c r="BZ73" s="368"/>
      <c r="CA73" s="368"/>
      <c r="CB73" s="368"/>
      <c r="CC73" s="368"/>
      <c r="CD73" s="368"/>
      <c r="CE73" s="368"/>
      <c r="CF73" s="368"/>
      <c r="CG73" s="368"/>
      <c r="CH73" s="368"/>
      <c r="CI73" s="368"/>
      <c r="CJ73" s="368"/>
      <c r="CK73" s="368"/>
      <c r="CL73" s="368"/>
      <c r="CM73" s="368"/>
      <c r="CN73" s="368"/>
      <c r="CO73" s="368"/>
      <c r="CP73" s="368"/>
      <c r="CQ73" s="368"/>
      <c r="CR73" s="368"/>
      <c r="CS73" s="368"/>
      <c r="CT73" s="368"/>
      <c r="CU73" s="368"/>
      <c r="CV73" s="368"/>
      <c r="CW73" s="368"/>
      <c r="CX73" s="368"/>
      <c r="CY73" s="368"/>
      <c r="CZ73" s="368"/>
      <c r="DA73" s="368"/>
      <c r="DB73" s="368"/>
      <c r="DC73" s="368"/>
      <c r="DR73" s="368"/>
      <c r="EG73" s="368"/>
      <c r="EH73" s="368"/>
      <c r="EI73" s="368"/>
      <c r="EJ73" s="368"/>
      <c r="EK73" s="368"/>
    </row>
    <row r="74" spans="1:161" ht="15.75" customHeight="1">
      <c r="A74" s="84"/>
      <c r="B74" s="85"/>
      <c r="C74" s="220"/>
      <c r="D74" s="86"/>
      <c r="E74" s="86"/>
      <c r="G74" s="87"/>
      <c r="H74" s="87"/>
      <c r="I74" s="87"/>
      <c r="J74" s="87"/>
      <c r="K74" s="87"/>
      <c r="L74" s="87"/>
      <c r="M74" s="87"/>
      <c r="N74" s="87"/>
      <c r="O74" s="87"/>
      <c r="P74" s="87"/>
      <c r="Q74" s="87"/>
      <c r="R74" s="87"/>
      <c r="S74" s="87"/>
      <c r="T74" s="87"/>
      <c r="U74" s="87"/>
      <c r="V74" s="87"/>
      <c r="W74" s="87"/>
      <c r="X74" s="87"/>
      <c r="Y74" s="87"/>
      <c r="Z74" s="115"/>
      <c r="AA74" s="115"/>
      <c r="AB74" s="115"/>
      <c r="AC74" s="115"/>
      <c r="AD74" s="115"/>
      <c r="AE74" s="115"/>
      <c r="AF74" s="115"/>
      <c r="AG74" s="115"/>
      <c r="AH74" s="115"/>
      <c r="AI74" s="115"/>
      <c r="AJ74" s="115"/>
      <c r="AK74" s="115"/>
      <c r="AL74" s="115"/>
      <c r="AM74" s="115"/>
      <c r="AN74" s="115"/>
      <c r="AO74" s="410"/>
      <c r="AP74" s="410"/>
      <c r="AQ74" s="410"/>
      <c r="AR74" s="410"/>
      <c r="AS74" s="410"/>
      <c r="AT74" s="410"/>
      <c r="AU74" s="410"/>
      <c r="AV74" s="410"/>
      <c r="AW74" s="410"/>
      <c r="AX74" s="410"/>
      <c r="AY74" s="410"/>
      <c r="AZ74" s="410"/>
      <c r="BA74" s="410"/>
      <c r="BB74" s="410"/>
      <c r="BC74" s="368"/>
      <c r="BD74" s="368"/>
      <c r="BE74" s="368"/>
      <c r="BF74" s="368"/>
      <c r="BG74" s="368"/>
      <c r="BH74" s="368"/>
      <c r="BI74" s="368"/>
      <c r="BJ74" s="368"/>
      <c r="BK74" s="368"/>
      <c r="BL74" s="368"/>
      <c r="BM74" s="368"/>
      <c r="BN74" s="368"/>
      <c r="BO74" s="368"/>
      <c r="BP74" s="368"/>
      <c r="BQ74" s="368"/>
      <c r="BR74" s="368"/>
      <c r="BS74" s="368"/>
      <c r="BT74" s="368"/>
      <c r="BU74" s="368"/>
      <c r="BV74" s="368"/>
      <c r="BW74" s="368"/>
      <c r="BX74" s="368"/>
      <c r="BY74" s="368"/>
      <c r="BZ74" s="368"/>
      <c r="CA74" s="368"/>
      <c r="CB74" s="368"/>
      <c r="CC74" s="368"/>
      <c r="CD74" s="368"/>
      <c r="CE74" s="368"/>
      <c r="CF74" s="368"/>
      <c r="CG74" s="368"/>
      <c r="CH74" s="368"/>
      <c r="CI74" s="368"/>
      <c r="CJ74" s="368"/>
      <c r="CK74" s="368"/>
      <c r="CL74" s="368"/>
      <c r="CM74" s="368"/>
      <c r="CN74" s="368"/>
      <c r="CO74" s="368"/>
      <c r="CP74" s="368"/>
      <c r="CQ74" s="368"/>
      <c r="CR74" s="368"/>
      <c r="CS74" s="368"/>
      <c r="CT74" s="368"/>
      <c r="CU74" s="368"/>
      <c r="CV74" s="368"/>
      <c r="CW74" s="368"/>
      <c r="CX74" s="368"/>
      <c r="CY74" s="368"/>
      <c r="CZ74" s="368"/>
      <c r="DA74" s="368"/>
      <c r="DB74" s="368"/>
      <c r="DC74" s="368"/>
      <c r="DR74" s="368"/>
      <c r="EG74" s="368"/>
      <c r="EH74" s="368"/>
      <c r="EI74" s="368"/>
      <c r="EJ74" s="368"/>
      <c r="EK74" s="368"/>
    </row>
    <row r="75" spans="1:161" ht="15.75" customHeight="1">
      <c r="A75" s="86"/>
      <c r="B75" s="85"/>
      <c r="C75" s="220"/>
      <c r="D75" s="86"/>
      <c r="E75" s="86"/>
      <c r="G75" s="87"/>
      <c r="H75" s="87"/>
      <c r="I75" s="87"/>
      <c r="J75" s="87"/>
      <c r="K75" s="87"/>
      <c r="L75" s="87"/>
      <c r="M75" s="87"/>
      <c r="N75" s="87"/>
      <c r="O75" s="87"/>
      <c r="P75" s="87"/>
      <c r="Q75" s="87"/>
      <c r="R75" s="87"/>
      <c r="S75" s="87"/>
      <c r="T75" s="87"/>
      <c r="U75" s="87"/>
      <c r="V75" s="87"/>
      <c r="W75" s="87"/>
      <c r="X75" s="87"/>
      <c r="Y75" s="87"/>
      <c r="Z75" s="115"/>
      <c r="AA75" s="115"/>
      <c r="AB75" s="115"/>
      <c r="AC75" s="115"/>
      <c r="AD75" s="115"/>
      <c r="AE75" s="115"/>
      <c r="AF75" s="115"/>
      <c r="AG75" s="115"/>
      <c r="AH75" s="115"/>
      <c r="AI75" s="115"/>
      <c r="AJ75" s="115"/>
      <c r="AK75" s="115"/>
      <c r="AL75" s="115"/>
      <c r="AM75" s="115"/>
      <c r="AN75" s="115"/>
      <c r="AO75" s="410"/>
      <c r="AP75" s="410"/>
      <c r="AQ75" s="410"/>
      <c r="AR75" s="410"/>
      <c r="AS75" s="410"/>
      <c r="AT75" s="410"/>
      <c r="AU75" s="410"/>
      <c r="AV75" s="410"/>
      <c r="AW75" s="410"/>
      <c r="AX75" s="410"/>
      <c r="AY75" s="410"/>
      <c r="AZ75" s="410"/>
      <c r="BA75" s="410"/>
      <c r="BB75" s="410"/>
      <c r="BC75" s="368"/>
      <c r="BD75" s="368"/>
      <c r="BE75" s="368"/>
      <c r="BF75" s="368"/>
      <c r="BG75" s="368"/>
      <c r="BH75" s="368"/>
      <c r="BI75" s="368"/>
      <c r="BJ75" s="368"/>
      <c r="BK75" s="368"/>
      <c r="BL75" s="368"/>
      <c r="BM75" s="368"/>
      <c r="BN75" s="368"/>
      <c r="BO75" s="368"/>
      <c r="BP75" s="368"/>
      <c r="BQ75" s="368"/>
      <c r="BR75" s="368"/>
      <c r="BS75" s="368"/>
      <c r="BT75" s="368"/>
      <c r="BU75" s="368"/>
      <c r="BV75" s="368"/>
      <c r="BW75" s="368"/>
      <c r="BX75" s="368"/>
      <c r="BY75" s="368"/>
      <c r="BZ75" s="368"/>
      <c r="CA75" s="368"/>
      <c r="CB75" s="368"/>
      <c r="CC75" s="368"/>
      <c r="CD75" s="368"/>
      <c r="CE75" s="368"/>
      <c r="CF75" s="368"/>
      <c r="CG75" s="368"/>
      <c r="CH75" s="368"/>
      <c r="CI75" s="368"/>
      <c r="CJ75" s="368"/>
      <c r="CK75" s="368"/>
      <c r="CL75" s="368"/>
      <c r="CM75" s="368"/>
      <c r="CN75" s="368"/>
      <c r="CO75" s="368"/>
      <c r="CP75" s="368"/>
      <c r="CQ75" s="368"/>
      <c r="CR75" s="368"/>
      <c r="CS75" s="368"/>
      <c r="CT75" s="368"/>
      <c r="CU75" s="368"/>
      <c r="CV75" s="368"/>
      <c r="CW75" s="368"/>
      <c r="CX75" s="368"/>
      <c r="CY75" s="368"/>
      <c r="CZ75" s="368"/>
      <c r="DA75" s="368"/>
      <c r="DB75" s="368"/>
      <c r="DC75" s="368"/>
      <c r="DR75" s="368"/>
      <c r="EG75" s="368"/>
      <c r="EH75" s="368"/>
      <c r="EI75" s="368"/>
      <c r="EJ75" s="368"/>
      <c r="EK75" s="368"/>
    </row>
    <row r="76" spans="1:161" ht="15.75" customHeight="1">
      <c r="A76" s="86"/>
      <c r="B76" s="85"/>
      <c r="C76" s="220"/>
      <c r="D76" s="86"/>
      <c r="E76" s="86"/>
      <c r="G76" s="87"/>
      <c r="H76" s="87"/>
      <c r="I76" s="87"/>
      <c r="J76" s="87"/>
      <c r="K76" s="87"/>
      <c r="L76" s="87"/>
      <c r="M76" s="87"/>
      <c r="N76" s="87"/>
      <c r="O76" s="87"/>
      <c r="P76" s="87"/>
      <c r="Q76" s="87"/>
      <c r="R76" s="87"/>
      <c r="S76" s="87"/>
      <c r="T76" s="87"/>
      <c r="U76" s="87"/>
      <c r="V76" s="87"/>
      <c r="W76" s="87"/>
      <c r="X76" s="87"/>
      <c r="Y76" s="87"/>
      <c r="Z76" s="115"/>
      <c r="AA76" s="115"/>
      <c r="AB76" s="115"/>
      <c r="AC76" s="115"/>
      <c r="AD76" s="115"/>
      <c r="AE76" s="115"/>
      <c r="AF76" s="115"/>
      <c r="AG76" s="115"/>
      <c r="AH76" s="115"/>
      <c r="AI76" s="115"/>
      <c r="AJ76" s="115"/>
      <c r="AK76" s="115"/>
      <c r="AL76" s="115"/>
      <c r="AM76" s="115"/>
      <c r="AN76" s="115"/>
      <c r="AO76" s="410"/>
      <c r="AP76" s="410"/>
      <c r="AQ76" s="410"/>
      <c r="AR76" s="410"/>
      <c r="AS76" s="410"/>
      <c r="AT76" s="410"/>
      <c r="AU76" s="410"/>
      <c r="AV76" s="410"/>
      <c r="AW76" s="410"/>
      <c r="AX76" s="410"/>
      <c r="AY76" s="410"/>
      <c r="AZ76" s="410"/>
      <c r="BA76" s="410"/>
      <c r="BB76" s="410"/>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R76" s="368"/>
      <c r="EG76" s="368"/>
      <c r="EH76" s="368"/>
      <c r="EI76" s="368"/>
      <c r="EJ76" s="368"/>
      <c r="EK76" s="368"/>
    </row>
    <row r="77" spans="1:161" ht="15.75" customHeight="1">
      <c r="G77" s="89"/>
      <c r="H77" s="89"/>
      <c r="I77" s="89"/>
      <c r="J77" s="89"/>
      <c r="K77" s="89"/>
      <c r="L77" s="89"/>
      <c r="M77" s="89"/>
      <c r="N77" s="89"/>
      <c r="O77" s="89"/>
      <c r="P77" s="89"/>
      <c r="Q77" s="89"/>
      <c r="R77" s="89"/>
      <c r="S77" s="89"/>
      <c r="T77" s="89"/>
      <c r="U77" s="89"/>
      <c r="V77" s="89"/>
      <c r="W77" s="89"/>
      <c r="X77" s="89"/>
      <c r="Y77" s="89"/>
      <c r="Z77" s="115"/>
      <c r="AA77" s="115"/>
      <c r="AB77" s="115"/>
      <c r="AC77" s="115"/>
      <c r="AD77" s="115"/>
      <c r="AE77" s="115"/>
      <c r="AF77" s="115"/>
      <c r="AG77" s="115"/>
      <c r="AH77" s="115"/>
      <c r="AI77" s="115"/>
      <c r="AJ77" s="115"/>
      <c r="AK77" s="115"/>
      <c r="AL77" s="115"/>
      <c r="AM77" s="115"/>
      <c r="AN77" s="115"/>
      <c r="AO77" s="410"/>
      <c r="AP77" s="410"/>
      <c r="AQ77" s="410"/>
      <c r="AR77" s="410"/>
      <c r="AS77" s="410"/>
      <c r="AT77" s="410"/>
      <c r="AU77" s="410"/>
      <c r="AV77" s="410"/>
      <c r="AW77" s="410"/>
      <c r="AX77" s="410"/>
      <c r="AY77" s="410"/>
      <c r="AZ77" s="410"/>
      <c r="BA77" s="410"/>
      <c r="BB77" s="410"/>
      <c r="BC77" s="368"/>
      <c r="BD77" s="368"/>
      <c r="BE77" s="368"/>
      <c r="BF77" s="368"/>
      <c r="BG77" s="368"/>
      <c r="BH77" s="368"/>
      <c r="BI77" s="368"/>
      <c r="BJ77" s="368"/>
      <c r="BK77" s="368"/>
      <c r="BL77" s="368"/>
      <c r="BM77" s="368"/>
      <c r="BN77" s="368"/>
      <c r="BO77" s="368"/>
      <c r="BP77" s="368"/>
      <c r="BQ77" s="368"/>
      <c r="BR77" s="368"/>
      <c r="BS77" s="368"/>
      <c r="BT77" s="368"/>
      <c r="BU77" s="368"/>
      <c r="BV77" s="368"/>
      <c r="BW77" s="368"/>
      <c r="BX77" s="368"/>
      <c r="BY77" s="368"/>
      <c r="BZ77" s="368"/>
      <c r="CA77" s="368"/>
      <c r="CB77" s="368"/>
      <c r="CC77" s="368"/>
      <c r="CD77" s="368"/>
      <c r="CE77" s="368"/>
      <c r="CF77" s="368"/>
      <c r="CG77" s="368"/>
      <c r="CH77" s="368"/>
      <c r="CI77" s="368"/>
      <c r="CJ77" s="368"/>
      <c r="CK77" s="368"/>
      <c r="CL77" s="368"/>
      <c r="CM77" s="368"/>
      <c r="CN77" s="368"/>
      <c r="CO77" s="368"/>
      <c r="CP77" s="368"/>
      <c r="CQ77" s="368"/>
      <c r="CR77" s="368"/>
      <c r="CS77" s="368"/>
      <c r="CT77" s="368"/>
      <c r="CU77" s="368"/>
      <c r="CV77" s="368"/>
      <c r="CW77" s="368"/>
      <c r="CX77" s="368"/>
      <c r="CY77" s="368"/>
      <c r="CZ77" s="368"/>
      <c r="DA77" s="368"/>
      <c r="DB77" s="368"/>
      <c r="DC77" s="368"/>
      <c r="DR77" s="368"/>
      <c r="EG77" s="368"/>
      <c r="EH77" s="368"/>
      <c r="EI77" s="368"/>
      <c r="EJ77" s="368"/>
      <c r="EK77" s="368"/>
    </row>
    <row r="78" spans="1:161" ht="15.75" customHeight="1">
      <c r="G78" s="89"/>
      <c r="H78" s="89"/>
      <c r="I78" s="89"/>
      <c r="J78" s="89"/>
      <c r="K78" s="89"/>
      <c r="L78" s="89"/>
      <c r="M78" s="89"/>
      <c r="N78" s="89"/>
      <c r="O78" s="89"/>
      <c r="P78" s="89"/>
      <c r="Q78" s="89"/>
      <c r="R78" s="89"/>
      <c r="S78" s="89"/>
      <c r="T78" s="89"/>
      <c r="U78" s="89"/>
      <c r="V78" s="89"/>
      <c r="W78" s="89"/>
      <c r="X78" s="89"/>
      <c r="Y78" s="89"/>
      <c r="Z78" s="115"/>
      <c r="AA78" s="115"/>
      <c r="AB78" s="115"/>
      <c r="AC78" s="115"/>
      <c r="AD78" s="115"/>
      <c r="AE78" s="115"/>
      <c r="AF78" s="115"/>
      <c r="AG78" s="115"/>
      <c r="AH78" s="115"/>
      <c r="AI78" s="115"/>
      <c r="AJ78" s="115"/>
      <c r="AK78" s="115"/>
      <c r="AL78" s="115"/>
      <c r="AM78" s="115"/>
      <c r="AN78" s="115"/>
      <c r="AO78" s="410"/>
      <c r="AP78" s="410"/>
      <c r="AQ78" s="410"/>
      <c r="AR78" s="410"/>
      <c r="AS78" s="410"/>
      <c r="AT78" s="410"/>
      <c r="AU78" s="410"/>
      <c r="AV78" s="410"/>
      <c r="AW78" s="410"/>
      <c r="AX78" s="410"/>
      <c r="AY78" s="410"/>
      <c r="AZ78" s="410"/>
      <c r="BA78" s="410"/>
      <c r="BB78" s="410"/>
      <c r="BC78" s="368"/>
      <c r="BD78" s="368"/>
      <c r="BE78" s="368"/>
      <c r="BF78" s="368"/>
      <c r="BG78" s="368"/>
      <c r="BH78" s="368"/>
      <c r="BI78" s="368"/>
      <c r="BJ78" s="368"/>
      <c r="BK78" s="368"/>
      <c r="BL78" s="368"/>
      <c r="BM78" s="368"/>
      <c r="BN78" s="368"/>
      <c r="BO78" s="368"/>
      <c r="BP78" s="368"/>
      <c r="BQ78" s="368"/>
      <c r="BR78" s="368"/>
      <c r="BS78" s="368"/>
      <c r="BT78" s="368"/>
      <c r="BU78" s="368"/>
      <c r="BV78" s="368"/>
      <c r="BW78" s="368"/>
      <c r="BX78" s="368"/>
      <c r="BY78" s="368"/>
      <c r="BZ78" s="368"/>
      <c r="CA78" s="368"/>
      <c r="CB78" s="368"/>
      <c r="CC78" s="368"/>
      <c r="CD78" s="368"/>
      <c r="CE78" s="368"/>
      <c r="CF78" s="368"/>
      <c r="CG78" s="368"/>
      <c r="CH78" s="368"/>
      <c r="CI78" s="368"/>
      <c r="CJ78" s="368"/>
      <c r="CK78" s="368"/>
      <c r="CL78" s="368"/>
      <c r="CM78" s="368"/>
      <c r="CN78" s="368"/>
      <c r="CO78" s="368"/>
      <c r="CP78" s="368"/>
      <c r="CQ78" s="368"/>
      <c r="CR78" s="368"/>
      <c r="CS78" s="368"/>
      <c r="CT78" s="368"/>
      <c r="CU78" s="368"/>
      <c r="CV78" s="368"/>
      <c r="CW78" s="368"/>
      <c r="CX78" s="368"/>
      <c r="CY78" s="368"/>
      <c r="CZ78" s="368"/>
      <c r="DA78" s="368"/>
      <c r="DB78" s="368"/>
      <c r="DC78" s="368"/>
      <c r="DR78" s="368"/>
      <c r="EG78" s="368"/>
      <c r="EH78" s="368"/>
      <c r="EI78" s="368"/>
      <c r="EJ78" s="368"/>
      <c r="EK78" s="368"/>
    </row>
    <row r="79" spans="1:161" ht="15.75" customHeight="1">
      <c r="G79" s="89"/>
      <c r="H79" s="89"/>
      <c r="I79" s="89"/>
      <c r="J79" s="89"/>
      <c r="K79" s="89"/>
      <c r="L79" s="89"/>
      <c r="M79" s="89"/>
      <c r="N79" s="89"/>
      <c r="O79" s="89"/>
      <c r="P79" s="89"/>
      <c r="Q79" s="89"/>
      <c r="R79" s="89"/>
      <c r="S79" s="89"/>
      <c r="T79" s="89"/>
      <c r="U79" s="89"/>
      <c r="V79" s="89"/>
      <c r="W79" s="89"/>
      <c r="X79" s="89"/>
      <c r="Y79" s="89"/>
      <c r="Z79" s="115"/>
      <c r="AA79" s="115"/>
      <c r="AB79" s="115"/>
      <c r="AC79" s="115"/>
      <c r="AD79" s="115"/>
      <c r="AE79" s="115"/>
      <c r="AF79" s="115"/>
      <c r="AG79" s="115"/>
      <c r="AH79" s="115"/>
      <c r="AI79" s="115"/>
      <c r="AJ79" s="115"/>
      <c r="AK79" s="115"/>
      <c r="AL79" s="115"/>
      <c r="AM79" s="115"/>
      <c r="AN79" s="115"/>
      <c r="AO79" s="410"/>
      <c r="AP79" s="410"/>
      <c r="AQ79" s="410"/>
      <c r="AR79" s="410"/>
      <c r="AS79" s="410"/>
      <c r="AT79" s="410"/>
      <c r="AU79" s="410"/>
      <c r="AV79" s="410"/>
      <c r="AW79" s="410"/>
      <c r="AX79" s="410"/>
      <c r="AY79" s="410"/>
      <c r="AZ79" s="410"/>
      <c r="BA79" s="410"/>
      <c r="BB79" s="410"/>
      <c r="BC79" s="368"/>
      <c r="BD79" s="368"/>
      <c r="BE79" s="368"/>
      <c r="BF79" s="368"/>
      <c r="BG79" s="368"/>
      <c r="BH79" s="368"/>
      <c r="BI79" s="368"/>
      <c r="BJ79" s="368"/>
      <c r="BK79" s="368"/>
      <c r="BL79" s="368"/>
      <c r="BM79" s="368"/>
      <c r="BN79" s="368"/>
      <c r="BO79" s="368"/>
      <c r="BP79" s="368"/>
      <c r="BQ79" s="368"/>
      <c r="BR79" s="368"/>
      <c r="BS79" s="368"/>
      <c r="BT79" s="368"/>
      <c r="BU79" s="368"/>
      <c r="BV79" s="368"/>
      <c r="BW79" s="368"/>
      <c r="BX79" s="368"/>
      <c r="BY79" s="368"/>
      <c r="BZ79" s="368"/>
      <c r="CA79" s="368"/>
      <c r="CB79" s="368"/>
      <c r="CC79" s="368"/>
      <c r="CD79" s="368"/>
      <c r="CE79" s="368"/>
      <c r="CF79" s="368"/>
      <c r="CG79" s="368"/>
      <c r="CH79" s="368"/>
      <c r="CI79" s="368"/>
      <c r="CJ79" s="368"/>
      <c r="CK79" s="368"/>
      <c r="CL79" s="368"/>
      <c r="CM79" s="368"/>
      <c r="CN79" s="368"/>
      <c r="CO79" s="368"/>
      <c r="CP79" s="368"/>
      <c r="CQ79" s="368"/>
      <c r="CR79" s="368"/>
      <c r="CS79" s="368"/>
      <c r="CT79" s="368"/>
      <c r="CU79" s="368"/>
      <c r="CV79" s="368"/>
      <c r="CW79" s="368"/>
      <c r="CX79" s="368"/>
      <c r="CY79" s="368"/>
      <c r="CZ79" s="368"/>
      <c r="DA79" s="368"/>
      <c r="DB79" s="368"/>
      <c r="DC79" s="368"/>
      <c r="DR79" s="368"/>
      <c r="EG79" s="368"/>
      <c r="EH79" s="368"/>
      <c r="EI79" s="368"/>
      <c r="EJ79" s="368"/>
      <c r="EK79" s="368"/>
    </row>
    <row r="80" spans="1:161" ht="15.75" customHeight="1">
      <c r="G80" s="89"/>
      <c r="H80" s="89"/>
      <c r="I80" s="89"/>
      <c r="J80" s="89"/>
      <c r="K80" s="89"/>
      <c r="L80" s="89"/>
      <c r="M80" s="89"/>
      <c r="N80" s="89"/>
      <c r="O80" s="89"/>
      <c r="P80" s="89"/>
      <c r="Q80" s="89"/>
      <c r="R80" s="89"/>
      <c r="S80" s="89"/>
      <c r="T80" s="89"/>
      <c r="U80" s="89"/>
      <c r="V80" s="89"/>
      <c r="W80" s="89"/>
      <c r="X80" s="89"/>
      <c r="Y80" s="89"/>
      <c r="Z80" s="115"/>
      <c r="AA80" s="115"/>
      <c r="AB80" s="115"/>
      <c r="AC80" s="115"/>
      <c r="AD80" s="115"/>
      <c r="AE80" s="115"/>
      <c r="AF80" s="115"/>
      <c r="AG80" s="115"/>
      <c r="AH80" s="115"/>
      <c r="AI80" s="115"/>
      <c r="AJ80" s="115"/>
      <c r="AK80" s="115"/>
      <c r="AL80" s="115"/>
      <c r="AM80" s="115"/>
      <c r="AN80" s="115"/>
      <c r="AO80" s="410"/>
      <c r="AP80" s="410"/>
      <c r="AQ80" s="410"/>
      <c r="AR80" s="410"/>
      <c r="AS80" s="410"/>
      <c r="AT80" s="410"/>
      <c r="AU80" s="410"/>
      <c r="AV80" s="410"/>
      <c r="AW80" s="410"/>
      <c r="AX80" s="410"/>
      <c r="AY80" s="410"/>
      <c r="AZ80" s="410"/>
      <c r="BA80" s="410"/>
      <c r="BB80" s="410"/>
      <c r="BC80" s="368"/>
      <c r="BD80" s="368"/>
      <c r="BE80" s="368"/>
      <c r="BF80" s="368"/>
      <c r="BG80" s="368"/>
      <c r="BH80" s="368"/>
      <c r="BI80" s="368"/>
      <c r="BJ80" s="368"/>
      <c r="BK80" s="368"/>
      <c r="BL80" s="368"/>
      <c r="BM80" s="368"/>
      <c r="BN80" s="368"/>
      <c r="BO80" s="368"/>
      <c r="BP80" s="368"/>
      <c r="BQ80" s="368"/>
      <c r="BR80" s="368"/>
      <c r="BS80" s="368"/>
      <c r="BT80" s="368"/>
      <c r="BU80" s="368"/>
      <c r="BV80" s="368"/>
      <c r="BW80" s="368"/>
      <c r="BX80" s="368"/>
      <c r="BY80" s="368"/>
      <c r="BZ80" s="368"/>
      <c r="CA80" s="368"/>
      <c r="CB80" s="368"/>
      <c r="CC80" s="368"/>
      <c r="CD80" s="368"/>
      <c r="CE80" s="368"/>
      <c r="CF80" s="368"/>
      <c r="CG80" s="368"/>
      <c r="CH80" s="368"/>
      <c r="CI80" s="368"/>
      <c r="CJ80" s="368"/>
      <c r="CK80" s="368"/>
      <c r="CL80" s="368"/>
      <c r="CM80" s="368"/>
      <c r="CN80" s="368"/>
      <c r="CO80" s="368"/>
      <c r="CP80" s="368"/>
      <c r="CQ80" s="368"/>
      <c r="CR80" s="368"/>
      <c r="CS80" s="368"/>
      <c r="CT80" s="368"/>
      <c r="CU80" s="368"/>
      <c r="CV80" s="368"/>
      <c r="CW80" s="368"/>
      <c r="CX80" s="368"/>
      <c r="CY80" s="368"/>
      <c r="CZ80" s="368"/>
      <c r="DA80" s="368"/>
      <c r="DB80" s="368"/>
      <c r="DC80" s="368"/>
      <c r="DR80" s="368"/>
      <c r="EG80" s="368"/>
      <c r="EH80" s="368"/>
      <c r="EI80" s="368"/>
      <c r="EJ80" s="368"/>
      <c r="EK80" s="368"/>
    </row>
    <row r="81" spans="7:141" ht="15.75" customHeight="1">
      <c r="G81" s="89"/>
      <c r="H81" s="89"/>
      <c r="I81" s="89"/>
      <c r="J81" s="89"/>
      <c r="K81" s="89"/>
      <c r="L81" s="89"/>
      <c r="M81" s="89"/>
      <c r="N81" s="89"/>
      <c r="O81" s="89"/>
      <c r="P81" s="89"/>
      <c r="Q81" s="89"/>
      <c r="R81" s="89"/>
      <c r="S81" s="89"/>
      <c r="T81" s="89"/>
      <c r="U81" s="89"/>
      <c r="V81" s="89"/>
      <c r="W81" s="89"/>
      <c r="X81" s="89"/>
      <c r="Y81" s="89"/>
      <c r="Z81" s="115"/>
      <c r="AA81" s="115"/>
      <c r="AB81" s="115"/>
      <c r="AC81" s="115"/>
      <c r="AD81" s="115"/>
      <c r="AE81" s="115"/>
      <c r="AF81" s="115"/>
      <c r="AG81" s="115"/>
      <c r="AH81" s="115"/>
      <c r="AI81" s="115"/>
      <c r="AJ81" s="115"/>
      <c r="AK81" s="115"/>
      <c r="AL81" s="115"/>
      <c r="AM81" s="115"/>
      <c r="AN81" s="115"/>
      <c r="AO81" s="410"/>
      <c r="AP81" s="410"/>
      <c r="AQ81" s="410"/>
      <c r="AR81" s="410"/>
      <c r="AS81" s="410"/>
      <c r="AT81" s="410"/>
      <c r="AU81" s="410"/>
      <c r="AV81" s="410"/>
      <c r="AW81" s="410"/>
      <c r="AX81" s="410"/>
      <c r="AY81" s="410"/>
      <c r="AZ81" s="410"/>
      <c r="BA81" s="410"/>
      <c r="BB81" s="410"/>
      <c r="BC81" s="368"/>
      <c r="BD81" s="368"/>
      <c r="BE81" s="368"/>
      <c r="BF81" s="368"/>
      <c r="BG81" s="368"/>
      <c r="BH81" s="368"/>
      <c r="BI81" s="368"/>
      <c r="BJ81" s="368"/>
      <c r="BK81" s="368"/>
      <c r="BL81" s="368"/>
      <c r="BM81" s="368"/>
      <c r="BN81" s="368"/>
      <c r="BO81" s="368"/>
      <c r="BP81" s="368"/>
      <c r="BQ81" s="368"/>
      <c r="BR81" s="368"/>
      <c r="BS81" s="368"/>
      <c r="BT81" s="368"/>
      <c r="BU81" s="368"/>
      <c r="BV81" s="368"/>
      <c r="BW81" s="368"/>
      <c r="BX81" s="368"/>
      <c r="BY81" s="368"/>
      <c r="BZ81" s="368"/>
      <c r="CA81" s="368"/>
      <c r="CB81" s="368"/>
      <c r="CC81" s="368"/>
      <c r="CD81" s="368"/>
      <c r="CE81" s="368"/>
      <c r="CF81" s="368"/>
      <c r="CG81" s="368"/>
      <c r="CH81" s="368"/>
      <c r="CI81" s="368"/>
      <c r="CJ81" s="368"/>
      <c r="CK81" s="368"/>
      <c r="CL81" s="368"/>
      <c r="CM81" s="368"/>
      <c r="CN81" s="368"/>
      <c r="CO81" s="368"/>
      <c r="CP81" s="368"/>
      <c r="CQ81" s="368"/>
      <c r="CR81" s="368"/>
      <c r="CS81" s="368"/>
      <c r="CT81" s="368"/>
      <c r="CU81" s="368"/>
      <c r="CV81" s="368"/>
      <c r="CW81" s="368"/>
      <c r="CX81" s="368"/>
      <c r="CY81" s="368"/>
      <c r="CZ81" s="368"/>
      <c r="DA81" s="368"/>
      <c r="DB81" s="368"/>
      <c r="DC81" s="368"/>
      <c r="DR81" s="368"/>
      <c r="EG81" s="368"/>
      <c r="EH81" s="368"/>
      <c r="EI81" s="368"/>
      <c r="EJ81" s="368"/>
      <c r="EK81" s="368"/>
    </row>
    <row r="82" spans="7:141" ht="15.75" customHeight="1">
      <c r="G82" s="89"/>
      <c r="H82" s="89"/>
      <c r="I82" s="89"/>
      <c r="J82" s="89"/>
      <c r="K82" s="89"/>
      <c r="L82" s="89"/>
      <c r="M82" s="89"/>
      <c r="N82" s="89"/>
      <c r="O82" s="89"/>
      <c r="P82" s="89"/>
      <c r="Q82" s="89"/>
      <c r="R82" s="89"/>
      <c r="S82" s="89"/>
      <c r="T82" s="89"/>
      <c r="U82" s="89"/>
      <c r="V82" s="89"/>
      <c r="W82" s="89"/>
      <c r="X82" s="89"/>
      <c r="Y82" s="89"/>
      <c r="Z82" s="115"/>
      <c r="AA82" s="115"/>
      <c r="AB82" s="115"/>
      <c r="AC82" s="115"/>
      <c r="AD82" s="115"/>
      <c r="AE82" s="115"/>
      <c r="AF82" s="115"/>
      <c r="AG82" s="115"/>
      <c r="AH82" s="115"/>
      <c r="AI82" s="115"/>
      <c r="AJ82" s="115"/>
      <c r="AK82" s="115"/>
      <c r="AL82" s="115"/>
      <c r="AM82" s="115"/>
      <c r="AN82" s="115"/>
      <c r="AO82" s="410"/>
      <c r="AP82" s="410"/>
      <c r="AQ82" s="410"/>
      <c r="AR82" s="410"/>
      <c r="AS82" s="410"/>
      <c r="AT82" s="410"/>
      <c r="AU82" s="410"/>
      <c r="AV82" s="410"/>
      <c r="AW82" s="410"/>
      <c r="AX82" s="410"/>
      <c r="AY82" s="410"/>
      <c r="AZ82" s="410"/>
      <c r="BA82" s="410"/>
      <c r="BB82" s="410"/>
      <c r="BC82" s="368"/>
      <c r="BD82" s="368"/>
      <c r="BE82" s="368"/>
      <c r="BF82" s="368"/>
      <c r="BG82" s="368"/>
      <c r="BH82" s="368"/>
      <c r="BI82" s="368"/>
      <c r="BJ82" s="368"/>
      <c r="BK82" s="368"/>
      <c r="BL82" s="368"/>
      <c r="BM82" s="368"/>
      <c r="BN82" s="368"/>
      <c r="BO82" s="368"/>
      <c r="BP82" s="368"/>
      <c r="BQ82" s="368"/>
      <c r="BR82" s="368"/>
      <c r="BS82" s="368"/>
      <c r="BT82" s="368"/>
      <c r="BU82" s="368"/>
      <c r="BV82" s="368"/>
      <c r="BW82" s="368"/>
      <c r="BX82" s="368"/>
      <c r="BY82" s="368"/>
      <c r="BZ82" s="368"/>
      <c r="CA82" s="368"/>
      <c r="CB82" s="368"/>
      <c r="CC82" s="368"/>
      <c r="CD82" s="368"/>
      <c r="CE82" s="368"/>
      <c r="CF82" s="368"/>
      <c r="CG82" s="368"/>
      <c r="CH82" s="368"/>
      <c r="CI82" s="368"/>
      <c r="CJ82" s="368"/>
      <c r="CK82" s="368"/>
      <c r="CL82" s="368"/>
      <c r="CM82" s="368"/>
      <c r="CN82" s="368"/>
      <c r="CO82" s="368"/>
      <c r="CP82" s="368"/>
      <c r="CQ82" s="368"/>
      <c r="CR82" s="368"/>
      <c r="CS82" s="368"/>
      <c r="CT82" s="368"/>
      <c r="CU82" s="368"/>
      <c r="CV82" s="368"/>
      <c r="CW82" s="368"/>
      <c r="CX82" s="368"/>
      <c r="CY82" s="368"/>
      <c r="CZ82" s="368"/>
      <c r="DA82" s="368"/>
      <c r="DB82" s="368"/>
      <c r="DC82" s="368"/>
      <c r="DR82" s="368"/>
      <c r="EG82" s="368"/>
      <c r="EH82" s="368"/>
      <c r="EI82" s="368"/>
      <c r="EJ82" s="368"/>
      <c r="EK82" s="368"/>
    </row>
    <row r="83" spans="7:141" ht="15.75" customHeight="1">
      <c r="G83" s="89"/>
      <c r="H83" s="89"/>
      <c r="I83" s="89"/>
      <c r="J83" s="89"/>
      <c r="K83" s="89"/>
      <c r="L83" s="89"/>
      <c r="M83" s="89"/>
      <c r="N83" s="89"/>
      <c r="O83" s="89"/>
      <c r="P83" s="89"/>
      <c r="Q83" s="89"/>
      <c r="R83" s="89"/>
      <c r="S83" s="89"/>
      <c r="T83" s="89"/>
      <c r="U83" s="89"/>
      <c r="V83" s="89"/>
      <c r="W83" s="89"/>
      <c r="X83" s="89"/>
      <c r="Y83" s="89"/>
      <c r="Z83" s="115"/>
      <c r="AA83" s="115"/>
      <c r="AB83" s="115"/>
      <c r="AC83" s="115"/>
      <c r="AD83" s="115"/>
      <c r="AE83" s="115"/>
      <c r="AF83" s="115"/>
      <c r="AG83" s="115"/>
      <c r="AH83" s="115"/>
      <c r="AI83" s="115"/>
      <c r="AJ83" s="115"/>
      <c r="AK83" s="115"/>
      <c r="AL83" s="115"/>
      <c r="AM83" s="115"/>
      <c r="AN83" s="115"/>
      <c r="AO83" s="410"/>
      <c r="AP83" s="410"/>
      <c r="AQ83" s="410"/>
      <c r="AR83" s="410"/>
      <c r="AS83" s="410"/>
      <c r="AT83" s="410"/>
      <c r="AU83" s="410"/>
      <c r="AV83" s="410"/>
      <c r="AW83" s="410"/>
      <c r="AX83" s="410"/>
      <c r="AY83" s="410"/>
      <c r="AZ83" s="410"/>
      <c r="BA83" s="410"/>
      <c r="BB83" s="410"/>
      <c r="BC83" s="368"/>
      <c r="BD83" s="368"/>
      <c r="BE83" s="368"/>
      <c r="BF83" s="368"/>
      <c r="BG83" s="368"/>
      <c r="BH83" s="368"/>
      <c r="BI83" s="368"/>
      <c r="BJ83" s="368"/>
      <c r="BK83" s="368"/>
      <c r="BL83" s="368"/>
      <c r="BM83" s="368"/>
      <c r="BN83" s="368"/>
      <c r="BO83" s="368"/>
      <c r="BP83" s="368"/>
      <c r="BQ83" s="368"/>
      <c r="BR83" s="368"/>
      <c r="BS83" s="368"/>
      <c r="BT83" s="368"/>
      <c r="BU83" s="368"/>
      <c r="BV83" s="368"/>
      <c r="BW83" s="368"/>
      <c r="BX83" s="368"/>
      <c r="BY83" s="368"/>
      <c r="BZ83" s="368"/>
      <c r="CA83" s="368"/>
      <c r="CB83" s="368"/>
      <c r="CC83" s="368"/>
      <c r="CD83" s="368"/>
      <c r="CE83" s="368"/>
      <c r="CF83" s="368"/>
      <c r="CG83" s="368"/>
      <c r="CH83" s="368"/>
      <c r="CI83" s="368"/>
      <c r="CJ83" s="368"/>
      <c r="CK83" s="368"/>
      <c r="CL83" s="368"/>
      <c r="CM83" s="368"/>
      <c r="CN83" s="368"/>
      <c r="CO83" s="368"/>
      <c r="CP83" s="368"/>
      <c r="CQ83" s="368"/>
      <c r="CR83" s="368"/>
      <c r="CS83" s="368"/>
      <c r="CT83" s="368"/>
      <c r="CU83" s="368"/>
      <c r="CV83" s="368"/>
      <c r="CW83" s="368"/>
      <c r="CX83" s="368"/>
      <c r="CY83" s="368"/>
      <c r="CZ83" s="368"/>
      <c r="DA83" s="368"/>
      <c r="DB83" s="368"/>
      <c r="DC83" s="368"/>
      <c r="DR83" s="368"/>
      <c r="EG83" s="368"/>
      <c r="EH83" s="368"/>
      <c r="EI83" s="368"/>
      <c r="EJ83" s="368"/>
      <c r="EK83" s="368"/>
    </row>
    <row r="84" spans="7:141" ht="15.75" customHeight="1">
      <c r="G84" s="89"/>
      <c r="H84" s="89"/>
      <c r="I84" s="89"/>
      <c r="J84" s="89"/>
      <c r="K84" s="89"/>
      <c r="L84" s="89"/>
      <c r="M84" s="89"/>
      <c r="N84" s="89"/>
      <c r="O84" s="89"/>
      <c r="P84" s="89"/>
      <c r="Q84" s="89"/>
      <c r="R84" s="89"/>
      <c r="S84" s="89"/>
      <c r="T84" s="89"/>
      <c r="U84" s="89"/>
      <c r="V84" s="89"/>
      <c r="W84" s="89"/>
      <c r="X84" s="89"/>
      <c r="Y84" s="89"/>
      <c r="Z84" s="115"/>
      <c r="AA84" s="115"/>
      <c r="AB84" s="115"/>
      <c r="AC84" s="115"/>
      <c r="AD84" s="115"/>
      <c r="AE84" s="115"/>
      <c r="AF84" s="115"/>
      <c r="AG84" s="115"/>
      <c r="AH84" s="115"/>
      <c r="AI84" s="115"/>
      <c r="AJ84" s="115"/>
      <c r="AK84" s="115"/>
      <c r="AL84" s="115"/>
      <c r="AM84" s="115"/>
      <c r="AN84" s="115"/>
      <c r="AO84" s="410"/>
      <c r="AP84" s="410"/>
      <c r="AQ84" s="410"/>
      <c r="AR84" s="410"/>
      <c r="AS84" s="410"/>
      <c r="AT84" s="410"/>
      <c r="AU84" s="410"/>
      <c r="AV84" s="410"/>
      <c r="AW84" s="410"/>
      <c r="AX84" s="410"/>
      <c r="AY84" s="410"/>
      <c r="AZ84" s="410"/>
      <c r="BA84" s="410"/>
      <c r="BB84" s="410"/>
      <c r="BC84" s="368"/>
      <c r="BD84" s="368"/>
      <c r="BE84" s="368"/>
      <c r="BF84" s="368"/>
      <c r="BG84" s="368"/>
      <c r="BH84" s="368"/>
      <c r="BI84" s="368"/>
      <c r="BJ84" s="368"/>
      <c r="BK84" s="368"/>
      <c r="BL84" s="368"/>
      <c r="BM84" s="368"/>
      <c r="BN84" s="368"/>
      <c r="BO84" s="368"/>
      <c r="BP84" s="368"/>
      <c r="BQ84" s="368"/>
      <c r="BR84" s="368"/>
      <c r="BS84" s="368"/>
      <c r="BT84" s="368"/>
      <c r="BU84" s="368"/>
      <c r="BV84" s="368"/>
      <c r="BW84" s="368"/>
      <c r="BX84" s="368"/>
      <c r="BY84" s="368"/>
      <c r="BZ84" s="368"/>
      <c r="CA84" s="368"/>
      <c r="CB84" s="368"/>
      <c r="CC84" s="368"/>
      <c r="CD84" s="368"/>
      <c r="CE84" s="368"/>
      <c r="CF84" s="368"/>
      <c r="CG84" s="368"/>
      <c r="CH84" s="368"/>
      <c r="CI84" s="368"/>
      <c r="CJ84" s="368"/>
      <c r="CK84" s="368"/>
      <c r="CL84" s="368"/>
      <c r="CM84" s="368"/>
      <c r="CN84" s="368"/>
      <c r="CO84" s="368"/>
      <c r="CP84" s="368"/>
      <c r="CQ84" s="368"/>
      <c r="CR84" s="368"/>
      <c r="CS84" s="368"/>
      <c r="CT84" s="368"/>
      <c r="CU84" s="368"/>
      <c r="CV84" s="368"/>
      <c r="CW84" s="368"/>
      <c r="CX84" s="368"/>
      <c r="CY84" s="368"/>
      <c r="CZ84" s="368"/>
      <c r="DA84" s="368"/>
      <c r="DB84" s="368"/>
      <c r="DC84" s="368"/>
      <c r="DR84" s="368"/>
      <c r="EG84" s="368"/>
      <c r="EH84" s="368"/>
      <c r="EI84" s="368"/>
      <c r="EJ84" s="368"/>
      <c r="EK84" s="368"/>
    </row>
    <row r="85" spans="7:141" ht="15.75" customHeight="1">
      <c r="G85" s="89"/>
      <c r="H85" s="89"/>
      <c r="I85" s="89"/>
      <c r="J85" s="89"/>
      <c r="K85" s="89"/>
      <c r="L85" s="89"/>
      <c r="M85" s="89"/>
      <c r="N85" s="89"/>
      <c r="O85" s="89"/>
      <c r="P85" s="89"/>
      <c r="Q85" s="89"/>
      <c r="R85" s="89"/>
      <c r="S85" s="89"/>
      <c r="T85" s="89"/>
      <c r="U85" s="89"/>
      <c r="V85" s="89"/>
      <c r="W85" s="89"/>
      <c r="X85" s="89"/>
      <c r="Y85" s="89"/>
      <c r="Z85" s="115"/>
      <c r="AA85" s="115"/>
      <c r="AB85" s="115"/>
      <c r="AC85" s="115"/>
      <c r="AD85" s="115"/>
      <c r="AE85" s="115"/>
      <c r="AF85" s="115"/>
      <c r="AG85" s="115"/>
      <c r="AH85" s="115"/>
      <c r="AI85" s="115"/>
      <c r="AJ85" s="115"/>
      <c r="AK85" s="115"/>
      <c r="AL85" s="115"/>
      <c r="AM85" s="115"/>
      <c r="AN85" s="115"/>
      <c r="AO85" s="410"/>
      <c r="AP85" s="410"/>
      <c r="AQ85" s="410"/>
      <c r="AR85" s="410"/>
      <c r="AS85" s="410"/>
      <c r="AT85" s="410"/>
      <c r="AU85" s="410"/>
      <c r="AV85" s="410"/>
      <c r="AW85" s="410"/>
      <c r="AX85" s="410"/>
      <c r="AY85" s="410"/>
      <c r="AZ85" s="410"/>
      <c r="BA85" s="410"/>
      <c r="BB85" s="410"/>
      <c r="BC85" s="368"/>
      <c r="BD85" s="368"/>
      <c r="BE85" s="368"/>
      <c r="BF85" s="368"/>
      <c r="BG85" s="368"/>
      <c r="BH85" s="368"/>
      <c r="BI85" s="368"/>
      <c r="BJ85" s="368"/>
      <c r="BK85" s="368"/>
      <c r="BL85" s="368"/>
      <c r="BM85" s="368"/>
      <c r="BN85" s="368"/>
      <c r="BO85" s="368"/>
      <c r="BP85" s="368"/>
      <c r="BQ85" s="368"/>
      <c r="BR85" s="368"/>
      <c r="BS85" s="368"/>
      <c r="BT85" s="368"/>
      <c r="BU85" s="368"/>
      <c r="BV85" s="368"/>
      <c r="BW85" s="368"/>
      <c r="BX85" s="368"/>
      <c r="BY85" s="368"/>
      <c r="BZ85" s="368"/>
      <c r="CA85" s="368"/>
      <c r="CB85" s="368"/>
      <c r="CC85" s="368"/>
      <c r="CD85" s="368"/>
      <c r="CE85" s="368"/>
      <c r="CF85" s="368"/>
      <c r="CG85" s="368"/>
      <c r="CH85" s="368"/>
      <c r="CI85" s="368"/>
      <c r="CJ85" s="368"/>
      <c r="CK85" s="368"/>
      <c r="CL85" s="368"/>
      <c r="CM85" s="368"/>
      <c r="CN85" s="368"/>
      <c r="CO85" s="368"/>
      <c r="CP85" s="368"/>
      <c r="CQ85" s="368"/>
      <c r="CR85" s="368"/>
      <c r="CS85" s="368"/>
      <c r="CT85" s="368"/>
      <c r="CU85" s="368"/>
      <c r="CV85" s="368"/>
      <c r="CW85" s="368"/>
      <c r="CX85" s="368"/>
      <c r="CY85" s="368"/>
      <c r="CZ85" s="368"/>
      <c r="DA85" s="368"/>
      <c r="DB85" s="368"/>
      <c r="DC85" s="368"/>
      <c r="DR85" s="368"/>
      <c r="EG85" s="368"/>
      <c r="EH85" s="368"/>
      <c r="EI85" s="368"/>
      <c r="EJ85" s="368"/>
      <c r="EK85" s="368"/>
    </row>
    <row r="86" spans="7:141" ht="15.75" customHeight="1">
      <c r="G86" s="89"/>
      <c r="H86" s="89"/>
      <c r="I86" s="89"/>
      <c r="J86" s="89"/>
      <c r="K86" s="89"/>
      <c r="L86" s="89"/>
      <c r="M86" s="89"/>
      <c r="N86" s="89"/>
      <c r="O86" s="89"/>
      <c r="P86" s="89"/>
      <c r="Q86" s="89"/>
      <c r="R86" s="89"/>
      <c r="S86" s="89"/>
      <c r="T86" s="89"/>
      <c r="U86" s="89"/>
      <c r="V86" s="89"/>
      <c r="W86" s="89"/>
      <c r="X86" s="89"/>
      <c r="Y86" s="89"/>
      <c r="Z86" s="115"/>
      <c r="AA86" s="115"/>
      <c r="AB86" s="115"/>
      <c r="AC86" s="115"/>
      <c r="AD86" s="115"/>
      <c r="AE86" s="115"/>
      <c r="AF86" s="115"/>
      <c r="AG86" s="115"/>
      <c r="AH86" s="115"/>
      <c r="AI86" s="115"/>
      <c r="AJ86" s="115"/>
      <c r="AK86" s="115"/>
      <c r="AL86" s="115"/>
      <c r="AM86" s="115"/>
      <c r="AN86" s="115"/>
      <c r="AO86" s="410"/>
      <c r="AP86" s="410"/>
      <c r="AQ86" s="410"/>
      <c r="AR86" s="410"/>
      <c r="AS86" s="410"/>
      <c r="AT86" s="410"/>
      <c r="AU86" s="410"/>
      <c r="AV86" s="410"/>
      <c r="AW86" s="410"/>
      <c r="AX86" s="410"/>
      <c r="AY86" s="410"/>
      <c r="AZ86" s="410"/>
      <c r="BA86" s="410"/>
      <c r="BB86" s="410"/>
      <c r="BC86" s="368"/>
      <c r="BD86" s="368"/>
      <c r="BE86" s="368"/>
      <c r="BF86" s="368"/>
      <c r="BG86" s="368"/>
      <c r="BH86" s="368"/>
      <c r="BI86" s="368"/>
      <c r="BJ86" s="368"/>
      <c r="BK86" s="368"/>
      <c r="BL86" s="368"/>
      <c r="BM86" s="368"/>
      <c r="BN86" s="368"/>
      <c r="BO86" s="368"/>
      <c r="BP86" s="368"/>
      <c r="BQ86" s="368"/>
      <c r="BR86" s="368"/>
      <c r="BS86" s="368"/>
      <c r="BT86" s="368"/>
      <c r="BU86" s="368"/>
      <c r="BV86" s="368"/>
      <c r="BW86" s="368"/>
      <c r="BX86" s="368"/>
      <c r="BY86" s="368"/>
      <c r="BZ86" s="368"/>
      <c r="CA86" s="368"/>
      <c r="CB86" s="368"/>
      <c r="CC86" s="368"/>
      <c r="CD86" s="368"/>
      <c r="CE86" s="368"/>
      <c r="CF86" s="368"/>
      <c r="CG86" s="368"/>
      <c r="CH86" s="368"/>
      <c r="CI86" s="368"/>
      <c r="CJ86" s="368"/>
      <c r="CK86" s="368"/>
      <c r="CL86" s="368"/>
      <c r="CM86" s="368"/>
      <c r="CN86" s="368"/>
      <c r="CO86" s="368"/>
      <c r="CP86" s="368"/>
      <c r="CQ86" s="368"/>
      <c r="CR86" s="368"/>
      <c r="CS86" s="368"/>
      <c r="CT86" s="368"/>
      <c r="CU86" s="368"/>
      <c r="CV86" s="368"/>
      <c r="CW86" s="368"/>
      <c r="CX86" s="368"/>
      <c r="CY86" s="368"/>
      <c r="CZ86" s="368"/>
      <c r="DA86" s="368"/>
      <c r="DB86" s="368"/>
      <c r="DC86" s="368"/>
      <c r="DR86" s="368"/>
      <c r="EG86" s="368"/>
      <c r="EH86" s="368"/>
      <c r="EI86" s="368"/>
      <c r="EJ86" s="368"/>
      <c r="EK86" s="368"/>
    </row>
    <row r="87" spans="7:141" ht="15.75" customHeight="1">
      <c r="G87" s="89"/>
      <c r="H87" s="89"/>
      <c r="I87" s="89"/>
      <c r="J87" s="89"/>
      <c r="K87" s="89"/>
      <c r="L87" s="89"/>
      <c r="M87" s="89"/>
      <c r="N87" s="89"/>
      <c r="O87" s="89"/>
      <c r="P87" s="89"/>
      <c r="Q87" s="89"/>
      <c r="R87" s="89"/>
      <c r="S87" s="89"/>
      <c r="T87" s="89"/>
      <c r="U87" s="89"/>
      <c r="V87" s="89"/>
      <c r="W87" s="89"/>
      <c r="X87" s="89"/>
      <c r="Y87" s="89"/>
      <c r="Z87" s="115"/>
      <c r="AA87" s="115"/>
      <c r="AB87" s="115"/>
      <c r="AC87" s="115"/>
      <c r="AD87" s="115"/>
      <c r="AE87" s="115"/>
      <c r="AF87" s="115"/>
      <c r="AG87" s="115"/>
      <c r="AH87" s="115"/>
      <c r="AI87" s="115"/>
      <c r="AJ87" s="115"/>
      <c r="AK87" s="115"/>
      <c r="AL87" s="115"/>
      <c r="AM87" s="115"/>
      <c r="AN87" s="115"/>
      <c r="AO87" s="410"/>
      <c r="AP87" s="410"/>
      <c r="AQ87" s="410"/>
      <c r="AR87" s="410"/>
      <c r="AS87" s="410"/>
      <c r="AT87" s="410"/>
      <c r="AU87" s="410"/>
      <c r="AV87" s="410"/>
      <c r="AW87" s="410"/>
      <c r="AX87" s="410"/>
      <c r="AY87" s="410"/>
      <c r="AZ87" s="410"/>
      <c r="BA87" s="410"/>
      <c r="BB87" s="410"/>
      <c r="BC87" s="368"/>
      <c r="BD87" s="368"/>
      <c r="BE87" s="368"/>
      <c r="BF87" s="368"/>
      <c r="BG87" s="368"/>
      <c r="BH87" s="368"/>
      <c r="BI87" s="368"/>
      <c r="BJ87" s="368"/>
      <c r="BK87" s="368"/>
      <c r="BL87" s="368"/>
      <c r="BM87" s="368"/>
      <c r="BN87" s="368"/>
      <c r="BO87" s="368"/>
      <c r="BP87" s="368"/>
      <c r="BQ87" s="368"/>
      <c r="BR87" s="368"/>
      <c r="BS87" s="368"/>
      <c r="BT87" s="368"/>
      <c r="BU87" s="368"/>
      <c r="BV87" s="368"/>
      <c r="BW87" s="368"/>
      <c r="BX87" s="368"/>
      <c r="BY87" s="368"/>
      <c r="BZ87" s="368"/>
      <c r="CA87" s="368"/>
      <c r="CB87" s="368"/>
      <c r="CC87" s="368"/>
      <c r="CD87" s="368"/>
      <c r="CE87" s="368"/>
      <c r="CF87" s="368"/>
      <c r="CG87" s="368"/>
      <c r="CH87" s="368"/>
      <c r="CI87" s="368"/>
      <c r="CJ87" s="368"/>
      <c r="CK87" s="368"/>
      <c r="CL87" s="368"/>
      <c r="CM87" s="368"/>
      <c r="CN87" s="368"/>
      <c r="CO87" s="368"/>
      <c r="CP87" s="368"/>
      <c r="CQ87" s="368"/>
      <c r="CR87" s="368"/>
      <c r="CS87" s="368"/>
      <c r="CT87" s="368"/>
      <c r="CU87" s="368"/>
      <c r="CV87" s="368"/>
      <c r="CW87" s="368"/>
      <c r="CX87" s="368"/>
      <c r="CY87" s="368"/>
      <c r="CZ87" s="368"/>
      <c r="DA87" s="368"/>
      <c r="DB87" s="368"/>
      <c r="DC87" s="368"/>
      <c r="DR87" s="368"/>
      <c r="EG87" s="368"/>
      <c r="EH87" s="368"/>
      <c r="EI87" s="368"/>
      <c r="EJ87" s="368"/>
      <c r="EK87" s="368"/>
    </row>
    <row r="88" spans="7:141" ht="15.75" customHeight="1">
      <c r="G88" s="89"/>
      <c r="H88" s="89"/>
      <c r="I88" s="89"/>
      <c r="J88" s="89"/>
      <c r="K88" s="89"/>
      <c r="L88" s="89"/>
      <c r="M88" s="89"/>
      <c r="N88" s="89"/>
      <c r="O88" s="89"/>
      <c r="P88" s="89"/>
      <c r="Q88" s="89"/>
      <c r="R88" s="89"/>
      <c r="S88" s="89"/>
      <c r="T88" s="89"/>
      <c r="U88" s="89"/>
      <c r="V88" s="89"/>
      <c r="W88" s="89"/>
      <c r="X88" s="89"/>
      <c r="Y88" s="89"/>
      <c r="Z88" s="115"/>
      <c r="AA88" s="115"/>
      <c r="AB88" s="115"/>
      <c r="AC88" s="115"/>
      <c r="AD88" s="115"/>
      <c r="AE88" s="115"/>
      <c r="AF88" s="115"/>
      <c r="AG88" s="115"/>
      <c r="AH88" s="115"/>
      <c r="AI88" s="115"/>
      <c r="AJ88" s="115"/>
      <c r="AK88" s="115"/>
      <c r="AL88" s="115"/>
      <c r="AM88" s="115"/>
      <c r="AN88" s="115"/>
      <c r="AO88" s="410"/>
      <c r="AP88" s="410"/>
      <c r="AQ88" s="410"/>
      <c r="AR88" s="410"/>
      <c r="AS88" s="410"/>
      <c r="AT88" s="410"/>
      <c r="AU88" s="410"/>
      <c r="AV88" s="410"/>
      <c r="AW88" s="410"/>
      <c r="AX88" s="410"/>
      <c r="AY88" s="410"/>
      <c r="AZ88" s="410"/>
      <c r="BA88" s="410"/>
      <c r="BB88" s="410"/>
      <c r="BC88" s="368"/>
      <c r="BD88" s="368"/>
      <c r="BE88" s="368"/>
      <c r="BF88" s="368"/>
      <c r="BG88" s="368"/>
      <c r="BH88" s="368"/>
      <c r="BI88" s="368"/>
      <c r="BJ88" s="368"/>
      <c r="BK88" s="368"/>
      <c r="BL88" s="368"/>
      <c r="BM88" s="368"/>
      <c r="BN88" s="368"/>
      <c r="BO88" s="368"/>
      <c r="BP88" s="368"/>
      <c r="BQ88" s="368"/>
      <c r="BR88" s="368"/>
      <c r="BS88" s="368"/>
      <c r="BT88" s="368"/>
      <c r="BU88" s="368"/>
      <c r="BV88" s="368"/>
      <c r="BW88" s="368"/>
      <c r="BX88" s="368"/>
      <c r="BY88" s="368"/>
      <c r="BZ88" s="368"/>
      <c r="CA88" s="368"/>
      <c r="CB88" s="368"/>
      <c r="CC88" s="368"/>
      <c r="CD88" s="368"/>
      <c r="CE88" s="368"/>
      <c r="CF88" s="368"/>
      <c r="CG88" s="368"/>
      <c r="CH88" s="368"/>
      <c r="CI88" s="368"/>
      <c r="CJ88" s="368"/>
      <c r="CK88" s="368"/>
      <c r="CL88" s="368"/>
      <c r="CM88" s="368"/>
      <c r="CN88" s="368"/>
      <c r="CO88" s="368"/>
      <c r="CP88" s="368"/>
      <c r="CQ88" s="368"/>
      <c r="CR88" s="368"/>
      <c r="CS88" s="368"/>
      <c r="CT88" s="368"/>
      <c r="CU88" s="368"/>
      <c r="CV88" s="368"/>
      <c r="CW88" s="368"/>
      <c r="CX88" s="368"/>
      <c r="CY88" s="368"/>
      <c r="CZ88" s="368"/>
      <c r="DA88" s="368"/>
      <c r="DB88" s="368"/>
      <c r="DC88" s="368"/>
      <c r="DR88" s="368"/>
      <c r="EG88" s="368"/>
      <c r="EH88" s="368"/>
      <c r="EI88" s="368"/>
      <c r="EJ88" s="368"/>
      <c r="EK88" s="368"/>
    </row>
    <row r="89" spans="7:141" ht="15.75" customHeight="1">
      <c r="G89" s="89"/>
      <c r="H89" s="89"/>
      <c r="I89" s="89"/>
      <c r="J89" s="89"/>
      <c r="K89" s="89"/>
      <c r="L89" s="89"/>
      <c r="M89" s="89"/>
      <c r="N89" s="89"/>
      <c r="O89" s="89"/>
      <c r="P89" s="89"/>
      <c r="Q89" s="89"/>
      <c r="R89" s="89"/>
      <c r="S89" s="89"/>
      <c r="T89" s="89"/>
      <c r="U89" s="89"/>
      <c r="V89" s="89"/>
      <c r="W89" s="89"/>
      <c r="X89" s="89"/>
      <c r="Y89" s="89"/>
      <c r="Z89" s="115"/>
      <c r="AA89" s="115"/>
      <c r="AB89" s="115"/>
      <c r="AC89" s="115"/>
      <c r="AD89" s="115"/>
      <c r="AE89" s="115"/>
      <c r="AF89" s="115"/>
      <c r="AG89" s="115"/>
      <c r="AH89" s="115"/>
      <c r="AI89" s="115"/>
      <c r="AJ89" s="115"/>
      <c r="AK89" s="115"/>
      <c r="AL89" s="115"/>
      <c r="AM89" s="115"/>
      <c r="AN89" s="115"/>
      <c r="AO89" s="410"/>
      <c r="AP89" s="410"/>
      <c r="AQ89" s="410"/>
      <c r="AR89" s="410"/>
      <c r="AS89" s="410"/>
      <c r="AT89" s="410"/>
      <c r="AU89" s="410"/>
      <c r="AV89" s="410"/>
      <c r="AW89" s="410"/>
      <c r="AX89" s="410"/>
      <c r="AY89" s="410"/>
      <c r="AZ89" s="410"/>
      <c r="BA89" s="410"/>
      <c r="BB89" s="410"/>
      <c r="BC89" s="368"/>
      <c r="BD89" s="368"/>
      <c r="BE89" s="368"/>
      <c r="BF89" s="368"/>
      <c r="BG89" s="368"/>
      <c r="BH89" s="368"/>
      <c r="BI89" s="368"/>
      <c r="BJ89" s="368"/>
      <c r="BK89" s="368"/>
      <c r="BL89" s="368"/>
      <c r="BM89" s="368"/>
      <c r="BN89" s="368"/>
      <c r="BO89" s="368"/>
      <c r="BP89" s="368"/>
      <c r="BQ89" s="368"/>
      <c r="BR89" s="368"/>
      <c r="BS89" s="368"/>
      <c r="BT89" s="368"/>
      <c r="BU89" s="368"/>
      <c r="BV89" s="368"/>
      <c r="BW89" s="368"/>
      <c r="BX89" s="368"/>
      <c r="BY89" s="368"/>
      <c r="BZ89" s="368"/>
      <c r="CA89" s="368"/>
      <c r="CB89" s="368"/>
      <c r="CC89" s="368"/>
      <c r="CD89" s="368"/>
      <c r="CE89" s="368"/>
      <c r="CF89" s="368"/>
      <c r="CG89" s="368"/>
      <c r="CH89" s="368"/>
      <c r="CI89" s="368"/>
      <c r="CJ89" s="368"/>
      <c r="CK89" s="368"/>
      <c r="CL89" s="368"/>
      <c r="CM89" s="368"/>
      <c r="CN89" s="368"/>
      <c r="CO89" s="368"/>
      <c r="CP89" s="368"/>
      <c r="CQ89" s="368"/>
      <c r="CR89" s="368"/>
      <c r="CS89" s="368"/>
      <c r="CT89" s="368"/>
      <c r="CU89" s="368"/>
      <c r="CV89" s="368"/>
      <c r="CW89" s="368"/>
      <c r="CX89" s="368"/>
      <c r="CY89" s="368"/>
      <c r="CZ89" s="368"/>
      <c r="DA89" s="368"/>
      <c r="DB89" s="368"/>
      <c r="DC89" s="368"/>
      <c r="DR89" s="368"/>
      <c r="EG89" s="368"/>
      <c r="EH89" s="368"/>
      <c r="EI89" s="368"/>
      <c r="EJ89" s="368"/>
      <c r="EK89" s="368"/>
    </row>
    <row r="90" spans="7:141" ht="15.75" customHeight="1">
      <c r="G90" s="89"/>
      <c r="H90" s="89"/>
      <c r="I90" s="89"/>
      <c r="J90" s="89"/>
      <c r="K90" s="89"/>
      <c r="L90" s="89"/>
      <c r="M90" s="89"/>
      <c r="N90" s="89"/>
      <c r="O90" s="89"/>
      <c r="P90" s="89"/>
      <c r="Q90" s="89"/>
      <c r="R90" s="89"/>
      <c r="S90" s="89"/>
      <c r="T90" s="89"/>
      <c r="U90" s="89"/>
      <c r="V90" s="89"/>
      <c r="W90" s="89"/>
      <c r="X90" s="89"/>
      <c r="Y90" s="89"/>
      <c r="Z90" s="115"/>
      <c r="AA90" s="115"/>
      <c r="AB90" s="115"/>
      <c r="AC90" s="115"/>
      <c r="AD90" s="115"/>
      <c r="AE90" s="115"/>
      <c r="AF90" s="115"/>
      <c r="AG90" s="115"/>
      <c r="AH90" s="115"/>
      <c r="AI90" s="115"/>
      <c r="AJ90" s="115"/>
      <c r="AK90" s="115"/>
      <c r="AL90" s="115"/>
      <c r="AM90" s="115"/>
      <c r="AN90" s="115"/>
      <c r="AO90" s="410"/>
      <c r="AP90" s="410"/>
      <c r="AQ90" s="410"/>
      <c r="AR90" s="410"/>
      <c r="AS90" s="410"/>
      <c r="AT90" s="410"/>
      <c r="AU90" s="410"/>
      <c r="AV90" s="410"/>
      <c r="AW90" s="410"/>
      <c r="AX90" s="410"/>
      <c r="AY90" s="410"/>
      <c r="AZ90" s="410"/>
      <c r="BA90" s="410"/>
      <c r="BB90" s="410"/>
      <c r="BC90" s="368"/>
      <c r="BD90" s="368"/>
      <c r="BE90" s="368"/>
      <c r="BF90" s="368"/>
      <c r="BG90" s="368"/>
      <c r="BH90" s="368"/>
      <c r="BI90" s="368"/>
      <c r="BJ90" s="368"/>
      <c r="BK90" s="368"/>
      <c r="BL90" s="368"/>
      <c r="BM90" s="368"/>
      <c r="BN90" s="368"/>
      <c r="BO90" s="368"/>
      <c r="BP90" s="368"/>
      <c r="BQ90" s="368"/>
      <c r="BR90" s="368"/>
      <c r="BS90" s="368"/>
      <c r="BT90" s="368"/>
      <c r="BU90" s="368"/>
      <c r="BV90" s="368"/>
      <c r="BW90" s="368"/>
      <c r="BX90" s="368"/>
      <c r="BY90" s="368"/>
      <c r="BZ90" s="368"/>
      <c r="CA90" s="368"/>
      <c r="CB90" s="368"/>
      <c r="CC90" s="368"/>
      <c r="CD90" s="368"/>
      <c r="CE90" s="368"/>
      <c r="CF90" s="368"/>
      <c r="CG90" s="368"/>
      <c r="CH90" s="368"/>
      <c r="CI90" s="368"/>
      <c r="CJ90" s="368"/>
      <c r="CK90" s="368"/>
      <c r="CL90" s="368"/>
      <c r="CM90" s="368"/>
      <c r="CN90" s="368"/>
      <c r="CO90" s="368"/>
      <c r="CP90" s="368"/>
      <c r="CQ90" s="368"/>
      <c r="CR90" s="368"/>
      <c r="CS90" s="368"/>
      <c r="CT90" s="368"/>
      <c r="CU90" s="368"/>
      <c r="CV90" s="368"/>
      <c r="CW90" s="368"/>
      <c r="CX90" s="368"/>
      <c r="CY90" s="368"/>
      <c r="CZ90" s="368"/>
      <c r="DA90" s="368"/>
      <c r="DB90" s="368"/>
      <c r="DC90" s="368"/>
      <c r="DR90" s="368"/>
      <c r="EG90" s="368"/>
      <c r="EH90" s="368"/>
      <c r="EI90" s="368"/>
      <c r="EJ90" s="368"/>
      <c r="EK90" s="368"/>
    </row>
    <row r="91" spans="7:141" ht="15.75" customHeight="1">
      <c r="G91" s="89"/>
      <c r="H91" s="89"/>
      <c r="I91" s="89"/>
      <c r="J91" s="89"/>
      <c r="K91" s="89"/>
      <c r="L91" s="89"/>
      <c r="M91" s="89"/>
      <c r="N91" s="89"/>
      <c r="O91" s="89"/>
      <c r="P91" s="89"/>
      <c r="Q91" s="89"/>
      <c r="R91" s="89"/>
      <c r="S91" s="89"/>
      <c r="T91" s="89"/>
      <c r="U91" s="89"/>
      <c r="V91" s="89"/>
      <c r="W91" s="89"/>
      <c r="X91" s="89"/>
      <c r="Y91" s="89"/>
      <c r="Z91" s="115"/>
      <c r="AA91" s="115"/>
      <c r="AB91" s="115"/>
      <c r="AC91" s="115"/>
      <c r="AD91" s="115"/>
      <c r="AE91" s="115"/>
      <c r="AF91" s="115"/>
      <c r="AG91" s="115"/>
      <c r="AH91" s="115"/>
      <c r="AI91" s="115"/>
      <c r="AJ91" s="115"/>
      <c r="AK91" s="115"/>
      <c r="AL91" s="115"/>
      <c r="AM91" s="115"/>
      <c r="AN91" s="115"/>
      <c r="AO91" s="410"/>
      <c r="AP91" s="410"/>
      <c r="AQ91" s="410"/>
      <c r="AR91" s="410"/>
      <c r="AS91" s="410"/>
      <c r="AT91" s="410"/>
      <c r="AU91" s="410"/>
      <c r="AV91" s="410"/>
      <c r="AW91" s="410"/>
      <c r="AX91" s="410"/>
      <c r="AY91" s="410"/>
      <c r="AZ91" s="410"/>
      <c r="BA91" s="410"/>
      <c r="BB91" s="410"/>
      <c r="BC91" s="368"/>
      <c r="BD91" s="368"/>
      <c r="BE91" s="368"/>
      <c r="BF91" s="368"/>
      <c r="BG91" s="368"/>
      <c r="BH91" s="368"/>
      <c r="BI91" s="368"/>
      <c r="BJ91" s="368"/>
      <c r="BK91" s="368"/>
      <c r="BL91" s="368"/>
      <c r="BM91" s="368"/>
      <c r="BN91" s="368"/>
      <c r="BO91" s="368"/>
      <c r="BP91" s="368"/>
      <c r="BQ91" s="368"/>
      <c r="BR91" s="368"/>
      <c r="BS91" s="368"/>
      <c r="BT91" s="368"/>
      <c r="BU91" s="368"/>
      <c r="BV91" s="368"/>
      <c r="BW91" s="368"/>
      <c r="BX91" s="368"/>
      <c r="BY91" s="368"/>
      <c r="BZ91" s="368"/>
      <c r="CA91" s="368"/>
      <c r="CB91" s="368"/>
      <c r="CC91" s="368"/>
      <c r="CD91" s="368"/>
      <c r="CE91" s="368"/>
      <c r="CF91" s="368"/>
      <c r="CG91" s="368"/>
      <c r="CH91" s="368"/>
      <c r="CI91" s="368"/>
      <c r="CJ91" s="368"/>
      <c r="CK91" s="368"/>
      <c r="CL91" s="368"/>
      <c r="CM91" s="368"/>
      <c r="CN91" s="368"/>
      <c r="CO91" s="368"/>
      <c r="CP91" s="368"/>
      <c r="CQ91" s="368"/>
      <c r="CR91" s="368"/>
      <c r="CS91" s="368"/>
      <c r="CT91" s="368"/>
      <c r="CU91" s="368"/>
      <c r="CV91" s="368"/>
      <c r="CW91" s="368"/>
      <c r="CX91" s="368"/>
      <c r="CY91" s="368"/>
      <c r="CZ91" s="368"/>
      <c r="DA91" s="368"/>
      <c r="DB91" s="368"/>
      <c r="DC91" s="368"/>
      <c r="DR91" s="368"/>
      <c r="EG91" s="368"/>
      <c r="EH91" s="368"/>
      <c r="EI91" s="368"/>
      <c r="EJ91" s="368"/>
      <c r="EK91" s="368"/>
    </row>
    <row r="92" spans="7:141" ht="15.75" customHeight="1">
      <c r="G92" s="89"/>
      <c r="H92" s="89"/>
      <c r="I92" s="89"/>
      <c r="J92" s="89"/>
      <c r="K92" s="89"/>
      <c r="L92" s="89"/>
      <c r="M92" s="89"/>
      <c r="N92" s="89"/>
      <c r="O92" s="89"/>
      <c r="P92" s="89"/>
      <c r="Q92" s="89"/>
      <c r="R92" s="89"/>
      <c r="S92" s="89"/>
      <c r="T92" s="89"/>
      <c r="U92" s="89"/>
      <c r="V92" s="89"/>
      <c r="W92" s="89"/>
      <c r="X92" s="89"/>
      <c r="Y92" s="89"/>
      <c r="Z92" s="115"/>
      <c r="AA92" s="115"/>
      <c r="AB92" s="115"/>
      <c r="AC92" s="115"/>
      <c r="AD92" s="115"/>
      <c r="AE92" s="115"/>
      <c r="AF92" s="115"/>
      <c r="AG92" s="115"/>
      <c r="AH92" s="115"/>
      <c r="AI92" s="115"/>
      <c r="AJ92" s="115"/>
      <c r="AK92" s="115"/>
      <c r="AL92" s="115"/>
      <c r="AM92" s="115"/>
      <c r="AN92" s="115"/>
      <c r="AO92" s="410"/>
      <c r="AP92" s="410"/>
      <c r="AQ92" s="410"/>
      <c r="AR92" s="410"/>
      <c r="AS92" s="410"/>
      <c r="AT92" s="410"/>
      <c r="AU92" s="410"/>
      <c r="AV92" s="410"/>
      <c r="AW92" s="410"/>
      <c r="AX92" s="410"/>
      <c r="AY92" s="410"/>
      <c r="AZ92" s="410"/>
      <c r="BA92" s="410"/>
      <c r="BB92" s="410"/>
      <c r="BC92" s="368"/>
      <c r="BD92" s="368"/>
      <c r="BE92" s="368"/>
      <c r="BF92" s="368"/>
      <c r="BG92" s="368"/>
      <c r="BH92" s="368"/>
      <c r="BI92" s="368"/>
      <c r="BJ92" s="368"/>
      <c r="BK92" s="368"/>
      <c r="BL92" s="368"/>
      <c r="BM92" s="368"/>
      <c r="BN92" s="368"/>
      <c r="BO92" s="368"/>
      <c r="BP92" s="368"/>
      <c r="BQ92" s="368"/>
      <c r="BR92" s="368"/>
      <c r="BS92" s="368"/>
      <c r="BT92" s="368"/>
      <c r="BU92" s="368"/>
      <c r="BV92" s="368"/>
      <c r="BW92" s="368"/>
      <c r="BX92" s="368"/>
      <c r="BY92" s="368"/>
      <c r="BZ92" s="368"/>
      <c r="CA92" s="368"/>
      <c r="CB92" s="368"/>
      <c r="CC92" s="368"/>
      <c r="CD92" s="368"/>
      <c r="CE92" s="368"/>
      <c r="CF92" s="368"/>
      <c r="CG92" s="368"/>
      <c r="CH92" s="368"/>
      <c r="CI92" s="368"/>
      <c r="CJ92" s="368"/>
      <c r="CK92" s="368"/>
      <c r="CL92" s="368"/>
      <c r="CM92" s="368"/>
      <c r="CN92" s="368"/>
      <c r="CO92" s="368"/>
      <c r="CP92" s="368"/>
      <c r="CQ92" s="368"/>
      <c r="CR92" s="368"/>
      <c r="CS92" s="368"/>
      <c r="CT92" s="368"/>
      <c r="CU92" s="368"/>
      <c r="CV92" s="368"/>
      <c r="CW92" s="368"/>
      <c r="CX92" s="368"/>
      <c r="CY92" s="368"/>
      <c r="CZ92" s="368"/>
      <c r="DA92" s="368"/>
      <c r="DB92" s="368"/>
      <c r="DC92" s="368"/>
      <c r="DR92" s="368"/>
      <c r="EG92" s="368"/>
      <c r="EH92" s="368"/>
      <c r="EI92" s="368"/>
      <c r="EJ92" s="368"/>
      <c r="EK92" s="368"/>
    </row>
    <row r="93" spans="7:141" ht="15.75" customHeight="1">
      <c r="G93" s="89"/>
      <c r="H93" s="89"/>
      <c r="I93" s="89"/>
      <c r="J93" s="89"/>
      <c r="K93" s="89"/>
      <c r="L93" s="89"/>
      <c r="M93" s="89"/>
      <c r="N93" s="89"/>
      <c r="O93" s="89"/>
      <c r="P93" s="89"/>
      <c r="Q93" s="89"/>
      <c r="R93" s="89"/>
      <c r="S93" s="89"/>
      <c r="T93" s="89"/>
      <c r="U93" s="89"/>
      <c r="V93" s="89"/>
      <c r="W93" s="89"/>
      <c r="X93" s="89"/>
      <c r="Y93" s="89"/>
      <c r="Z93" s="115"/>
      <c r="AA93" s="115"/>
      <c r="AB93" s="115"/>
      <c r="AC93" s="115"/>
      <c r="AD93" s="115"/>
      <c r="AE93" s="115"/>
      <c r="AF93" s="115"/>
      <c r="AG93" s="115"/>
      <c r="AH93" s="115"/>
      <c r="AI93" s="115"/>
      <c r="AJ93" s="115"/>
      <c r="AK93" s="115"/>
      <c r="AL93" s="115"/>
      <c r="AM93" s="115"/>
      <c r="AN93" s="115"/>
      <c r="AO93" s="410"/>
      <c r="AP93" s="410"/>
      <c r="AQ93" s="410"/>
      <c r="AR93" s="410"/>
      <c r="AS93" s="410"/>
      <c r="AT93" s="410"/>
      <c r="AU93" s="410"/>
      <c r="AV93" s="410"/>
      <c r="AW93" s="410"/>
      <c r="AX93" s="410"/>
      <c r="AY93" s="410"/>
      <c r="AZ93" s="410"/>
      <c r="BA93" s="410"/>
      <c r="BB93" s="410"/>
      <c r="BC93" s="368"/>
      <c r="BD93" s="368"/>
      <c r="BE93" s="368"/>
      <c r="BF93" s="368"/>
      <c r="BG93" s="368"/>
      <c r="BH93" s="368"/>
      <c r="BI93" s="368"/>
      <c r="BJ93" s="368"/>
      <c r="BK93" s="368"/>
      <c r="BL93" s="368"/>
      <c r="BM93" s="368"/>
      <c r="BN93" s="368"/>
      <c r="BO93" s="368"/>
      <c r="BP93" s="368"/>
      <c r="BQ93" s="368"/>
      <c r="BR93" s="368"/>
      <c r="BS93" s="368"/>
      <c r="BT93" s="368"/>
      <c r="BU93" s="368"/>
      <c r="BV93" s="368"/>
      <c r="BW93" s="368"/>
      <c r="BX93" s="368"/>
      <c r="BY93" s="368"/>
      <c r="BZ93" s="368"/>
      <c r="CA93" s="368"/>
      <c r="CB93" s="368"/>
      <c r="CC93" s="368"/>
      <c r="CD93" s="368"/>
      <c r="CE93" s="368"/>
      <c r="CF93" s="368"/>
      <c r="CG93" s="368"/>
      <c r="CH93" s="368"/>
      <c r="CI93" s="368"/>
      <c r="CJ93" s="368"/>
      <c r="CK93" s="368"/>
      <c r="CL93" s="368"/>
      <c r="CM93" s="368"/>
      <c r="CN93" s="368"/>
      <c r="CO93" s="368"/>
      <c r="CP93" s="368"/>
      <c r="CQ93" s="368"/>
      <c r="CR93" s="368"/>
      <c r="CS93" s="368"/>
      <c r="CT93" s="368"/>
      <c r="CU93" s="368"/>
      <c r="CV93" s="368"/>
      <c r="CW93" s="368"/>
      <c r="CX93" s="368"/>
      <c r="CY93" s="368"/>
      <c r="CZ93" s="368"/>
      <c r="DA93" s="368"/>
      <c r="DB93" s="368"/>
      <c r="DC93" s="368"/>
      <c r="DR93" s="368"/>
      <c r="EG93" s="368"/>
      <c r="EH93" s="368"/>
      <c r="EI93" s="368"/>
      <c r="EJ93" s="368"/>
      <c r="EK93" s="368"/>
    </row>
    <row r="94" spans="7:141" ht="15.75" customHeight="1">
      <c r="G94" s="89"/>
      <c r="H94" s="89"/>
      <c r="I94" s="89"/>
      <c r="J94" s="89"/>
      <c r="K94" s="89"/>
      <c r="L94" s="89"/>
      <c r="M94" s="89"/>
      <c r="N94" s="89"/>
      <c r="O94" s="89"/>
      <c r="P94" s="89"/>
      <c r="Q94" s="89"/>
      <c r="R94" s="89"/>
      <c r="S94" s="89"/>
      <c r="T94" s="89"/>
      <c r="U94" s="89"/>
      <c r="V94" s="89"/>
      <c r="W94" s="89"/>
      <c r="X94" s="89"/>
      <c r="Y94" s="89"/>
      <c r="Z94" s="115"/>
      <c r="AA94" s="115"/>
      <c r="AB94" s="115"/>
      <c r="AC94" s="115"/>
      <c r="AD94" s="115"/>
      <c r="AE94" s="115"/>
      <c r="AF94" s="115"/>
      <c r="AG94" s="115"/>
      <c r="AH94" s="115"/>
      <c r="AI94" s="115"/>
      <c r="AJ94" s="115"/>
      <c r="AK94" s="115"/>
      <c r="AL94" s="115"/>
      <c r="AM94" s="115"/>
      <c r="AN94" s="115"/>
      <c r="AO94" s="410"/>
      <c r="AP94" s="410"/>
      <c r="AQ94" s="410"/>
      <c r="AR94" s="410"/>
      <c r="AS94" s="410"/>
      <c r="AT94" s="410"/>
      <c r="AU94" s="410"/>
      <c r="AV94" s="410"/>
      <c r="AW94" s="410"/>
      <c r="AX94" s="410"/>
      <c r="AY94" s="410"/>
      <c r="AZ94" s="410"/>
      <c r="BA94" s="410"/>
      <c r="BB94" s="410"/>
      <c r="BC94" s="368"/>
      <c r="BD94" s="368"/>
      <c r="BE94" s="368"/>
      <c r="BF94" s="368"/>
      <c r="BG94" s="368"/>
      <c r="BH94" s="368"/>
      <c r="BI94" s="368"/>
      <c r="BJ94" s="368"/>
      <c r="BK94" s="368"/>
      <c r="BL94" s="368"/>
      <c r="BM94" s="368"/>
      <c r="BN94" s="368"/>
      <c r="BO94" s="368"/>
      <c r="BP94" s="368"/>
      <c r="BQ94" s="368"/>
      <c r="BR94" s="368"/>
      <c r="BS94" s="368"/>
      <c r="BT94" s="368"/>
      <c r="BU94" s="368"/>
      <c r="BV94" s="368"/>
      <c r="BW94" s="368"/>
      <c r="BX94" s="368"/>
      <c r="BY94" s="368"/>
      <c r="BZ94" s="368"/>
      <c r="CA94" s="368"/>
      <c r="CB94" s="368"/>
      <c r="CC94" s="368"/>
      <c r="CD94" s="368"/>
      <c r="CE94" s="368"/>
      <c r="CF94" s="368"/>
      <c r="CG94" s="368"/>
      <c r="CH94" s="368"/>
      <c r="CI94" s="368"/>
      <c r="CJ94" s="368"/>
      <c r="CK94" s="368"/>
      <c r="CL94" s="368"/>
      <c r="CM94" s="368"/>
      <c r="CN94" s="368"/>
      <c r="CO94" s="368"/>
      <c r="CP94" s="368"/>
      <c r="CQ94" s="368"/>
      <c r="CR94" s="368"/>
      <c r="CS94" s="368"/>
      <c r="CT94" s="368"/>
      <c r="CU94" s="368"/>
      <c r="CV94" s="368"/>
      <c r="CW94" s="368"/>
      <c r="CX94" s="368"/>
      <c r="CY94" s="368"/>
      <c r="CZ94" s="368"/>
      <c r="DA94" s="368"/>
      <c r="DB94" s="368"/>
      <c r="DC94" s="368"/>
      <c r="DR94" s="368"/>
      <c r="EG94" s="368"/>
      <c r="EH94" s="368"/>
      <c r="EI94" s="368"/>
      <c r="EJ94" s="368"/>
      <c r="EK94" s="368"/>
    </row>
    <row r="95" spans="7:141" ht="15.75" customHeight="1">
      <c r="G95" s="89"/>
      <c r="H95" s="89"/>
      <c r="I95" s="89"/>
      <c r="J95" s="89"/>
      <c r="K95" s="89"/>
      <c r="L95" s="89"/>
      <c r="M95" s="89"/>
      <c r="N95" s="89"/>
      <c r="O95" s="89"/>
      <c r="P95" s="89"/>
      <c r="Q95" s="89"/>
      <c r="R95" s="89"/>
      <c r="S95" s="89"/>
      <c r="T95" s="89"/>
      <c r="U95" s="89"/>
      <c r="V95" s="89"/>
      <c r="W95" s="89"/>
      <c r="X95" s="89"/>
      <c r="Y95" s="89"/>
      <c r="Z95" s="115"/>
      <c r="AA95" s="115"/>
      <c r="AB95" s="115"/>
      <c r="AC95" s="115"/>
      <c r="AD95" s="115"/>
      <c r="AE95" s="115"/>
      <c r="AF95" s="115"/>
      <c r="AG95" s="115"/>
      <c r="AH95" s="115"/>
      <c r="AI95" s="115"/>
      <c r="AJ95" s="115"/>
      <c r="AK95" s="115"/>
      <c r="AL95" s="115"/>
      <c r="AM95" s="115"/>
      <c r="AN95" s="115"/>
      <c r="AO95" s="410"/>
      <c r="AP95" s="410"/>
      <c r="AQ95" s="410"/>
      <c r="AR95" s="410"/>
      <c r="AS95" s="410"/>
      <c r="AT95" s="410"/>
      <c r="AU95" s="410"/>
      <c r="AV95" s="410"/>
      <c r="AW95" s="410"/>
      <c r="AX95" s="410"/>
      <c r="AY95" s="410"/>
      <c r="AZ95" s="410"/>
      <c r="BA95" s="410"/>
      <c r="BB95" s="410"/>
      <c r="BC95" s="368"/>
      <c r="BD95" s="368"/>
      <c r="BE95" s="368"/>
      <c r="BF95" s="368"/>
      <c r="BG95" s="368"/>
      <c r="BH95" s="368"/>
      <c r="BI95" s="368"/>
      <c r="BJ95" s="368"/>
      <c r="BK95" s="368"/>
      <c r="BL95" s="368"/>
      <c r="BM95" s="368"/>
      <c r="BN95" s="368"/>
      <c r="BO95" s="368"/>
      <c r="BP95" s="368"/>
      <c r="BQ95" s="368"/>
      <c r="BR95" s="368"/>
      <c r="BS95" s="368"/>
      <c r="BT95" s="368"/>
      <c r="BU95" s="368"/>
      <c r="BV95" s="368"/>
      <c r="BW95" s="368"/>
      <c r="BX95" s="368"/>
      <c r="BY95" s="368"/>
      <c r="BZ95" s="368"/>
      <c r="CA95" s="368"/>
      <c r="CB95" s="368"/>
      <c r="CC95" s="368"/>
      <c r="CD95" s="368"/>
      <c r="CE95" s="368"/>
      <c r="CF95" s="368"/>
      <c r="CG95" s="368"/>
      <c r="CH95" s="368"/>
      <c r="CI95" s="368"/>
      <c r="CJ95" s="368"/>
      <c r="CK95" s="368"/>
      <c r="CL95" s="368"/>
      <c r="CM95" s="368"/>
      <c r="CN95" s="368"/>
      <c r="CO95" s="368"/>
      <c r="CP95" s="368"/>
      <c r="CQ95" s="368"/>
      <c r="CR95" s="368"/>
      <c r="CS95" s="368"/>
      <c r="CT95" s="368"/>
      <c r="CU95" s="368"/>
      <c r="CV95" s="368"/>
      <c r="CW95" s="368"/>
      <c r="CX95" s="368"/>
      <c r="CY95" s="368"/>
      <c r="CZ95" s="368"/>
      <c r="DA95" s="368"/>
      <c r="DB95" s="368"/>
      <c r="DC95" s="368"/>
      <c r="DR95" s="368"/>
      <c r="EG95" s="368"/>
      <c r="EH95" s="368"/>
      <c r="EI95" s="368"/>
      <c r="EJ95" s="368"/>
      <c r="EK95" s="368"/>
    </row>
    <row r="96" spans="7:141" ht="15.75" customHeight="1">
      <c r="G96" s="89"/>
      <c r="H96" s="89"/>
      <c r="I96" s="89"/>
      <c r="J96" s="89"/>
      <c r="K96" s="89"/>
      <c r="L96" s="89"/>
      <c r="M96" s="89"/>
      <c r="N96" s="89"/>
      <c r="O96" s="89"/>
      <c r="P96" s="89"/>
      <c r="Q96" s="89"/>
      <c r="R96" s="89"/>
      <c r="S96" s="89"/>
      <c r="T96" s="89"/>
      <c r="U96" s="89"/>
      <c r="V96" s="89"/>
      <c r="W96" s="89"/>
      <c r="X96" s="89"/>
      <c r="Y96" s="89"/>
      <c r="Z96" s="115"/>
      <c r="AA96" s="115"/>
      <c r="AB96" s="115"/>
      <c r="AC96" s="115"/>
      <c r="AD96" s="115"/>
      <c r="AE96" s="115"/>
      <c r="AF96" s="115"/>
      <c r="AG96" s="115"/>
      <c r="AH96" s="115"/>
      <c r="AI96" s="115"/>
      <c r="AJ96" s="115"/>
      <c r="AK96" s="115"/>
      <c r="AL96" s="115"/>
      <c r="AM96" s="115"/>
      <c r="AN96" s="115"/>
      <c r="AO96" s="410"/>
      <c r="AP96" s="410"/>
      <c r="AQ96" s="410"/>
      <c r="AR96" s="410"/>
      <c r="AS96" s="410"/>
      <c r="AT96" s="410"/>
      <c r="AU96" s="410"/>
      <c r="AV96" s="410"/>
      <c r="AW96" s="410"/>
      <c r="AX96" s="410"/>
      <c r="AY96" s="410"/>
      <c r="AZ96" s="410"/>
      <c r="BA96" s="410"/>
      <c r="BB96" s="410"/>
      <c r="BC96" s="368"/>
      <c r="BD96" s="368"/>
      <c r="BE96" s="368"/>
      <c r="BF96" s="368"/>
      <c r="BG96" s="368"/>
      <c r="BH96" s="368"/>
      <c r="BI96" s="368"/>
      <c r="BJ96" s="368"/>
      <c r="BK96" s="368"/>
      <c r="BL96" s="368"/>
      <c r="BM96" s="368"/>
      <c r="BN96" s="368"/>
      <c r="BO96" s="368"/>
      <c r="BP96" s="368"/>
      <c r="BQ96" s="368"/>
      <c r="BR96" s="368"/>
      <c r="BS96" s="368"/>
      <c r="BT96" s="368"/>
      <c r="BU96" s="368"/>
      <c r="BV96" s="368"/>
      <c r="BW96" s="368"/>
      <c r="BX96" s="368"/>
      <c r="BY96" s="368"/>
      <c r="BZ96" s="368"/>
      <c r="CA96" s="368"/>
      <c r="CB96" s="368"/>
      <c r="CC96" s="368"/>
      <c r="CD96" s="368"/>
      <c r="CE96" s="368"/>
      <c r="CF96" s="368"/>
      <c r="CG96" s="368"/>
      <c r="CH96" s="368"/>
      <c r="CI96" s="368"/>
      <c r="CJ96" s="368"/>
      <c r="CK96" s="368"/>
      <c r="CL96" s="368"/>
      <c r="CM96" s="368"/>
      <c r="CN96" s="368"/>
      <c r="CO96" s="368"/>
      <c r="CP96" s="368"/>
      <c r="CQ96" s="368"/>
      <c r="CR96" s="368"/>
      <c r="CS96" s="368"/>
      <c r="CT96" s="368"/>
      <c r="CU96" s="368"/>
      <c r="CV96" s="368"/>
      <c r="CW96" s="368"/>
      <c r="CX96" s="368"/>
      <c r="CY96" s="368"/>
      <c r="CZ96" s="368"/>
      <c r="DA96" s="368"/>
      <c r="DB96" s="368"/>
      <c r="DC96" s="368"/>
      <c r="DR96" s="368"/>
      <c r="EG96" s="368"/>
      <c r="EH96" s="368"/>
      <c r="EI96" s="368"/>
      <c r="EJ96" s="368"/>
      <c r="EK96" s="368"/>
    </row>
    <row r="97" spans="7:141" ht="15.75" customHeight="1">
      <c r="G97" s="89"/>
      <c r="H97" s="89"/>
      <c r="I97" s="89"/>
      <c r="J97" s="89"/>
      <c r="K97" s="89"/>
      <c r="L97" s="89"/>
      <c r="M97" s="89"/>
      <c r="N97" s="89"/>
      <c r="O97" s="89"/>
      <c r="P97" s="89"/>
      <c r="Q97" s="89"/>
      <c r="R97" s="89"/>
      <c r="S97" s="89"/>
      <c r="T97" s="89"/>
      <c r="U97" s="89"/>
      <c r="V97" s="89"/>
      <c r="W97" s="89"/>
      <c r="X97" s="89"/>
      <c r="Y97" s="89"/>
      <c r="Z97" s="115"/>
      <c r="AA97" s="115"/>
      <c r="AB97" s="115"/>
      <c r="AC97" s="115"/>
      <c r="AD97" s="115"/>
      <c r="AE97" s="115"/>
      <c r="AF97" s="115"/>
      <c r="AG97" s="115"/>
      <c r="AH97" s="115"/>
      <c r="AI97" s="115"/>
      <c r="AJ97" s="115"/>
      <c r="AK97" s="115"/>
      <c r="AL97" s="115"/>
      <c r="AM97" s="115"/>
      <c r="AN97" s="115"/>
      <c r="AO97" s="410"/>
      <c r="AP97" s="410"/>
      <c r="AQ97" s="410"/>
      <c r="AR97" s="410"/>
      <c r="AS97" s="410"/>
      <c r="AT97" s="410"/>
      <c r="AU97" s="410"/>
      <c r="AV97" s="410"/>
      <c r="AW97" s="410"/>
      <c r="AX97" s="410"/>
      <c r="AY97" s="410"/>
      <c r="AZ97" s="410"/>
      <c r="BA97" s="410"/>
      <c r="BB97" s="410"/>
      <c r="BC97" s="368"/>
      <c r="BD97" s="368"/>
      <c r="BE97" s="368"/>
      <c r="BF97" s="368"/>
      <c r="BG97" s="368"/>
      <c r="BH97" s="368"/>
      <c r="BI97" s="368"/>
      <c r="BJ97" s="368"/>
      <c r="BK97" s="368"/>
      <c r="BL97" s="368"/>
      <c r="BM97" s="368"/>
      <c r="BN97" s="368"/>
      <c r="BO97" s="368"/>
      <c r="BP97" s="368"/>
      <c r="BQ97" s="368"/>
      <c r="BR97" s="368"/>
      <c r="BS97" s="368"/>
      <c r="BT97" s="368"/>
      <c r="BU97" s="368"/>
      <c r="BV97" s="368"/>
      <c r="BW97" s="368"/>
      <c r="BX97" s="368"/>
      <c r="BY97" s="368"/>
      <c r="BZ97" s="368"/>
      <c r="CA97" s="368"/>
      <c r="CB97" s="368"/>
      <c r="CC97" s="368"/>
      <c r="CD97" s="368"/>
      <c r="CE97" s="368"/>
      <c r="CF97" s="368"/>
      <c r="CG97" s="368"/>
      <c r="CH97" s="368"/>
      <c r="CI97" s="368"/>
      <c r="CJ97" s="368"/>
      <c r="CK97" s="368"/>
      <c r="CL97" s="368"/>
      <c r="CM97" s="368"/>
      <c r="CN97" s="368"/>
      <c r="CO97" s="368"/>
      <c r="CP97" s="368"/>
      <c r="CQ97" s="368"/>
      <c r="CR97" s="368"/>
      <c r="CS97" s="368"/>
      <c r="CT97" s="368"/>
      <c r="CU97" s="368"/>
      <c r="CV97" s="368"/>
      <c r="CW97" s="368"/>
      <c r="CX97" s="368"/>
      <c r="CY97" s="368"/>
      <c r="CZ97" s="368"/>
      <c r="DA97" s="368"/>
      <c r="DB97" s="368"/>
      <c r="DC97" s="368"/>
      <c r="DR97" s="368"/>
      <c r="EG97" s="368"/>
      <c r="EH97" s="368"/>
      <c r="EI97" s="368"/>
      <c r="EJ97" s="368"/>
      <c r="EK97" s="368"/>
    </row>
    <row r="98" spans="7:141" ht="15.75" customHeight="1">
      <c r="G98" s="89"/>
      <c r="H98" s="89"/>
      <c r="I98" s="89"/>
      <c r="J98" s="89"/>
      <c r="K98" s="89"/>
      <c r="L98" s="89"/>
      <c r="M98" s="89"/>
      <c r="N98" s="89"/>
      <c r="O98" s="89"/>
      <c r="P98" s="89"/>
      <c r="Q98" s="89"/>
      <c r="R98" s="89"/>
      <c r="S98" s="89"/>
      <c r="T98" s="89"/>
      <c r="U98" s="89"/>
      <c r="V98" s="89"/>
      <c r="W98" s="89"/>
      <c r="X98" s="89"/>
      <c r="Y98" s="89"/>
      <c r="Z98" s="115"/>
      <c r="AA98" s="115"/>
      <c r="AB98" s="115"/>
      <c r="AC98" s="115"/>
      <c r="AD98" s="115"/>
      <c r="AE98" s="115"/>
      <c r="AF98" s="115"/>
      <c r="AG98" s="115"/>
      <c r="AH98" s="115"/>
      <c r="AI98" s="115"/>
      <c r="AJ98" s="115"/>
      <c r="AK98" s="115"/>
      <c r="AL98" s="115"/>
      <c r="AM98" s="115"/>
      <c r="AN98" s="115"/>
      <c r="AO98" s="410"/>
      <c r="AP98" s="410"/>
      <c r="AQ98" s="410"/>
      <c r="AR98" s="410"/>
      <c r="AS98" s="410"/>
      <c r="AT98" s="410"/>
      <c r="AU98" s="410"/>
      <c r="AV98" s="410"/>
      <c r="AW98" s="410"/>
      <c r="AX98" s="410"/>
      <c r="AY98" s="410"/>
      <c r="AZ98" s="410"/>
      <c r="BA98" s="410"/>
      <c r="BB98" s="410"/>
      <c r="BC98" s="368"/>
      <c r="BD98" s="368"/>
      <c r="BE98" s="368"/>
      <c r="BF98" s="368"/>
      <c r="BG98" s="368"/>
      <c r="BH98" s="368"/>
      <c r="BI98" s="368"/>
      <c r="BJ98" s="368"/>
      <c r="BK98" s="368"/>
      <c r="BL98" s="368"/>
      <c r="BM98" s="368"/>
      <c r="BN98" s="368"/>
      <c r="BO98" s="368"/>
      <c r="BP98" s="368"/>
      <c r="BQ98" s="368"/>
      <c r="BR98" s="368"/>
      <c r="BS98" s="368"/>
      <c r="BT98" s="368"/>
      <c r="BU98" s="368"/>
      <c r="BV98" s="368"/>
      <c r="BW98" s="368"/>
      <c r="BX98" s="368"/>
      <c r="BY98" s="368"/>
      <c r="BZ98" s="368"/>
      <c r="CA98" s="368"/>
      <c r="CB98" s="368"/>
      <c r="CC98" s="368"/>
      <c r="CD98" s="368"/>
      <c r="CE98" s="368"/>
      <c r="CF98" s="368"/>
      <c r="CG98" s="368"/>
      <c r="CH98" s="368"/>
      <c r="CI98" s="368"/>
      <c r="CJ98" s="368"/>
      <c r="CK98" s="368"/>
      <c r="CL98" s="368"/>
      <c r="CM98" s="368"/>
      <c r="CN98" s="368"/>
      <c r="CO98" s="368"/>
      <c r="CP98" s="368"/>
      <c r="CQ98" s="368"/>
      <c r="CR98" s="368"/>
      <c r="CS98" s="368"/>
      <c r="CT98" s="368"/>
      <c r="CU98" s="368"/>
      <c r="CV98" s="368"/>
      <c r="CW98" s="368"/>
      <c r="CX98" s="368"/>
      <c r="CY98" s="368"/>
      <c r="CZ98" s="368"/>
      <c r="DA98" s="368"/>
      <c r="DB98" s="368"/>
      <c r="DC98" s="368"/>
      <c r="DR98" s="368"/>
      <c r="EG98" s="368"/>
      <c r="EH98" s="368"/>
      <c r="EI98" s="368"/>
      <c r="EJ98" s="368"/>
      <c r="EK98" s="368"/>
    </row>
    <row r="99" spans="7:141" ht="15.75" customHeight="1">
      <c r="G99" s="89"/>
      <c r="H99" s="89"/>
      <c r="I99" s="89"/>
      <c r="J99" s="89"/>
      <c r="K99" s="89"/>
      <c r="L99" s="89"/>
      <c r="M99" s="89"/>
      <c r="N99" s="89"/>
      <c r="O99" s="89"/>
      <c r="P99" s="89"/>
      <c r="Q99" s="89"/>
      <c r="R99" s="89"/>
      <c r="S99" s="89"/>
      <c r="T99" s="89"/>
      <c r="U99" s="89"/>
      <c r="V99" s="89"/>
      <c r="W99" s="89"/>
      <c r="X99" s="89"/>
      <c r="Y99" s="89"/>
      <c r="Z99" s="115"/>
      <c r="AA99" s="115"/>
      <c r="AB99" s="115"/>
      <c r="AC99" s="115"/>
      <c r="AD99" s="115"/>
      <c r="AE99" s="115"/>
      <c r="AF99" s="115"/>
      <c r="AG99" s="115"/>
      <c r="AH99" s="115"/>
      <c r="AI99" s="115"/>
      <c r="AJ99" s="115"/>
      <c r="AK99" s="115"/>
      <c r="AL99" s="115"/>
      <c r="AM99" s="115"/>
      <c r="AN99" s="115"/>
      <c r="AO99" s="410"/>
      <c r="AP99" s="410"/>
      <c r="AQ99" s="410"/>
      <c r="AR99" s="410"/>
      <c r="AS99" s="410"/>
      <c r="AT99" s="410"/>
      <c r="AU99" s="410"/>
      <c r="AV99" s="410"/>
      <c r="AW99" s="410"/>
      <c r="AX99" s="410"/>
      <c r="AY99" s="410"/>
      <c r="AZ99" s="410"/>
      <c r="BA99" s="410"/>
      <c r="BB99" s="410"/>
      <c r="BC99" s="368"/>
      <c r="BD99" s="368"/>
      <c r="BE99" s="368"/>
      <c r="BF99" s="368"/>
      <c r="BG99" s="368"/>
      <c r="BH99" s="368"/>
      <c r="BI99" s="368"/>
      <c r="BJ99" s="368"/>
      <c r="BK99" s="368"/>
      <c r="BL99" s="368"/>
      <c r="BM99" s="368"/>
      <c r="BN99" s="368"/>
      <c r="BO99" s="368"/>
      <c r="BP99" s="368"/>
      <c r="BQ99" s="368"/>
      <c r="BR99" s="368"/>
      <c r="BS99" s="368"/>
      <c r="BT99" s="368"/>
      <c r="BU99" s="368"/>
      <c r="BV99" s="368"/>
      <c r="BW99" s="368"/>
      <c r="BX99" s="368"/>
      <c r="BY99" s="368"/>
      <c r="BZ99" s="368"/>
      <c r="CA99" s="368"/>
      <c r="CB99" s="368"/>
      <c r="CC99" s="368"/>
      <c r="CD99" s="368"/>
      <c r="CE99" s="368"/>
      <c r="CF99" s="368"/>
      <c r="CG99" s="368"/>
      <c r="CH99" s="368"/>
      <c r="CI99" s="368"/>
      <c r="CJ99" s="368"/>
      <c r="CK99" s="368"/>
      <c r="CL99" s="368"/>
      <c r="CM99" s="368"/>
      <c r="CN99" s="368"/>
      <c r="CO99" s="368"/>
      <c r="CP99" s="368"/>
      <c r="CQ99" s="368"/>
      <c r="CR99" s="368"/>
      <c r="CS99" s="368"/>
      <c r="CT99" s="368"/>
      <c r="CU99" s="368"/>
      <c r="CV99" s="368"/>
      <c r="CW99" s="368"/>
      <c r="CX99" s="368"/>
      <c r="CY99" s="368"/>
      <c r="CZ99" s="368"/>
      <c r="DA99" s="368"/>
      <c r="DB99" s="368"/>
      <c r="DC99" s="368"/>
      <c r="DR99" s="368"/>
      <c r="EG99" s="368"/>
      <c r="EH99" s="368"/>
      <c r="EI99" s="368"/>
      <c r="EJ99" s="368"/>
      <c r="EK99" s="368"/>
    </row>
    <row r="100" spans="7:141" ht="15.75" customHeight="1">
      <c r="G100" s="89"/>
      <c r="H100" s="89"/>
      <c r="I100" s="89"/>
      <c r="J100" s="89"/>
      <c r="K100" s="89"/>
      <c r="L100" s="89"/>
      <c r="M100" s="89"/>
      <c r="N100" s="89"/>
      <c r="O100" s="89"/>
      <c r="P100" s="89"/>
      <c r="Q100" s="89"/>
      <c r="R100" s="89"/>
      <c r="S100" s="89"/>
      <c r="T100" s="89"/>
      <c r="U100" s="89"/>
      <c r="V100" s="89"/>
      <c r="W100" s="89"/>
      <c r="X100" s="89"/>
      <c r="Y100" s="89"/>
      <c r="Z100" s="115"/>
      <c r="AA100" s="115"/>
      <c r="AB100" s="115"/>
      <c r="AC100" s="115"/>
      <c r="AD100" s="115"/>
      <c r="AE100" s="115"/>
      <c r="AF100" s="115"/>
      <c r="AG100" s="115"/>
      <c r="AH100" s="115"/>
      <c r="AI100" s="115"/>
      <c r="AJ100" s="115"/>
      <c r="AK100" s="115"/>
      <c r="AL100" s="115"/>
      <c r="AM100" s="115"/>
      <c r="AN100" s="115"/>
      <c r="AO100" s="410"/>
      <c r="AP100" s="410"/>
      <c r="AQ100" s="410"/>
      <c r="AR100" s="410"/>
      <c r="AS100" s="410"/>
      <c r="AT100" s="410"/>
      <c r="AU100" s="410"/>
      <c r="AV100" s="410"/>
      <c r="AW100" s="410"/>
      <c r="AX100" s="410"/>
      <c r="AY100" s="410"/>
      <c r="AZ100" s="410"/>
      <c r="BA100" s="410"/>
      <c r="BB100" s="410"/>
      <c r="BC100" s="368"/>
      <c r="BD100" s="368"/>
      <c r="BE100" s="368"/>
      <c r="BF100" s="368"/>
      <c r="BG100" s="368"/>
      <c r="BH100" s="368"/>
      <c r="BI100" s="368"/>
      <c r="BJ100" s="368"/>
      <c r="BK100" s="368"/>
      <c r="BL100" s="368"/>
      <c r="BM100" s="368"/>
      <c r="BN100" s="368"/>
      <c r="BO100" s="368"/>
      <c r="BP100" s="368"/>
      <c r="BQ100" s="368"/>
      <c r="BR100" s="368"/>
      <c r="BS100" s="368"/>
      <c r="BT100" s="368"/>
      <c r="BU100" s="368"/>
      <c r="BV100" s="368"/>
      <c r="BW100" s="368"/>
      <c r="BX100" s="368"/>
      <c r="BY100" s="368"/>
      <c r="BZ100" s="368"/>
      <c r="CA100" s="368"/>
      <c r="CB100" s="368"/>
      <c r="CC100" s="368"/>
      <c r="CD100" s="368"/>
      <c r="CE100" s="368"/>
      <c r="CF100" s="368"/>
      <c r="CG100" s="368"/>
      <c r="CH100" s="368"/>
      <c r="CI100" s="368"/>
      <c r="CJ100" s="368"/>
      <c r="CK100" s="368"/>
      <c r="CL100" s="368"/>
      <c r="CM100" s="368"/>
      <c r="CN100" s="368"/>
      <c r="CO100" s="368"/>
      <c r="CP100" s="368"/>
      <c r="CQ100" s="368"/>
      <c r="CR100" s="368"/>
      <c r="CS100" s="368"/>
      <c r="CT100" s="368"/>
      <c r="CU100" s="368"/>
      <c r="CV100" s="368"/>
      <c r="CW100" s="368"/>
      <c r="CX100" s="368"/>
      <c r="CY100" s="368"/>
      <c r="CZ100" s="368"/>
      <c r="DA100" s="368"/>
      <c r="DB100" s="368"/>
      <c r="DC100" s="368"/>
      <c r="DR100" s="368"/>
      <c r="EG100" s="368"/>
      <c r="EH100" s="368"/>
      <c r="EI100" s="368"/>
      <c r="EJ100" s="368"/>
      <c r="EK100" s="368"/>
    </row>
    <row r="101" spans="7:141" ht="15.75" customHeight="1">
      <c r="G101" s="89"/>
      <c r="H101" s="89"/>
      <c r="I101" s="89"/>
      <c r="J101" s="89"/>
      <c r="K101" s="89"/>
      <c r="L101" s="89"/>
      <c r="M101" s="89"/>
      <c r="N101" s="89"/>
      <c r="O101" s="89"/>
      <c r="P101" s="89"/>
      <c r="Q101" s="89"/>
      <c r="R101" s="89"/>
      <c r="S101" s="89"/>
      <c r="T101" s="89"/>
      <c r="U101" s="89"/>
      <c r="V101" s="89"/>
      <c r="W101" s="89"/>
      <c r="X101" s="89"/>
      <c r="Y101" s="89"/>
      <c r="Z101" s="115"/>
      <c r="AA101" s="115"/>
      <c r="AB101" s="115"/>
      <c r="AC101" s="115"/>
      <c r="AD101" s="115"/>
      <c r="AE101" s="115"/>
      <c r="AF101" s="115"/>
      <c r="AG101" s="115"/>
      <c r="AH101" s="115"/>
      <c r="AI101" s="115"/>
      <c r="AJ101" s="115"/>
      <c r="AK101" s="115"/>
      <c r="AL101" s="115"/>
      <c r="AM101" s="115"/>
      <c r="AN101" s="115"/>
      <c r="AO101" s="410"/>
      <c r="AP101" s="410"/>
      <c r="AQ101" s="410"/>
      <c r="AR101" s="410"/>
      <c r="AS101" s="410"/>
      <c r="AT101" s="410"/>
      <c r="AU101" s="410"/>
      <c r="AV101" s="410"/>
      <c r="AW101" s="410"/>
      <c r="AX101" s="410"/>
      <c r="AY101" s="410"/>
      <c r="AZ101" s="410"/>
      <c r="BA101" s="410"/>
      <c r="BB101" s="410"/>
      <c r="BC101" s="368"/>
      <c r="BD101" s="368"/>
      <c r="BE101" s="368"/>
      <c r="BF101" s="368"/>
      <c r="BG101" s="368"/>
      <c r="BH101" s="368"/>
      <c r="BI101" s="368"/>
      <c r="BJ101" s="368"/>
      <c r="BK101" s="368"/>
      <c r="BL101" s="368"/>
      <c r="BM101" s="368"/>
      <c r="BN101" s="368"/>
      <c r="BO101" s="368"/>
      <c r="BP101" s="368"/>
      <c r="BQ101" s="368"/>
      <c r="BR101" s="368"/>
      <c r="BS101" s="368"/>
      <c r="BT101" s="368"/>
      <c r="BU101" s="368"/>
      <c r="BV101" s="368"/>
      <c r="BW101" s="368"/>
      <c r="BX101" s="368"/>
      <c r="BY101" s="368"/>
      <c r="BZ101" s="368"/>
      <c r="CA101" s="368"/>
      <c r="CB101" s="368"/>
      <c r="CC101" s="368"/>
      <c r="CD101" s="368"/>
      <c r="CE101" s="368"/>
      <c r="CF101" s="368"/>
      <c r="CG101" s="368"/>
      <c r="CH101" s="368"/>
      <c r="CI101" s="368"/>
      <c r="CJ101" s="368"/>
      <c r="CK101" s="368"/>
      <c r="CL101" s="368"/>
      <c r="CM101" s="368"/>
      <c r="CN101" s="368"/>
      <c r="CO101" s="368"/>
      <c r="CP101" s="368"/>
      <c r="CQ101" s="368"/>
      <c r="CR101" s="368"/>
      <c r="CS101" s="368"/>
      <c r="CT101" s="368"/>
      <c r="CU101" s="368"/>
      <c r="CV101" s="368"/>
      <c r="CW101" s="368"/>
      <c r="CX101" s="368"/>
      <c r="CY101" s="368"/>
      <c r="CZ101" s="368"/>
      <c r="DA101" s="368"/>
      <c r="DB101" s="368"/>
      <c r="DC101" s="368"/>
      <c r="DR101" s="368"/>
      <c r="EG101" s="368"/>
      <c r="EH101" s="368"/>
      <c r="EI101" s="368"/>
      <c r="EJ101" s="368"/>
      <c r="EK101" s="368"/>
    </row>
    <row r="102" spans="7:141" ht="15.75" customHeight="1">
      <c r="G102" s="89"/>
      <c r="H102" s="89"/>
      <c r="I102" s="89"/>
      <c r="J102" s="89"/>
      <c r="K102" s="89"/>
      <c r="L102" s="89"/>
      <c r="M102" s="89"/>
      <c r="N102" s="89"/>
      <c r="O102" s="89"/>
      <c r="P102" s="89"/>
      <c r="Q102" s="89"/>
      <c r="R102" s="89"/>
      <c r="S102" s="89"/>
      <c r="T102" s="89"/>
      <c r="U102" s="89"/>
      <c r="V102" s="89"/>
      <c r="W102" s="89"/>
      <c r="X102" s="89"/>
      <c r="Y102" s="89"/>
      <c r="Z102" s="115"/>
      <c r="AA102" s="115"/>
      <c r="AB102" s="115"/>
      <c r="AC102" s="115"/>
      <c r="AD102" s="115"/>
      <c r="AE102" s="115"/>
      <c r="AF102" s="115"/>
      <c r="AG102" s="115"/>
      <c r="AH102" s="115"/>
      <c r="AI102" s="115"/>
      <c r="AJ102" s="115"/>
      <c r="AK102" s="115"/>
      <c r="AL102" s="115"/>
      <c r="AM102" s="115"/>
      <c r="AN102" s="115"/>
      <c r="AO102" s="410"/>
      <c r="AP102" s="410"/>
      <c r="AQ102" s="410"/>
      <c r="AR102" s="410"/>
      <c r="AS102" s="410"/>
      <c r="AT102" s="410"/>
      <c r="AU102" s="410"/>
      <c r="AV102" s="410"/>
      <c r="AW102" s="410"/>
      <c r="AX102" s="410"/>
      <c r="AY102" s="410"/>
      <c r="AZ102" s="410"/>
      <c r="BA102" s="410"/>
      <c r="BB102" s="410"/>
      <c r="BC102" s="368"/>
      <c r="BD102" s="368"/>
      <c r="BE102" s="368"/>
      <c r="BF102" s="368"/>
      <c r="BG102" s="368"/>
      <c r="BH102" s="368"/>
      <c r="BI102" s="368"/>
      <c r="BJ102" s="368"/>
      <c r="BK102" s="368"/>
      <c r="BL102" s="368"/>
      <c r="BM102" s="368"/>
      <c r="BN102" s="368"/>
      <c r="BO102" s="368"/>
      <c r="BP102" s="368"/>
      <c r="BQ102" s="368"/>
      <c r="BR102" s="368"/>
      <c r="BS102" s="368"/>
      <c r="BT102" s="368"/>
      <c r="BU102" s="368"/>
      <c r="BV102" s="368"/>
      <c r="BW102" s="368"/>
      <c r="BX102" s="368"/>
      <c r="BY102" s="368"/>
      <c r="BZ102" s="368"/>
      <c r="CA102" s="368"/>
      <c r="CB102" s="368"/>
      <c r="CC102" s="368"/>
      <c r="CD102" s="368"/>
      <c r="CE102" s="368"/>
      <c r="CF102" s="368"/>
      <c r="CG102" s="368"/>
      <c r="CH102" s="368"/>
      <c r="CI102" s="368"/>
      <c r="CJ102" s="368"/>
      <c r="CK102" s="368"/>
      <c r="CL102" s="368"/>
      <c r="CM102" s="368"/>
      <c r="CN102" s="368"/>
      <c r="CO102" s="368"/>
      <c r="CP102" s="368"/>
      <c r="CQ102" s="368"/>
      <c r="CR102" s="368"/>
      <c r="CS102" s="368"/>
      <c r="CT102" s="368"/>
      <c r="CU102" s="368"/>
      <c r="CV102" s="368"/>
      <c r="CW102" s="368"/>
      <c r="CX102" s="368"/>
      <c r="CY102" s="368"/>
      <c r="CZ102" s="368"/>
      <c r="DA102" s="368"/>
      <c r="DB102" s="368"/>
      <c r="DC102" s="368"/>
      <c r="DR102" s="368"/>
      <c r="EG102" s="368"/>
      <c r="EH102" s="368"/>
      <c r="EI102" s="368"/>
      <c r="EJ102" s="368"/>
      <c r="EK102" s="368"/>
    </row>
    <row r="103" spans="7:141" ht="15.75" customHeight="1">
      <c r="G103" s="89"/>
      <c r="H103" s="89"/>
      <c r="I103" s="89"/>
      <c r="J103" s="89"/>
      <c r="K103" s="89"/>
      <c r="L103" s="89"/>
      <c r="M103" s="89"/>
      <c r="N103" s="89"/>
      <c r="O103" s="89"/>
      <c r="P103" s="89"/>
      <c r="Q103" s="89"/>
      <c r="R103" s="89"/>
      <c r="S103" s="89"/>
      <c r="T103" s="89"/>
      <c r="U103" s="89"/>
      <c r="V103" s="89"/>
      <c r="W103" s="89"/>
      <c r="X103" s="89"/>
      <c r="Y103" s="89"/>
      <c r="Z103" s="115"/>
      <c r="AA103" s="115"/>
      <c r="AB103" s="115"/>
      <c r="AC103" s="115"/>
      <c r="AD103" s="115"/>
      <c r="AE103" s="115"/>
      <c r="AF103" s="115"/>
      <c r="AG103" s="115"/>
      <c r="AH103" s="115"/>
      <c r="AI103" s="115"/>
      <c r="AJ103" s="115"/>
      <c r="AK103" s="115"/>
      <c r="AL103" s="115"/>
      <c r="AM103" s="115"/>
      <c r="AN103" s="115"/>
      <c r="AO103" s="410"/>
      <c r="AP103" s="410"/>
      <c r="AQ103" s="410"/>
      <c r="AR103" s="410"/>
      <c r="AS103" s="410"/>
      <c r="AT103" s="410"/>
      <c r="AU103" s="410"/>
      <c r="AV103" s="410"/>
      <c r="AW103" s="410"/>
      <c r="AX103" s="410"/>
      <c r="AY103" s="410"/>
      <c r="AZ103" s="410"/>
      <c r="BA103" s="410"/>
      <c r="BB103" s="410"/>
      <c r="BC103" s="368"/>
      <c r="BD103" s="368"/>
      <c r="BE103" s="368"/>
      <c r="BF103" s="368"/>
      <c r="BG103" s="368"/>
      <c r="BH103" s="368"/>
      <c r="BI103" s="368"/>
      <c r="BJ103" s="368"/>
      <c r="BK103" s="368"/>
      <c r="BL103" s="368"/>
      <c r="BM103" s="368"/>
      <c r="BN103" s="368"/>
      <c r="BO103" s="368"/>
      <c r="BP103" s="368"/>
      <c r="BQ103" s="368"/>
      <c r="BR103" s="368"/>
      <c r="BS103" s="368"/>
      <c r="BT103" s="368"/>
      <c r="BU103" s="368"/>
      <c r="BV103" s="368"/>
      <c r="BW103" s="368"/>
      <c r="BX103" s="368"/>
      <c r="BY103" s="368"/>
      <c r="BZ103" s="368"/>
      <c r="CA103" s="368"/>
      <c r="CB103" s="368"/>
      <c r="CC103" s="368"/>
      <c r="CD103" s="368"/>
      <c r="CE103" s="368"/>
      <c r="CF103" s="368"/>
      <c r="CG103" s="368"/>
      <c r="CH103" s="368"/>
      <c r="CI103" s="368"/>
      <c r="CJ103" s="368"/>
      <c r="CK103" s="368"/>
      <c r="CL103" s="368"/>
      <c r="CM103" s="368"/>
      <c r="CN103" s="368"/>
      <c r="CO103" s="368"/>
      <c r="CP103" s="368"/>
      <c r="CQ103" s="368"/>
      <c r="CR103" s="368"/>
      <c r="CS103" s="368"/>
      <c r="CT103" s="368"/>
      <c r="CU103" s="368"/>
      <c r="CV103" s="368"/>
      <c r="CW103" s="368"/>
      <c r="CX103" s="368"/>
      <c r="CY103" s="368"/>
      <c r="CZ103" s="368"/>
      <c r="DA103" s="368"/>
      <c r="DB103" s="368"/>
      <c r="DC103" s="368"/>
      <c r="DR103" s="368"/>
      <c r="EG103" s="368"/>
      <c r="EH103" s="368"/>
      <c r="EI103" s="368"/>
      <c r="EJ103" s="368"/>
      <c r="EK103" s="368"/>
    </row>
    <row r="104" spans="7:141" ht="15.75" customHeight="1">
      <c r="G104" s="89"/>
      <c r="H104" s="89"/>
      <c r="I104" s="89"/>
      <c r="J104" s="89"/>
      <c r="K104" s="89"/>
      <c r="L104" s="89"/>
      <c r="M104" s="89"/>
      <c r="N104" s="89"/>
      <c r="O104" s="89"/>
      <c r="P104" s="89"/>
      <c r="Q104" s="89"/>
      <c r="R104" s="89"/>
      <c r="S104" s="89"/>
      <c r="T104" s="89"/>
      <c r="U104" s="89"/>
      <c r="V104" s="89"/>
      <c r="W104" s="89"/>
      <c r="X104" s="89"/>
      <c r="Y104" s="89"/>
      <c r="Z104" s="115"/>
      <c r="AA104" s="115"/>
      <c r="AB104" s="115"/>
      <c r="AC104" s="115"/>
      <c r="AD104" s="115"/>
      <c r="AE104" s="115"/>
      <c r="AF104" s="115"/>
      <c r="AG104" s="115"/>
      <c r="AH104" s="115"/>
      <c r="AI104" s="115"/>
      <c r="AJ104" s="115"/>
      <c r="AK104" s="115"/>
      <c r="AL104" s="115"/>
      <c r="AM104" s="115"/>
      <c r="AN104" s="115"/>
      <c r="AO104" s="410"/>
      <c r="AP104" s="410"/>
      <c r="AQ104" s="410"/>
      <c r="AR104" s="410"/>
      <c r="AS104" s="410"/>
      <c r="AT104" s="410"/>
      <c r="AU104" s="410"/>
      <c r="AV104" s="410"/>
      <c r="AW104" s="410"/>
      <c r="AX104" s="410"/>
      <c r="AY104" s="410"/>
      <c r="AZ104" s="410"/>
      <c r="BA104" s="410"/>
      <c r="BB104" s="410"/>
      <c r="BC104" s="368"/>
      <c r="BD104" s="368"/>
      <c r="BE104" s="368"/>
      <c r="BF104" s="368"/>
      <c r="BG104" s="368"/>
      <c r="BH104" s="368"/>
      <c r="BI104" s="368"/>
      <c r="BJ104" s="368"/>
      <c r="BK104" s="368"/>
      <c r="BL104" s="368"/>
      <c r="BM104" s="368"/>
      <c r="BN104" s="368"/>
      <c r="BO104" s="368"/>
      <c r="BP104" s="368"/>
      <c r="BQ104" s="368"/>
      <c r="BR104" s="368"/>
      <c r="BS104" s="368"/>
      <c r="BT104" s="368"/>
      <c r="BU104" s="368"/>
      <c r="BV104" s="368"/>
      <c r="BW104" s="368"/>
      <c r="BX104" s="368"/>
      <c r="BY104" s="368"/>
      <c r="BZ104" s="368"/>
      <c r="CA104" s="368"/>
      <c r="CB104" s="368"/>
      <c r="CC104" s="368"/>
      <c r="CD104" s="368"/>
      <c r="CE104" s="368"/>
      <c r="CF104" s="368"/>
      <c r="CG104" s="368"/>
      <c r="CH104" s="368"/>
      <c r="CI104" s="368"/>
      <c r="CJ104" s="368"/>
      <c r="CK104" s="368"/>
      <c r="CL104" s="368"/>
      <c r="CM104" s="368"/>
      <c r="CN104" s="368"/>
      <c r="CO104" s="368"/>
      <c r="CP104" s="368"/>
      <c r="CQ104" s="368"/>
      <c r="CR104" s="368"/>
      <c r="CS104" s="368"/>
      <c r="CT104" s="368"/>
      <c r="CU104" s="368"/>
      <c r="CV104" s="368"/>
      <c r="CW104" s="368"/>
      <c r="CX104" s="368"/>
      <c r="CY104" s="368"/>
      <c r="CZ104" s="368"/>
      <c r="DA104" s="368"/>
      <c r="DB104" s="368"/>
      <c r="DC104" s="368"/>
      <c r="DR104" s="368"/>
      <c r="EG104" s="368"/>
      <c r="EH104" s="368"/>
      <c r="EI104" s="368"/>
      <c r="EJ104" s="368"/>
      <c r="EK104" s="368"/>
    </row>
    <row r="105" spans="7:141" ht="15.75" customHeight="1">
      <c r="G105" s="89"/>
      <c r="H105" s="89"/>
      <c r="I105" s="89"/>
      <c r="J105" s="89"/>
      <c r="K105" s="89"/>
      <c r="L105" s="89"/>
      <c r="M105" s="89"/>
      <c r="N105" s="89"/>
      <c r="O105" s="89"/>
      <c r="P105" s="89"/>
      <c r="Q105" s="89"/>
      <c r="R105" s="89"/>
      <c r="S105" s="89"/>
      <c r="T105" s="89"/>
      <c r="U105" s="89"/>
      <c r="V105" s="89"/>
      <c r="W105" s="89"/>
      <c r="X105" s="89"/>
      <c r="Y105" s="89"/>
      <c r="Z105" s="115"/>
      <c r="AA105" s="115"/>
      <c r="AB105" s="115"/>
      <c r="AC105" s="115"/>
      <c r="AD105" s="115"/>
      <c r="AE105" s="115"/>
      <c r="AF105" s="115"/>
      <c r="AG105" s="115"/>
      <c r="AH105" s="115"/>
      <c r="AI105" s="115"/>
      <c r="AJ105" s="115"/>
      <c r="AK105" s="115"/>
      <c r="AL105" s="115"/>
      <c r="AM105" s="115"/>
      <c r="AN105" s="115"/>
      <c r="AO105" s="410"/>
      <c r="AP105" s="410"/>
      <c r="AQ105" s="410"/>
      <c r="AR105" s="410"/>
      <c r="AS105" s="410"/>
      <c r="AT105" s="410"/>
      <c r="AU105" s="410"/>
      <c r="AV105" s="410"/>
      <c r="AW105" s="410"/>
      <c r="AX105" s="410"/>
      <c r="AY105" s="410"/>
      <c r="AZ105" s="410"/>
      <c r="BA105" s="410"/>
      <c r="BB105" s="410"/>
      <c r="BC105" s="368"/>
      <c r="BD105" s="368"/>
      <c r="BE105" s="368"/>
      <c r="BF105" s="368"/>
      <c r="BG105" s="368"/>
      <c r="BH105" s="368"/>
      <c r="BI105" s="368"/>
      <c r="BJ105" s="368"/>
      <c r="BK105" s="368"/>
      <c r="BL105" s="368"/>
      <c r="BM105" s="368"/>
      <c r="BN105" s="368"/>
      <c r="BO105" s="368"/>
      <c r="BP105" s="368"/>
      <c r="BQ105" s="368"/>
      <c r="BR105" s="368"/>
      <c r="BS105" s="368"/>
      <c r="BT105" s="368"/>
      <c r="BU105" s="368"/>
      <c r="BV105" s="368"/>
      <c r="BW105" s="368"/>
      <c r="BX105" s="368"/>
      <c r="BY105" s="368"/>
      <c r="BZ105" s="368"/>
      <c r="CA105" s="368"/>
      <c r="CB105" s="368"/>
      <c r="CC105" s="368"/>
      <c r="CD105" s="368"/>
      <c r="CE105" s="368"/>
      <c r="CF105" s="368"/>
      <c r="CG105" s="368"/>
      <c r="CH105" s="368"/>
      <c r="CI105" s="368"/>
      <c r="CJ105" s="368"/>
      <c r="CK105" s="368"/>
      <c r="CL105" s="368"/>
      <c r="CM105" s="368"/>
      <c r="CN105" s="368"/>
      <c r="CO105" s="368"/>
      <c r="CP105" s="368"/>
      <c r="CQ105" s="368"/>
      <c r="CR105" s="368"/>
      <c r="CS105" s="368"/>
      <c r="CT105" s="368"/>
      <c r="CU105" s="368"/>
      <c r="CV105" s="368"/>
      <c r="CW105" s="368"/>
      <c r="CX105" s="368"/>
      <c r="CY105" s="368"/>
      <c r="CZ105" s="368"/>
      <c r="DA105" s="368"/>
      <c r="DB105" s="368"/>
      <c r="DC105" s="368"/>
      <c r="DR105" s="368"/>
      <c r="EG105" s="368"/>
      <c r="EH105" s="368"/>
      <c r="EI105" s="368"/>
      <c r="EJ105" s="368"/>
      <c r="EK105" s="368"/>
    </row>
    <row r="106" spans="7:141" ht="15.75" customHeight="1">
      <c r="G106" s="89"/>
      <c r="H106" s="89"/>
      <c r="I106" s="89"/>
      <c r="J106" s="89"/>
      <c r="K106" s="89"/>
      <c r="L106" s="89"/>
      <c r="M106" s="89"/>
      <c r="N106" s="89"/>
      <c r="O106" s="89"/>
      <c r="P106" s="89"/>
      <c r="Q106" s="89"/>
      <c r="R106" s="89"/>
      <c r="S106" s="89"/>
      <c r="T106" s="89"/>
      <c r="U106" s="89"/>
      <c r="V106" s="89"/>
      <c r="W106" s="89"/>
      <c r="X106" s="89"/>
      <c r="Y106" s="89"/>
      <c r="Z106" s="115"/>
      <c r="AA106" s="115"/>
      <c r="AB106" s="115"/>
      <c r="AC106" s="115"/>
      <c r="AD106" s="115"/>
      <c r="AE106" s="115"/>
      <c r="AF106" s="115"/>
      <c r="AG106" s="115"/>
      <c r="AH106" s="115"/>
      <c r="AI106" s="115"/>
      <c r="AJ106" s="115"/>
      <c r="AK106" s="115"/>
      <c r="AL106" s="115"/>
      <c r="AM106" s="115"/>
      <c r="AN106" s="115"/>
      <c r="AO106" s="410"/>
      <c r="AP106" s="410"/>
      <c r="AQ106" s="410"/>
      <c r="AR106" s="410"/>
      <c r="AS106" s="410"/>
      <c r="AT106" s="410"/>
      <c r="AU106" s="410"/>
      <c r="AV106" s="410"/>
      <c r="AW106" s="410"/>
      <c r="AX106" s="410"/>
      <c r="AY106" s="410"/>
      <c r="AZ106" s="410"/>
      <c r="BA106" s="410"/>
      <c r="BB106" s="410"/>
      <c r="BC106" s="368"/>
      <c r="BD106" s="368"/>
      <c r="BE106" s="368"/>
      <c r="BF106" s="368"/>
      <c r="BG106" s="368"/>
      <c r="BH106" s="368"/>
      <c r="BI106" s="368"/>
      <c r="BJ106" s="368"/>
      <c r="BK106" s="368"/>
      <c r="BL106" s="368"/>
      <c r="BM106" s="368"/>
      <c r="BN106" s="368"/>
      <c r="BO106" s="368"/>
      <c r="BP106" s="368"/>
      <c r="BQ106" s="368"/>
      <c r="BR106" s="368"/>
      <c r="BS106" s="368"/>
      <c r="BT106" s="368"/>
      <c r="BU106" s="368"/>
      <c r="BV106" s="368"/>
      <c r="BW106" s="368"/>
      <c r="BX106" s="368"/>
      <c r="BY106" s="368"/>
      <c r="BZ106" s="368"/>
      <c r="CA106" s="368"/>
      <c r="CB106" s="368"/>
      <c r="CC106" s="368"/>
      <c r="CD106" s="368"/>
      <c r="CE106" s="368"/>
      <c r="CF106" s="368"/>
      <c r="CG106" s="368"/>
      <c r="CH106" s="368"/>
      <c r="CI106" s="368"/>
      <c r="CJ106" s="368"/>
      <c r="CK106" s="368"/>
      <c r="CL106" s="368"/>
      <c r="CM106" s="368"/>
      <c r="CN106" s="368"/>
      <c r="CO106" s="368"/>
      <c r="CP106" s="368"/>
      <c r="CQ106" s="368"/>
      <c r="CR106" s="368"/>
      <c r="CS106" s="368"/>
      <c r="CT106" s="368"/>
      <c r="CU106" s="368"/>
      <c r="CV106" s="368"/>
      <c r="CW106" s="368"/>
      <c r="CX106" s="368"/>
      <c r="CY106" s="368"/>
      <c r="CZ106" s="368"/>
      <c r="DA106" s="368"/>
      <c r="DB106" s="368"/>
      <c r="DC106" s="368"/>
      <c r="DR106" s="368"/>
      <c r="EG106" s="368"/>
      <c r="EH106" s="368"/>
      <c r="EI106" s="368"/>
      <c r="EJ106" s="368"/>
      <c r="EK106" s="368"/>
    </row>
    <row r="107" spans="7:141" ht="15.75" customHeight="1">
      <c r="G107" s="89"/>
      <c r="H107" s="89"/>
      <c r="I107" s="89"/>
      <c r="J107" s="89"/>
      <c r="K107" s="89"/>
      <c r="L107" s="89"/>
      <c r="M107" s="89"/>
      <c r="N107" s="89"/>
      <c r="O107" s="89"/>
      <c r="P107" s="89"/>
      <c r="Q107" s="89"/>
      <c r="R107" s="89"/>
      <c r="S107" s="89"/>
      <c r="T107" s="89"/>
      <c r="U107" s="89"/>
      <c r="V107" s="89"/>
      <c r="W107" s="89"/>
      <c r="X107" s="89"/>
      <c r="Y107" s="89"/>
      <c r="Z107" s="115"/>
      <c r="AA107" s="115"/>
      <c r="AB107" s="115"/>
      <c r="AC107" s="115"/>
      <c r="AD107" s="115"/>
      <c r="AE107" s="115"/>
      <c r="AF107" s="115"/>
      <c r="AG107" s="115"/>
      <c r="AH107" s="115"/>
      <c r="AI107" s="115"/>
      <c r="AJ107" s="115"/>
      <c r="AK107" s="115"/>
      <c r="AL107" s="115"/>
      <c r="AM107" s="115"/>
      <c r="AN107" s="115"/>
      <c r="AO107" s="410"/>
      <c r="AP107" s="410"/>
      <c r="AQ107" s="410"/>
      <c r="AR107" s="410"/>
      <c r="AS107" s="410"/>
      <c r="AT107" s="410"/>
      <c r="AU107" s="410"/>
      <c r="AV107" s="410"/>
      <c r="AW107" s="410"/>
      <c r="AX107" s="410"/>
      <c r="AY107" s="410"/>
      <c r="AZ107" s="410"/>
      <c r="BA107" s="410"/>
      <c r="BB107" s="410"/>
      <c r="BC107" s="368"/>
      <c r="BD107" s="368"/>
      <c r="BE107" s="368"/>
      <c r="BF107" s="368"/>
      <c r="BG107" s="368"/>
      <c r="BH107" s="368"/>
      <c r="BI107" s="368"/>
      <c r="BJ107" s="368"/>
      <c r="BK107" s="368"/>
      <c r="BL107" s="368"/>
      <c r="BM107" s="368"/>
      <c r="BN107" s="368"/>
      <c r="BO107" s="368"/>
      <c r="BP107" s="368"/>
      <c r="BQ107" s="368"/>
      <c r="BR107" s="368"/>
      <c r="BS107" s="368"/>
      <c r="BT107" s="368"/>
      <c r="BU107" s="368"/>
      <c r="BV107" s="368"/>
      <c r="BW107" s="368"/>
      <c r="BX107" s="368"/>
      <c r="BY107" s="368"/>
      <c r="BZ107" s="368"/>
      <c r="CA107" s="368"/>
      <c r="CB107" s="368"/>
      <c r="CC107" s="368"/>
      <c r="CD107" s="368"/>
      <c r="CE107" s="368"/>
      <c r="CF107" s="368"/>
      <c r="CG107" s="368"/>
      <c r="CH107" s="368"/>
      <c r="CI107" s="368"/>
      <c r="CJ107" s="368"/>
      <c r="CK107" s="368"/>
      <c r="CL107" s="368"/>
      <c r="CM107" s="368"/>
      <c r="CN107" s="368"/>
      <c r="CO107" s="368"/>
      <c r="CP107" s="368"/>
      <c r="CQ107" s="368"/>
      <c r="CR107" s="368"/>
      <c r="CS107" s="368"/>
      <c r="CT107" s="368"/>
      <c r="CU107" s="368"/>
      <c r="CV107" s="368"/>
      <c r="CW107" s="368"/>
      <c r="CX107" s="368"/>
      <c r="CY107" s="368"/>
      <c r="CZ107" s="368"/>
      <c r="DA107" s="368"/>
      <c r="DB107" s="368"/>
      <c r="DC107" s="368"/>
      <c r="DR107" s="368"/>
      <c r="EG107" s="368"/>
      <c r="EH107" s="368"/>
      <c r="EI107" s="368"/>
      <c r="EJ107" s="368"/>
      <c r="EK107" s="368"/>
    </row>
    <row r="108" spans="7:141" ht="15.75" customHeight="1">
      <c r="G108" s="89"/>
      <c r="H108" s="89"/>
      <c r="I108" s="89"/>
      <c r="J108" s="89"/>
      <c r="K108" s="89"/>
      <c r="L108" s="89"/>
      <c r="M108" s="89"/>
      <c r="N108" s="89"/>
      <c r="O108" s="89"/>
      <c r="P108" s="89"/>
      <c r="Q108" s="89"/>
      <c r="R108" s="89"/>
      <c r="S108" s="89"/>
      <c r="T108" s="89"/>
      <c r="U108" s="89"/>
      <c r="V108" s="89"/>
      <c r="W108" s="89"/>
      <c r="X108" s="89"/>
      <c r="Y108" s="89"/>
      <c r="Z108" s="115"/>
      <c r="AA108" s="115"/>
      <c r="AB108" s="115"/>
      <c r="AC108" s="115"/>
      <c r="AD108" s="115"/>
      <c r="AE108" s="115"/>
      <c r="AF108" s="115"/>
      <c r="AG108" s="115"/>
      <c r="AH108" s="115"/>
      <c r="AI108" s="115"/>
      <c r="AJ108" s="115"/>
      <c r="AK108" s="115"/>
      <c r="AL108" s="115"/>
      <c r="AM108" s="115"/>
      <c r="AN108" s="115"/>
      <c r="AO108" s="410"/>
      <c r="AP108" s="410"/>
      <c r="AQ108" s="410"/>
      <c r="AR108" s="410"/>
      <c r="AS108" s="410"/>
      <c r="AT108" s="410"/>
      <c r="AU108" s="410"/>
      <c r="AV108" s="410"/>
      <c r="AW108" s="410"/>
      <c r="AX108" s="410"/>
      <c r="AY108" s="410"/>
      <c r="AZ108" s="410"/>
      <c r="BA108" s="410"/>
      <c r="BB108" s="410"/>
      <c r="BC108" s="368"/>
      <c r="BD108" s="368"/>
      <c r="BE108" s="368"/>
      <c r="BF108" s="368"/>
      <c r="BG108" s="368"/>
      <c r="BH108" s="368"/>
      <c r="BI108" s="368"/>
      <c r="BJ108" s="368"/>
      <c r="BK108" s="368"/>
      <c r="BL108" s="368"/>
      <c r="BM108" s="368"/>
      <c r="BN108" s="368"/>
      <c r="BO108" s="368"/>
      <c r="BP108" s="368"/>
      <c r="BQ108" s="368"/>
      <c r="BR108" s="368"/>
      <c r="BS108" s="368"/>
      <c r="BT108" s="368"/>
      <c r="BU108" s="368"/>
      <c r="BV108" s="368"/>
      <c r="BW108" s="368"/>
      <c r="BX108" s="368"/>
      <c r="BY108" s="368"/>
      <c r="BZ108" s="368"/>
      <c r="CA108" s="368"/>
      <c r="CB108" s="368"/>
      <c r="CC108" s="368"/>
      <c r="CD108" s="368"/>
      <c r="CE108" s="368"/>
      <c r="CF108" s="368"/>
      <c r="CG108" s="368"/>
      <c r="CH108" s="368"/>
      <c r="CI108" s="368"/>
      <c r="CJ108" s="368"/>
      <c r="CK108" s="368"/>
      <c r="CL108" s="368"/>
      <c r="CM108" s="368"/>
      <c r="CN108" s="368"/>
      <c r="CO108" s="368"/>
      <c r="CP108" s="368"/>
      <c r="CQ108" s="368"/>
      <c r="CR108" s="368"/>
      <c r="CS108" s="368"/>
      <c r="CT108" s="368"/>
      <c r="CU108" s="368"/>
      <c r="CV108" s="368"/>
      <c r="CW108" s="368"/>
      <c r="CX108" s="368"/>
      <c r="CY108" s="368"/>
      <c r="CZ108" s="368"/>
      <c r="DA108" s="368"/>
      <c r="DB108" s="368"/>
      <c r="DC108" s="368"/>
      <c r="DR108" s="368"/>
      <c r="EG108" s="368"/>
      <c r="EH108" s="368"/>
      <c r="EI108" s="368"/>
      <c r="EJ108" s="368"/>
      <c r="EK108" s="368"/>
    </row>
    <row r="109" spans="7:141" ht="15.75" customHeight="1">
      <c r="G109" s="89"/>
      <c r="H109" s="89"/>
      <c r="I109" s="89"/>
      <c r="J109" s="89"/>
      <c r="K109" s="89"/>
      <c r="L109" s="89"/>
      <c r="M109" s="89"/>
      <c r="N109" s="89"/>
      <c r="O109" s="89"/>
      <c r="P109" s="89"/>
      <c r="Q109" s="89"/>
      <c r="R109" s="89"/>
      <c r="S109" s="89"/>
      <c r="T109" s="89"/>
      <c r="U109" s="89"/>
      <c r="V109" s="89"/>
      <c r="W109" s="89"/>
      <c r="X109" s="89"/>
      <c r="Y109" s="89"/>
      <c r="Z109" s="115"/>
      <c r="AA109" s="115"/>
      <c r="AB109" s="115"/>
      <c r="AC109" s="115"/>
      <c r="AD109" s="115"/>
      <c r="AE109" s="115"/>
      <c r="AF109" s="115"/>
      <c r="AG109" s="115"/>
      <c r="AH109" s="115"/>
      <c r="AI109" s="115"/>
      <c r="AJ109" s="115"/>
      <c r="AK109" s="115"/>
      <c r="AL109" s="115"/>
      <c r="AM109" s="115"/>
      <c r="AN109" s="115"/>
      <c r="AO109" s="410"/>
      <c r="AP109" s="410"/>
      <c r="AQ109" s="410"/>
      <c r="AR109" s="410"/>
      <c r="AS109" s="410"/>
      <c r="AT109" s="410"/>
      <c r="AU109" s="410"/>
      <c r="AV109" s="410"/>
      <c r="AW109" s="410"/>
      <c r="AX109" s="410"/>
      <c r="AY109" s="410"/>
      <c r="AZ109" s="410"/>
      <c r="BA109" s="410"/>
      <c r="BB109" s="410"/>
      <c r="BC109" s="368"/>
      <c r="BD109" s="368"/>
      <c r="BE109" s="368"/>
      <c r="BF109" s="368"/>
      <c r="BG109" s="368"/>
      <c r="BH109" s="368"/>
      <c r="BI109" s="368"/>
      <c r="BJ109" s="368"/>
      <c r="BK109" s="368"/>
      <c r="BL109" s="368"/>
      <c r="BM109" s="368"/>
      <c r="BN109" s="368"/>
      <c r="BO109" s="368"/>
      <c r="BP109" s="368"/>
      <c r="BQ109" s="368"/>
      <c r="BR109" s="368"/>
      <c r="BS109" s="368"/>
      <c r="BT109" s="368"/>
      <c r="BU109" s="368"/>
      <c r="BV109" s="368"/>
      <c r="BW109" s="368"/>
      <c r="BX109" s="368"/>
      <c r="BY109" s="368"/>
      <c r="BZ109" s="368"/>
      <c r="CA109" s="368"/>
      <c r="CB109" s="368"/>
      <c r="CC109" s="368"/>
      <c r="CD109" s="368"/>
      <c r="CE109" s="368"/>
      <c r="CF109" s="368"/>
      <c r="CG109" s="368"/>
      <c r="CH109" s="368"/>
      <c r="CI109" s="368"/>
      <c r="CJ109" s="368"/>
      <c r="CK109" s="368"/>
      <c r="CL109" s="368"/>
      <c r="CM109" s="368"/>
      <c r="CN109" s="368"/>
      <c r="CO109" s="368"/>
      <c r="CP109" s="368"/>
      <c r="CQ109" s="368"/>
      <c r="CR109" s="368"/>
      <c r="CS109" s="368"/>
      <c r="CT109" s="368"/>
      <c r="CU109" s="368"/>
      <c r="CV109" s="368"/>
      <c r="CW109" s="368"/>
      <c r="CX109" s="368"/>
      <c r="CY109" s="368"/>
      <c r="CZ109" s="368"/>
      <c r="DA109" s="368"/>
      <c r="DB109" s="368"/>
      <c r="DC109" s="368"/>
      <c r="DR109" s="368"/>
      <c r="EG109" s="368"/>
      <c r="EH109" s="368"/>
      <c r="EI109" s="368"/>
      <c r="EJ109" s="368"/>
      <c r="EK109" s="368"/>
    </row>
    <row r="110" spans="7:141" ht="15.75" customHeight="1">
      <c r="G110" s="89"/>
      <c r="H110" s="89"/>
      <c r="I110" s="89"/>
      <c r="J110" s="89"/>
      <c r="K110" s="89"/>
      <c r="L110" s="89"/>
      <c r="M110" s="89"/>
      <c r="N110" s="89"/>
      <c r="O110" s="89"/>
      <c r="P110" s="89"/>
      <c r="Q110" s="89"/>
      <c r="R110" s="89"/>
      <c r="S110" s="89"/>
      <c r="T110" s="89"/>
      <c r="U110" s="89"/>
      <c r="V110" s="89"/>
      <c r="W110" s="89"/>
      <c r="X110" s="89"/>
      <c r="Y110" s="89"/>
      <c r="Z110" s="115"/>
      <c r="AA110" s="115"/>
      <c r="AB110" s="115"/>
      <c r="AC110" s="115"/>
      <c r="AD110" s="115"/>
      <c r="AE110" s="115"/>
      <c r="AF110" s="115"/>
      <c r="AG110" s="115"/>
      <c r="AH110" s="115"/>
      <c r="AI110" s="115"/>
      <c r="AJ110" s="115"/>
      <c r="AK110" s="115"/>
      <c r="AL110" s="115"/>
      <c r="AM110" s="115"/>
      <c r="AN110" s="115"/>
      <c r="AO110" s="410"/>
      <c r="AP110" s="410"/>
      <c r="AQ110" s="410"/>
      <c r="AR110" s="410"/>
      <c r="AS110" s="410"/>
      <c r="AT110" s="410"/>
      <c r="AU110" s="410"/>
      <c r="AV110" s="410"/>
      <c r="AW110" s="410"/>
      <c r="AX110" s="410"/>
      <c r="AY110" s="410"/>
      <c r="AZ110" s="410"/>
      <c r="BA110" s="410"/>
      <c r="BB110" s="410"/>
      <c r="BC110" s="368"/>
      <c r="BD110" s="368"/>
      <c r="BE110" s="368"/>
      <c r="BF110" s="368"/>
      <c r="BG110" s="368"/>
      <c r="BH110" s="368"/>
      <c r="BI110" s="368"/>
      <c r="BJ110" s="368"/>
      <c r="BK110" s="368"/>
      <c r="BL110" s="368"/>
      <c r="BM110" s="368"/>
      <c r="BN110" s="368"/>
      <c r="BO110" s="368"/>
      <c r="BP110" s="368"/>
      <c r="BQ110" s="368"/>
      <c r="BR110" s="368"/>
      <c r="BS110" s="368"/>
      <c r="BT110" s="368"/>
      <c r="BU110" s="368"/>
      <c r="BV110" s="368"/>
      <c r="BW110" s="368"/>
      <c r="BX110" s="368"/>
      <c r="BY110" s="368"/>
      <c r="BZ110" s="368"/>
      <c r="CA110" s="368"/>
      <c r="CB110" s="368"/>
      <c r="CC110" s="368"/>
      <c r="CD110" s="368"/>
      <c r="CE110" s="368"/>
      <c r="CF110" s="368"/>
      <c r="CG110" s="368"/>
      <c r="CH110" s="368"/>
      <c r="CI110" s="368"/>
      <c r="CJ110" s="368"/>
      <c r="CK110" s="368"/>
      <c r="CL110" s="368"/>
      <c r="CM110" s="368"/>
      <c r="CN110" s="368"/>
      <c r="CO110" s="368"/>
      <c r="CP110" s="368"/>
      <c r="CQ110" s="368"/>
      <c r="CR110" s="368"/>
      <c r="CS110" s="368"/>
      <c r="CT110" s="368"/>
      <c r="CU110" s="368"/>
      <c r="CV110" s="368"/>
      <c r="CW110" s="368"/>
      <c r="CX110" s="368"/>
      <c r="CY110" s="368"/>
      <c r="CZ110" s="368"/>
      <c r="DA110" s="368"/>
      <c r="DB110" s="368"/>
      <c r="DC110" s="368"/>
      <c r="DR110" s="368"/>
      <c r="EG110" s="368"/>
      <c r="EH110" s="368"/>
      <c r="EI110" s="368"/>
      <c r="EJ110" s="368"/>
      <c r="EK110" s="368"/>
    </row>
    <row r="111" spans="7:141" ht="15.75" customHeight="1">
      <c r="G111" s="89"/>
      <c r="H111" s="89"/>
      <c r="I111" s="89"/>
      <c r="J111" s="89"/>
      <c r="K111" s="89"/>
      <c r="L111" s="89"/>
      <c r="M111" s="89"/>
      <c r="N111" s="89"/>
      <c r="O111" s="89"/>
      <c r="P111" s="89"/>
      <c r="Q111" s="89"/>
      <c r="R111" s="89"/>
      <c r="S111" s="89"/>
      <c r="T111" s="89"/>
      <c r="U111" s="89"/>
      <c r="V111" s="89"/>
      <c r="W111" s="89"/>
      <c r="X111" s="89"/>
      <c r="Y111" s="89"/>
      <c r="Z111" s="115"/>
      <c r="AA111" s="115"/>
      <c r="AB111" s="115"/>
      <c r="AC111" s="115"/>
      <c r="AD111" s="115"/>
      <c r="AE111" s="115"/>
      <c r="AF111" s="115"/>
      <c r="AG111" s="115"/>
      <c r="AH111" s="115"/>
      <c r="AI111" s="115"/>
      <c r="AJ111" s="115"/>
      <c r="AK111" s="115"/>
      <c r="AL111" s="115"/>
      <c r="AM111" s="115"/>
      <c r="AN111" s="115"/>
      <c r="AO111" s="410"/>
      <c r="AP111" s="410"/>
      <c r="AQ111" s="410"/>
      <c r="AR111" s="410"/>
      <c r="AS111" s="410"/>
      <c r="AT111" s="410"/>
      <c r="AU111" s="410"/>
      <c r="AV111" s="410"/>
      <c r="AW111" s="410"/>
      <c r="AX111" s="410"/>
      <c r="AY111" s="410"/>
      <c r="AZ111" s="410"/>
      <c r="BA111" s="410"/>
      <c r="BB111" s="410"/>
      <c r="BC111" s="368"/>
      <c r="BD111" s="368"/>
      <c r="BE111" s="368"/>
      <c r="BF111" s="368"/>
      <c r="BG111" s="368"/>
      <c r="BH111" s="368"/>
      <c r="BI111" s="368"/>
      <c r="BJ111" s="368"/>
      <c r="BK111" s="368"/>
      <c r="BL111" s="368"/>
      <c r="BM111" s="368"/>
      <c r="BN111" s="368"/>
      <c r="BO111" s="368"/>
      <c r="BP111" s="368"/>
      <c r="BQ111" s="368"/>
      <c r="BR111" s="368"/>
      <c r="BS111" s="368"/>
      <c r="BT111" s="368"/>
      <c r="BU111" s="368"/>
      <c r="BV111" s="368"/>
      <c r="BW111" s="368"/>
      <c r="BX111" s="368"/>
      <c r="BY111" s="368"/>
      <c r="BZ111" s="368"/>
      <c r="CA111" s="368"/>
      <c r="CB111" s="368"/>
      <c r="CC111" s="368"/>
      <c r="CD111" s="368"/>
      <c r="CE111" s="368"/>
      <c r="CF111" s="368"/>
      <c r="CG111" s="368"/>
      <c r="CH111" s="368"/>
      <c r="CI111" s="368"/>
      <c r="CJ111" s="368"/>
      <c r="CK111" s="368"/>
      <c r="CL111" s="368"/>
      <c r="CM111" s="368"/>
      <c r="CN111" s="368"/>
      <c r="CO111" s="368"/>
      <c r="CP111" s="368"/>
      <c r="CQ111" s="368"/>
      <c r="CR111" s="368"/>
      <c r="CS111" s="368"/>
      <c r="CT111" s="368"/>
      <c r="CU111" s="368"/>
      <c r="CV111" s="368"/>
      <c r="CW111" s="368"/>
      <c r="CX111" s="368"/>
      <c r="CY111" s="368"/>
      <c r="CZ111" s="368"/>
      <c r="DA111" s="368"/>
      <c r="DB111" s="368"/>
      <c r="DC111" s="368"/>
      <c r="DR111" s="368"/>
      <c r="EG111" s="368"/>
      <c r="EH111" s="368"/>
      <c r="EI111" s="368"/>
      <c r="EJ111" s="368"/>
      <c r="EK111" s="368"/>
    </row>
    <row r="112" spans="7:141" ht="15.75" customHeight="1">
      <c r="G112" s="89"/>
      <c r="H112" s="89"/>
      <c r="I112" s="89"/>
      <c r="J112" s="89"/>
      <c r="K112" s="89"/>
      <c r="L112" s="89"/>
      <c r="M112" s="89"/>
      <c r="N112" s="89"/>
      <c r="O112" s="89"/>
      <c r="P112" s="89"/>
      <c r="Q112" s="89"/>
      <c r="R112" s="89"/>
      <c r="S112" s="89"/>
      <c r="T112" s="89"/>
      <c r="U112" s="89"/>
      <c r="V112" s="89"/>
      <c r="W112" s="89"/>
      <c r="X112" s="89"/>
      <c r="Y112" s="89"/>
      <c r="Z112" s="115"/>
      <c r="AA112" s="115"/>
      <c r="AB112" s="115"/>
      <c r="AC112" s="115"/>
      <c r="AD112" s="115"/>
      <c r="AE112" s="115"/>
      <c r="AF112" s="115"/>
      <c r="AG112" s="115"/>
      <c r="AH112" s="115"/>
      <c r="AI112" s="115"/>
      <c r="AJ112" s="115"/>
      <c r="AK112" s="115"/>
      <c r="AL112" s="115"/>
      <c r="AM112" s="115"/>
      <c r="AN112" s="115"/>
      <c r="AO112" s="410"/>
      <c r="AP112" s="410"/>
      <c r="AQ112" s="410"/>
      <c r="AR112" s="410"/>
      <c r="AS112" s="410"/>
      <c r="AT112" s="410"/>
      <c r="AU112" s="410"/>
      <c r="AV112" s="410"/>
      <c r="AW112" s="410"/>
      <c r="AX112" s="410"/>
      <c r="AY112" s="410"/>
      <c r="AZ112" s="410"/>
      <c r="BA112" s="410"/>
      <c r="BB112" s="410"/>
      <c r="BC112" s="368"/>
      <c r="BD112" s="368"/>
      <c r="BE112" s="368"/>
      <c r="BF112" s="368"/>
      <c r="BG112" s="368"/>
      <c r="BH112" s="368"/>
      <c r="BI112" s="368"/>
      <c r="BJ112" s="368"/>
      <c r="BK112" s="368"/>
      <c r="BL112" s="368"/>
      <c r="BM112" s="368"/>
      <c r="BN112" s="368"/>
      <c r="BO112" s="368"/>
      <c r="BP112" s="368"/>
      <c r="BQ112" s="368"/>
      <c r="BR112" s="368"/>
      <c r="BS112" s="368"/>
      <c r="BT112" s="368"/>
      <c r="BU112" s="368"/>
      <c r="BV112" s="368"/>
      <c r="BW112" s="368"/>
      <c r="BX112" s="368"/>
      <c r="BY112" s="368"/>
      <c r="BZ112" s="368"/>
      <c r="CA112" s="368"/>
      <c r="CB112" s="368"/>
      <c r="CC112" s="368"/>
      <c r="CD112" s="368"/>
      <c r="CE112" s="368"/>
      <c r="CF112" s="368"/>
      <c r="CG112" s="368"/>
      <c r="CH112" s="368"/>
      <c r="CI112" s="368"/>
      <c r="CJ112" s="368"/>
      <c r="CK112" s="368"/>
      <c r="CL112" s="368"/>
      <c r="CM112" s="368"/>
      <c r="CN112" s="368"/>
      <c r="CO112" s="368"/>
      <c r="CP112" s="368"/>
      <c r="CQ112" s="368"/>
      <c r="CR112" s="368"/>
      <c r="CS112" s="368"/>
      <c r="CT112" s="368"/>
      <c r="CU112" s="368"/>
      <c r="CV112" s="368"/>
      <c r="CW112" s="368"/>
      <c r="CX112" s="368"/>
      <c r="CY112" s="368"/>
      <c r="CZ112" s="368"/>
      <c r="DA112" s="368"/>
      <c r="DB112" s="368"/>
      <c r="DC112" s="368"/>
      <c r="DR112" s="368"/>
      <c r="EG112" s="368"/>
      <c r="EH112" s="368"/>
      <c r="EI112" s="368"/>
      <c r="EJ112" s="368"/>
      <c r="EK112" s="368"/>
    </row>
  </sheetData>
  <mergeCells count="51">
    <mergeCell ref="E5:E7"/>
    <mergeCell ref="DD6:DQ6"/>
    <mergeCell ref="DS5:EF6"/>
    <mergeCell ref="CL5:DQ5"/>
    <mergeCell ref="EO5:EO7"/>
    <mergeCell ref="A1:B1"/>
    <mergeCell ref="A5:A7"/>
    <mergeCell ref="B5:B7"/>
    <mergeCell ref="C5:C7"/>
    <mergeCell ref="A3:EP3"/>
    <mergeCell ref="D5:D7"/>
    <mergeCell ref="H6:U6"/>
    <mergeCell ref="G6:G7"/>
    <mergeCell ref="EL5:EN5"/>
    <mergeCell ref="V6:V7"/>
    <mergeCell ref="A2:EP2"/>
    <mergeCell ref="EL6:EL7"/>
    <mergeCell ref="BE5:BE7"/>
    <mergeCell ref="CL6:CL7"/>
    <mergeCell ref="CM6:CZ6"/>
    <mergeCell ref="DB6:DB7"/>
    <mergeCell ref="A72:EP72"/>
    <mergeCell ref="EN6:EN7"/>
    <mergeCell ref="EP5:EP7"/>
    <mergeCell ref="F5:F7"/>
    <mergeCell ref="Z5:AM6"/>
    <mergeCell ref="EM6:EM7"/>
    <mergeCell ref="W5:W7"/>
    <mergeCell ref="AO6:BB6"/>
    <mergeCell ref="AN6:AN7"/>
    <mergeCell ref="BC6:BC7"/>
    <mergeCell ref="X5:X7"/>
    <mergeCell ref="BU6:CH6"/>
    <mergeCell ref="BT6:BT7"/>
    <mergeCell ref="CK6:CK7"/>
    <mergeCell ref="BD6:BD7"/>
    <mergeCell ref="DR5:DR7"/>
    <mergeCell ref="FD5:FD7"/>
    <mergeCell ref="Y5:Y7"/>
    <mergeCell ref="BF6:BS6"/>
    <mergeCell ref="BT5:CK5"/>
    <mergeCell ref="CI6:CI7"/>
    <mergeCell ref="CJ6:CJ7"/>
    <mergeCell ref="DA6:DA7"/>
    <mergeCell ref="DC6:DC7"/>
    <mergeCell ref="EG6:EG7"/>
    <mergeCell ref="EH6:EH7"/>
    <mergeCell ref="EI6:EI7"/>
    <mergeCell ref="EG5:EI5"/>
    <mergeCell ref="EK5:EK7"/>
    <mergeCell ref="EJ5:EJ7"/>
  </mergeCells>
  <printOptions horizontalCentered="1"/>
  <pageMargins left="0.19685039370078741" right="0.19685039370078741" top="0.39370078740157483" bottom="0.19685039370078741" header="0.19685039370078741" footer="0.19685039370078741"/>
  <pageSetup paperSize="9" scale="75" orientation="portrait" r:id="rId1"/>
  <headerFooter>
    <evenFooter>Page &amp;P</evenFooter>
  </headerFooter>
  <rowBreaks count="1" manualBreakCount="1">
    <brk id="71" max="16383" man="1"/>
  </rowBreaks>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X222"/>
  <sheetViews>
    <sheetView zoomScale="85" zoomScaleNormal="85" zoomScaleSheetLayoutView="85" workbookViewId="0">
      <pane xSplit="108" ySplit="8" topLeftCell="DE77" activePane="bottomRight" state="frozen"/>
      <selection pane="topRight" activeCell="DE1" sqref="DE1"/>
      <selection pane="bottomLeft" activeCell="A9" sqref="A9"/>
      <selection pane="bottomRight" activeCell="EZ81" sqref="EZ81"/>
    </sheetView>
  </sheetViews>
  <sheetFormatPr defaultRowHeight="16.5" customHeight="1"/>
  <cols>
    <col min="1" max="1" width="3.5" style="51" customWidth="1"/>
    <col min="2" max="2" width="31.5" style="50" customWidth="1"/>
    <col min="3" max="3" width="5.75" style="50" customWidth="1"/>
    <col min="4" max="4" width="7.875" style="50" hidden="1" customWidth="1"/>
    <col min="5" max="6" width="9.625" style="50" hidden="1" customWidth="1"/>
    <col min="7" max="7" width="7.25" style="96" hidden="1" customWidth="1"/>
    <col min="8" max="8" width="7.5" style="50" hidden="1" customWidth="1"/>
    <col min="9" max="9" width="6.875" style="50" hidden="1" customWidth="1"/>
    <col min="10" max="22" width="6.625" style="50" hidden="1" customWidth="1"/>
    <col min="23" max="23" width="9.625" style="50" hidden="1" customWidth="1"/>
    <col min="24" max="24" width="7.625" style="50" hidden="1" customWidth="1"/>
    <col min="25" max="25" width="7.375" style="50" hidden="1" customWidth="1"/>
    <col min="26" max="26" width="7.625" style="515" hidden="1" customWidth="1"/>
    <col min="27" max="27" width="6.875" style="515" hidden="1" customWidth="1"/>
    <col min="28" max="28" width="6.625" style="515" hidden="1" customWidth="1"/>
    <col min="29" max="29" width="7.5" style="515" hidden="1" customWidth="1"/>
    <col min="30" max="40" width="6.625" style="515" hidden="1" customWidth="1"/>
    <col min="41" max="41" width="7.625" style="515" hidden="1" customWidth="1"/>
    <col min="42" max="42" width="6.875" style="515" hidden="1" customWidth="1"/>
    <col min="43" max="55" width="6.625" style="515" hidden="1" customWidth="1"/>
    <col min="56" max="56" width="9" style="515" hidden="1" customWidth="1"/>
    <col min="57" max="58" width="7.375" style="515" hidden="1" customWidth="1"/>
    <col min="59" max="59" width="8.25" style="96" hidden="1" customWidth="1"/>
    <col min="60" max="72" width="7.5" style="96" hidden="1" customWidth="1"/>
    <col min="73" max="73" width="7.625" style="96" hidden="1" customWidth="1"/>
    <col min="74" max="87" width="6.75" style="96" hidden="1" customWidth="1"/>
    <col min="88" max="88" width="9" style="901" hidden="1" customWidth="1"/>
    <col min="89" max="89" width="10.25" style="901" hidden="1" customWidth="1"/>
    <col min="90" max="90" width="6.875" style="96" customWidth="1"/>
    <col min="91" max="91" width="6.75" style="96" customWidth="1"/>
    <col min="92" max="92" width="7.25" style="96" hidden="1" customWidth="1"/>
    <col min="93" max="93" width="7.375" style="96" hidden="1" customWidth="1"/>
    <col min="94" max="94" width="8" style="96" hidden="1" customWidth="1"/>
    <col min="95" max="95" width="8.75" style="96" hidden="1" customWidth="1"/>
    <col min="96" max="96" width="7.875" style="96" hidden="1" customWidth="1"/>
    <col min="97" max="97" width="7.625" style="96" hidden="1" customWidth="1"/>
    <col min="98" max="98" width="7" style="96" hidden="1" customWidth="1"/>
    <col min="99" max="99" width="6.5" style="96" hidden="1" customWidth="1"/>
    <col min="100" max="100" width="6.75" style="96" hidden="1" customWidth="1"/>
    <col min="101" max="101" width="6.625" style="96" hidden="1" customWidth="1"/>
    <col min="102" max="102" width="7" style="96" hidden="1" customWidth="1"/>
    <col min="103" max="103" width="8.125" style="96" hidden="1" customWidth="1"/>
    <col min="104" max="104" width="7.875" style="96" hidden="1" customWidth="1"/>
    <col min="105" max="106" width="6.75" style="96" hidden="1" customWidth="1"/>
    <col min="107" max="107" width="8.25" style="96" hidden="1" customWidth="1"/>
    <col min="108" max="108" width="7" style="96" customWidth="1"/>
    <col min="109" max="109" width="7.25" style="96" hidden="1" customWidth="1"/>
    <col min="110" max="110" width="7.375" style="96" hidden="1" customWidth="1"/>
    <col min="111" max="111" width="8" style="96" hidden="1" customWidth="1"/>
    <col min="112" max="112" width="8.75" style="96" hidden="1" customWidth="1"/>
    <col min="113" max="113" width="7.875" style="96" hidden="1" customWidth="1"/>
    <col min="114" max="114" width="7.625" style="96" hidden="1" customWidth="1"/>
    <col min="115" max="115" width="7" style="96" hidden="1" customWidth="1"/>
    <col min="116" max="116" width="6.5" style="96" hidden="1" customWidth="1"/>
    <col min="117" max="117" width="8.5" style="96" hidden="1" customWidth="1"/>
    <col min="118" max="118" width="6.625" style="96" hidden="1" customWidth="1"/>
    <col min="119" max="119" width="7" style="96" hidden="1" customWidth="1"/>
    <col min="120" max="120" width="8.125" style="96" hidden="1" customWidth="1"/>
    <col min="121" max="121" width="7.875" style="96" hidden="1" customWidth="1"/>
    <col min="122" max="122" width="6.75" style="96" hidden="1" customWidth="1"/>
    <col min="123" max="123" width="7.375" style="96" customWidth="1"/>
    <col min="124" max="124" width="7.25" style="96" hidden="1" customWidth="1"/>
    <col min="125" max="125" width="7.375" style="96" hidden="1" customWidth="1"/>
    <col min="126" max="126" width="8" style="96" hidden="1" customWidth="1"/>
    <col min="127" max="127" width="7.75" style="96" hidden="1" customWidth="1"/>
    <col min="128" max="128" width="7.875" style="96" hidden="1" customWidth="1"/>
    <col min="129" max="129" width="7.625" style="96" hidden="1" customWidth="1"/>
    <col min="130" max="130" width="7" style="96" hidden="1" customWidth="1"/>
    <col min="131" max="131" width="6.5" style="96" hidden="1" customWidth="1"/>
    <col min="132" max="132" width="6.75" style="96" hidden="1" customWidth="1"/>
    <col min="133" max="133" width="6.625" style="96" hidden="1" customWidth="1"/>
    <col min="134" max="134" width="7" style="96" hidden="1" customWidth="1"/>
    <col min="135" max="135" width="7.125" style="96" hidden="1" customWidth="1"/>
    <col min="136" max="136" width="7.25" style="96" hidden="1" customWidth="1"/>
    <col min="137" max="137" width="6.75" style="96" hidden="1" customWidth="1"/>
    <col min="138" max="140" width="8.5" style="96" customWidth="1"/>
    <col min="141" max="141" width="4.125" style="96" customWidth="1"/>
    <col min="142" max="142" width="6.75" style="50" hidden="1" customWidth="1"/>
    <col min="143" max="143" width="6.875" style="96" hidden="1" customWidth="1"/>
    <col min="144" max="144" width="7.625" style="50" hidden="1" customWidth="1"/>
    <col min="145" max="145" width="7.625" style="96" hidden="1" customWidth="1"/>
    <col min="146" max="146" width="6.5" style="50" hidden="1" customWidth="1"/>
    <col min="147" max="147" width="7.625" style="138" hidden="1" customWidth="1"/>
    <col min="148" max="148" width="7.625" style="215" hidden="1" customWidth="1"/>
    <col min="149" max="150" width="7.625" style="452" hidden="1" customWidth="1"/>
    <col min="151" max="151" width="7.625" style="1244" hidden="1" customWidth="1"/>
    <col min="152" max="152" width="12.625" style="1728" customWidth="1"/>
  </cols>
  <sheetData>
    <row r="1" spans="1:153" s="203" customFormat="1" ht="15.75" customHeight="1">
      <c r="A1" s="3756" t="s">
        <v>464</v>
      </c>
      <c r="B1" s="3756"/>
      <c r="C1" s="1354"/>
      <c r="D1" s="1354"/>
      <c r="E1" s="204"/>
      <c r="F1" s="204"/>
      <c r="G1" s="204"/>
      <c r="Z1" s="512"/>
      <c r="AA1" s="512"/>
      <c r="AB1" s="512"/>
      <c r="AC1" s="512"/>
      <c r="AD1" s="512"/>
      <c r="AE1" s="512"/>
      <c r="AF1" s="512"/>
      <c r="AG1" s="512"/>
      <c r="AH1" s="512"/>
      <c r="AI1" s="512"/>
      <c r="AJ1" s="512"/>
      <c r="AK1" s="512"/>
      <c r="AL1" s="512"/>
      <c r="AM1" s="512"/>
      <c r="AN1" s="512"/>
      <c r="AO1" s="512"/>
      <c r="AP1" s="512"/>
      <c r="AQ1" s="512"/>
      <c r="AR1" s="512"/>
      <c r="AS1" s="512"/>
      <c r="AT1" s="512"/>
      <c r="AU1" s="512"/>
      <c r="AV1" s="512"/>
      <c r="AW1" s="512"/>
      <c r="AX1" s="512"/>
      <c r="AY1" s="512"/>
      <c r="AZ1" s="512"/>
      <c r="BA1" s="512"/>
      <c r="BB1" s="512"/>
      <c r="BC1" s="512"/>
      <c r="BD1" s="512"/>
      <c r="BE1" s="512"/>
      <c r="BF1" s="512"/>
      <c r="BT1" s="511"/>
      <c r="BU1" s="511"/>
      <c r="BV1" s="555"/>
      <c r="CJ1" s="897"/>
      <c r="CK1" s="897"/>
      <c r="DK1" s="555"/>
      <c r="DM1" s="1811"/>
      <c r="DO1" s="1812"/>
      <c r="DS1" s="1698"/>
      <c r="EQ1" s="136"/>
      <c r="ER1" s="214"/>
      <c r="ES1" s="451"/>
      <c r="ET1" s="451"/>
      <c r="EU1" s="1244"/>
      <c r="EV1" s="1728" t="s">
        <v>751</v>
      </c>
    </row>
    <row r="2" spans="1:153" s="203" customFormat="1" ht="18.75" customHeight="1">
      <c r="A2" s="3800" t="s">
        <v>529</v>
      </c>
      <c r="B2" s="3800"/>
      <c r="C2" s="3800"/>
      <c r="D2" s="3800"/>
      <c r="E2" s="3800"/>
      <c r="F2" s="3800"/>
      <c r="G2" s="3800"/>
      <c r="H2" s="3800"/>
      <c r="I2" s="3800"/>
      <c r="J2" s="3800"/>
      <c r="K2" s="3800"/>
      <c r="L2" s="3800"/>
      <c r="M2" s="3800"/>
      <c r="N2" s="3800"/>
      <c r="O2" s="3800"/>
      <c r="P2" s="3800"/>
      <c r="Q2" s="3800"/>
      <c r="R2" s="3800"/>
      <c r="S2" s="3800"/>
      <c r="T2" s="3800"/>
      <c r="U2" s="3800"/>
      <c r="V2" s="3800"/>
      <c r="W2" s="3800"/>
      <c r="X2" s="3800"/>
      <c r="Y2" s="3800"/>
      <c r="Z2" s="3800"/>
      <c r="AA2" s="3800"/>
      <c r="AB2" s="3800"/>
      <c r="AC2" s="3800"/>
      <c r="AD2" s="3800"/>
      <c r="AE2" s="3800"/>
      <c r="AF2" s="3800"/>
      <c r="AG2" s="3800"/>
      <c r="AH2" s="3800"/>
      <c r="AI2" s="3800"/>
      <c r="AJ2" s="3800"/>
      <c r="AK2" s="3800"/>
      <c r="AL2" s="3800"/>
      <c r="AM2" s="3800"/>
      <c r="AN2" s="3800"/>
      <c r="AO2" s="3800"/>
      <c r="AP2" s="3800"/>
      <c r="AQ2" s="3800"/>
      <c r="AR2" s="3800"/>
      <c r="AS2" s="3800"/>
      <c r="AT2" s="3800"/>
      <c r="AU2" s="3800"/>
      <c r="AV2" s="3800"/>
      <c r="AW2" s="3800"/>
      <c r="AX2" s="3800"/>
      <c r="AY2" s="3800"/>
      <c r="AZ2" s="3800"/>
      <c r="BA2" s="3800"/>
      <c r="BB2" s="3800"/>
      <c r="BC2" s="3800"/>
      <c r="BD2" s="3800"/>
      <c r="BE2" s="3800"/>
      <c r="BF2" s="3800"/>
      <c r="BG2" s="3800"/>
      <c r="BH2" s="3800"/>
      <c r="BI2" s="3800"/>
      <c r="BJ2" s="3800"/>
      <c r="BK2" s="3800"/>
      <c r="BL2" s="3800"/>
      <c r="BM2" s="3800"/>
      <c r="BN2" s="3800"/>
      <c r="BO2" s="3800"/>
      <c r="BP2" s="3800"/>
      <c r="BQ2" s="3800"/>
      <c r="BR2" s="3800"/>
      <c r="BS2" s="3800"/>
      <c r="BT2" s="3800"/>
      <c r="BU2" s="3800"/>
      <c r="BV2" s="3800"/>
      <c r="BW2" s="3800"/>
      <c r="BX2" s="3800"/>
      <c r="BY2" s="3800"/>
      <c r="BZ2" s="3800"/>
      <c r="CA2" s="3800"/>
      <c r="CB2" s="3800"/>
      <c r="CC2" s="3800"/>
      <c r="CD2" s="3800"/>
      <c r="CE2" s="3800"/>
      <c r="CF2" s="3800"/>
      <c r="CG2" s="3800"/>
      <c r="CH2" s="3800"/>
      <c r="CI2" s="3800"/>
      <c r="CJ2" s="3800"/>
      <c r="CK2" s="3800"/>
      <c r="CL2" s="3800"/>
      <c r="CM2" s="3800"/>
      <c r="CN2" s="3800"/>
      <c r="CO2" s="3800"/>
      <c r="CP2" s="3800"/>
      <c r="CQ2" s="3800"/>
      <c r="CR2" s="3800"/>
      <c r="CS2" s="3800"/>
      <c r="CT2" s="3800"/>
      <c r="CU2" s="3800"/>
      <c r="CV2" s="3800"/>
      <c r="CW2" s="3800"/>
      <c r="CX2" s="3800"/>
      <c r="CY2" s="3800"/>
      <c r="CZ2" s="3800"/>
      <c r="DA2" s="3800"/>
      <c r="DB2" s="3800"/>
      <c r="DC2" s="3800"/>
      <c r="DD2" s="3800"/>
      <c r="DE2" s="3800"/>
      <c r="DF2" s="3800"/>
      <c r="DG2" s="3800"/>
      <c r="DH2" s="3800"/>
      <c r="DI2" s="3800"/>
      <c r="DJ2" s="3800"/>
      <c r="DK2" s="3800"/>
      <c r="DL2" s="3800"/>
      <c r="DM2" s="3800"/>
      <c r="DN2" s="3800"/>
      <c r="DO2" s="3800"/>
      <c r="DP2" s="3800"/>
      <c r="DQ2" s="3800"/>
      <c r="DR2" s="3800"/>
      <c r="DS2" s="3800"/>
      <c r="DT2" s="3800"/>
      <c r="DU2" s="3800"/>
      <c r="DV2" s="3800"/>
      <c r="DW2" s="3800"/>
      <c r="DX2" s="3800"/>
      <c r="DY2" s="3800"/>
      <c r="DZ2" s="3800"/>
      <c r="EA2" s="3800"/>
      <c r="EB2" s="3800"/>
      <c r="EC2" s="3800"/>
      <c r="ED2" s="3800"/>
      <c r="EE2" s="3800"/>
      <c r="EF2" s="3800"/>
      <c r="EG2" s="3800"/>
      <c r="EH2" s="3800"/>
      <c r="EI2" s="3800"/>
      <c r="EJ2" s="3800"/>
      <c r="EK2" s="3800"/>
      <c r="EL2" s="3800"/>
      <c r="EM2" s="3800"/>
      <c r="EN2" s="3800"/>
      <c r="EO2" s="3800"/>
      <c r="EP2" s="3800"/>
      <c r="EQ2" s="136"/>
      <c r="ER2" s="214"/>
      <c r="ES2" s="451"/>
      <c r="ET2" s="451"/>
      <c r="EU2" s="1244"/>
      <c r="EV2" s="1728"/>
    </row>
    <row r="3" spans="1:153" s="203" customFormat="1" ht="18.75" customHeight="1">
      <c r="A3" s="3799" t="str">
        <f>'B9. Y te moi'!A3:EN3</f>
        <v>(Kèm theo Báo cáo số:            /BC-UBND, ngày     /      /2022 của UBND huyện Mường Tè)</v>
      </c>
      <c r="B3" s="3799"/>
      <c r="C3" s="3799"/>
      <c r="D3" s="3799"/>
      <c r="E3" s="3799"/>
      <c r="F3" s="3799"/>
      <c r="G3" s="3799"/>
      <c r="H3" s="3799"/>
      <c r="I3" s="3799"/>
      <c r="J3" s="3799"/>
      <c r="K3" s="3799"/>
      <c r="L3" s="3799"/>
      <c r="M3" s="3799"/>
      <c r="N3" s="3799"/>
      <c r="O3" s="3799"/>
      <c r="P3" s="3799"/>
      <c r="Q3" s="3799"/>
      <c r="R3" s="3799"/>
      <c r="S3" s="3799"/>
      <c r="T3" s="3799"/>
      <c r="U3" s="3799"/>
      <c r="V3" s="3799"/>
      <c r="W3" s="3799"/>
      <c r="X3" s="3799"/>
      <c r="Y3" s="3799"/>
      <c r="Z3" s="3799"/>
      <c r="AA3" s="3799"/>
      <c r="AB3" s="3799"/>
      <c r="AC3" s="3799"/>
      <c r="AD3" s="3799"/>
      <c r="AE3" s="3799"/>
      <c r="AF3" s="3799"/>
      <c r="AG3" s="3799"/>
      <c r="AH3" s="3799"/>
      <c r="AI3" s="3799"/>
      <c r="AJ3" s="3799"/>
      <c r="AK3" s="3799"/>
      <c r="AL3" s="3799"/>
      <c r="AM3" s="3799"/>
      <c r="AN3" s="3799"/>
      <c r="AO3" s="3799"/>
      <c r="AP3" s="3799"/>
      <c r="AQ3" s="3799"/>
      <c r="AR3" s="3799"/>
      <c r="AS3" s="3799"/>
      <c r="AT3" s="3799"/>
      <c r="AU3" s="3799"/>
      <c r="AV3" s="3799"/>
      <c r="AW3" s="3799"/>
      <c r="AX3" s="3799"/>
      <c r="AY3" s="3799"/>
      <c r="AZ3" s="3799"/>
      <c r="BA3" s="3799"/>
      <c r="BB3" s="3799"/>
      <c r="BC3" s="3799"/>
      <c r="BD3" s="3799"/>
      <c r="BE3" s="3799"/>
      <c r="BF3" s="3799"/>
      <c r="BG3" s="3799"/>
      <c r="BH3" s="3799"/>
      <c r="BI3" s="3799"/>
      <c r="BJ3" s="3799"/>
      <c r="BK3" s="3799"/>
      <c r="BL3" s="3799"/>
      <c r="BM3" s="3799"/>
      <c r="BN3" s="3799"/>
      <c r="BO3" s="3799"/>
      <c r="BP3" s="3799"/>
      <c r="BQ3" s="3799"/>
      <c r="BR3" s="3799"/>
      <c r="BS3" s="3799"/>
      <c r="BT3" s="3799"/>
      <c r="BU3" s="3799"/>
      <c r="BV3" s="3799"/>
      <c r="BW3" s="3799"/>
      <c r="BX3" s="3799"/>
      <c r="BY3" s="3799"/>
      <c r="BZ3" s="3799"/>
      <c r="CA3" s="3799"/>
      <c r="CB3" s="3799"/>
      <c r="CC3" s="3799"/>
      <c r="CD3" s="3799"/>
      <c r="CE3" s="3799"/>
      <c r="CF3" s="3799"/>
      <c r="CG3" s="3799"/>
      <c r="CH3" s="3799"/>
      <c r="CI3" s="3799"/>
      <c r="CJ3" s="3799"/>
      <c r="CK3" s="3799"/>
      <c r="CL3" s="3799"/>
      <c r="CM3" s="3799"/>
      <c r="CN3" s="3799"/>
      <c r="CO3" s="3799"/>
      <c r="CP3" s="3799"/>
      <c r="CQ3" s="3799"/>
      <c r="CR3" s="3799"/>
      <c r="CS3" s="3799"/>
      <c r="CT3" s="3799"/>
      <c r="CU3" s="3799"/>
      <c r="CV3" s="3799"/>
      <c r="CW3" s="3799"/>
      <c r="CX3" s="3799"/>
      <c r="CY3" s="3799"/>
      <c r="CZ3" s="3799"/>
      <c r="DA3" s="3799"/>
      <c r="DB3" s="3799"/>
      <c r="DC3" s="3799"/>
      <c r="DD3" s="3799"/>
      <c r="DE3" s="3799"/>
      <c r="DF3" s="3799"/>
      <c r="DG3" s="3799"/>
      <c r="DH3" s="3799"/>
      <c r="DI3" s="3799"/>
      <c r="DJ3" s="3799"/>
      <c r="DK3" s="3799"/>
      <c r="DL3" s="3799"/>
      <c r="DM3" s="3799"/>
      <c r="DN3" s="3799"/>
      <c r="DO3" s="3799"/>
      <c r="DP3" s="3799"/>
      <c r="DQ3" s="3799"/>
      <c r="DR3" s="3799"/>
      <c r="DS3" s="3799"/>
      <c r="DT3" s="3799"/>
      <c r="DU3" s="3799"/>
      <c r="DV3" s="3799"/>
      <c r="DW3" s="3799"/>
      <c r="DX3" s="3799"/>
      <c r="DY3" s="3799"/>
      <c r="DZ3" s="3799"/>
      <c r="EA3" s="3799"/>
      <c r="EB3" s="3799"/>
      <c r="EC3" s="3799"/>
      <c r="ED3" s="3799"/>
      <c r="EE3" s="3799"/>
      <c r="EF3" s="3799"/>
      <c r="EG3" s="3799"/>
      <c r="EH3" s="3799"/>
      <c r="EI3" s="3799"/>
      <c r="EJ3" s="3799"/>
      <c r="EK3" s="3799"/>
      <c r="EL3" s="3799"/>
      <c r="EM3" s="3799"/>
      <c r="EN3" s="3799"/>
      <c r="EO3" s="3799"/>
      <c r="EP3" s="3799"/>
      <c r="EQ3" s="136"/>
      <c r="ER3" s="214"/>
      <c r="ES3" s="451"/>
      <c r="ET3" s="451"/>
      <c r="EU3" s="1244"/>
      <c r="EV3" s="1728"/>
    </row>
    <row r="4" spans="1:153" s="490" customFormat="1" ht="21.75" hidden="1" customHeight="1">
      <c r="A4" s="112"/>
      <c r="B4" s="93"/>
      <c r="C4" s="327"/>
      <c r="D4" s="327"/>
      <c r="E4" s="327"/>
      <c r="F4" s="327"/>
      <c r="G4" s="327"/>
      <c r="H4" s="327"/>
      <c r="I4" s="327"/>
      <c r="J4" s="327"/>
      <c r="K4" s="327"/>
      <c r="L4" s="327"/>
      <c r="M4" s="327"/>
      <c r="N4" s="327"/>
      <c r="O4" s="327"/>
      <c r="P4" s="327"/>
      <c r="Q4" s="327"/>
      <c r="R4" s="327"/>
      <c r="S4" s="327"/>
      <c r="T4" s="327"/>
      <c r="U4" s="327"/>
      <c r="V4" s="327"/>
      <c r="W4" s="327"/>
      <c r="X4" s="327"/>
      <c r="Y4" s="327"/>
      <c r="Z4" s="513"/>
      <c r="AA4" s="513"/>
      <c r="AB4" s="513"/>
      <c r="AC4" s="513"/>
      <c r="AD4" s="513"/>
      <c r="AE4" s="513"/>
      <c r="AF4" s="513"/>
      <c r="AG4" s="513"/>
      <c r="AH4" s="513"/>
      <c r="AI4" s="513"/>
      <c r="AJ4" s="513"/>
      <c r="AK4" s="513"/>
      <c r="AL4" s="513"/>
      <c r="AM4" s="513"/>
      <c r="AN4" s="513"/>
      <c r="AO4" s="513"/>
      <c r="AP4" s="513"/>
      <c r="AQ4" s="513"/>
      <c r="AR4" s="513"/>
      <c r="AS4" s="513"/>
      <c r="AT4" s="513"/>
      <c r="AU4" s="513"/>
      <c r="AV4" s="513"/>
      <c r="AW4" s="513"/>
      <c r="AX4" s="513"/>
      <c r="AY4" s="513"/>
      <c r="AZ4" s="513"/>
      <c r="BA4" s="513"/>
      <c r="BB4" s="513"/>
      <c r="BC4" s="513"/>
      <c r="BD4" s="513"/>
      <c r="BE4" s="513"/>
      <c r="BF4" s="513"/>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898"/>
      <c r="CK4" s="898"/>
      <c r="CL4" s="327"/>
      <c r="CM4" s="327"/>
      <c r="CN4" s="327"/>
      <c r="CO4" s="327"/>
      <c r="CP4" s="327"/>
      <c r="CQ4" s="327"/>
      <c r="CR4" s="327"/>
      <c r="CS4" s="327"/>
      <c r="CT4" s="327"/>
      <c r="CU4" s="327"/>
      <c r="CV4" s="327"/>
      <c r="CW4" s="327"/>
      <c r="CX4" s="327"/>
      <c r="CY4" s="327"/>
      <c r="CZ4" s="327"/>
      <c r="DA4" s="327"/>
      <c r="DB4" s="327"/>
      <c r="DC4" s="327"/>
      <c r="DD4" s="327"/>
      <c r="DE4" s="327"/>
      <c r="DF4" s="327"/>
      <c r="DG4" s="327"/>
      <c r="DH4" s="327"/>
      <c r="DI4" s="327"/>
      <c r="DJ4" s="327"/>
      <c r="DK4" s="327"/>
      <c r="DL4" s="327"/>
      <c r="DM4" s="327"/>
      <c r="DN4" s="327"/>
      <c r="DO4" s="327"/>
      <c r="DP4" s="327"/>
      <c r="DQ4" s="327"/>
      <c r="DR4" s="327"/>
      <c r="DS4" s="327"/>
      <c r="DT4" s="327"/>
      <c r="DU4" s="327"/>
      <c r="DV4" s="327"/>
      <c r="DW4" s="327"/>
      <c r="DX4" s="327"/>
      <c r="DY4" s="327"/>
      <c r="DZ4" s="327"/>
      <c r="EA4" s="327"/>
      <c r="EB4" s="327"/>
      <c r="EC4" s="327"/>
      <c r="ED4" s="327"/>
      <c r="EE4" s="327"/>
      <c r="EF4" s="327"/>
      <c r="EG4" s="327"/>
      <c r="EH4" s="327"/>
      <c r="EI4" s="327"/>
      <c r="EJ4" s="327"/>
      <c r="EK4" s="327"/>
      <c r="EL4" s="98"/>
      <c r="EM4" s="98"/>
      <c r="EN4" s="98"/>
      <c r="EO4" s="98"/>
      <c r="EP4" s="98"/>
      <c r="EQ4" s="136"/>
      <c r="ER4" s="214"/>
      <c r="ES4" s="508"/>
      <c r="ET4" s="508"/>
      <c r="EU4" s="1244"/>
      <c r="EV4" s="1728"/>
    </row>
    <row r="5" spans="1:153" s="490" customFormat="1" ht="16.5" customHeight="1">
      <c r="A5" s="112"/>
      <c r="B5" s="93"/>
      <c r="C5" s="327"/>
      <c r="D5" s="327"/>
      <c r="E5" s="327"/>
      <c r="F5" s="327"/>
      <c r="G5" s="327"/>
      <c r="H5" s="327"/>
      <c r="I5" s="327"/>
      <c r="J5" s="327"/>
      <c r="K5" s="327"/>
      <c r="L5" s="327"/>
      <c r="M5" s="327"/>
      <c r="N5" s="327"/>
      <c r="O5" s="327"/>
      <c r="P5" s="327"/>
      <c r="Q5" s="327"/>
      <c r="R5" s="327"/>
      <c r="S5" s="327"/>
      <c r="T5" s="327"/>
      <c r="U5" s="327"/>
      <c r="V5" s="327"/>
      <c r="W5" s="327"/>
      <c r="X5" s="327"/>
      <c r="Y5" s="327"/>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898"/>
      <c r="CK5" s="898"/>
      <c r="CL5" s="327"/>
      <c r="CM5" s="920"/>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98"/>
      <c r="EM5" s="98"/>
      <c r="EN5" s="98"/>
      <c r="EO5" s="98"/>
      <c r="EP5" s="98"/>
      <c r="EQ5" s="136"/>
      <c r="ER5" s="214"/>
      <c r="ES5" s="508"/>
      <c r="ET5" s="508"/>
      <c r="EU5" s="1244"/>
      <c r="EV5" s="1728"/>
    </row>
    <row r="6" spans="1:153" s="559" customFormat="1" ht="24" customHeight="1">
      <c r="A6" s="3757" t="s">
        <v>4</v>
      </c>
      <c r="B6" s="3757" t="s">
        <v>5</v>
      </c>
      <c r="C6" s="3757" t="s">
        <v>6</v>
      </c>
      <c r="D6" s="3759" t="s">
        <v>7</v>
      </c>
      <c r="E6" s="3759" t="s">
        <v>8</v>
      </c>
      <c r="F6" s="3759" t="s">
        <v>9</v>
      </c>
      <c r="G6" s="3759" t="s">
        <v>727</v>
      </c>
      <c r="H6" s="959" t="s">
        <v>955</v>
      </c>
      <c r="I6" s="959"/>
      <c r="J6" s="959"/>
      <c r="K6" s="959"/>
      <c r="L6" s="959"/>
      <c r="M6" s="959"/>
      <c r="N6" s="959"/>
      <c r="O6" s="959"/>
      <c r="P6" s="959"/>
      <c r="Q6" s="959"/>
      <c r="R6" s="959"/>
      <c r="S6" s="959"/>
      <c r="T6" s="959"/>
      <c r="U6" s="959"/>
      <c r="V6" s="959"/>
      <c r="W6" s="959"/>
      <c r="X6" s="3759" t="s">
        <v>781</v>
      </c>
      <c r="Y6" s="3759" t="s">
        <v>784</v>
      </c>
      <c r="Z6" s="3864" t="s">
        <v>791</v>
      </c>
      <c r="AA6" s="3864" t="s">
        <v>371</v>
      </c>
      <c r="AB6" s="3864"/>
      <c r="AC6" s="3864"/>
      <c r="AD6" s="3864"/>
      <c r="AE6" s="3864"/>
      <c r="AF6" s="3864"/>
      <c r="AG6" s="3864"/>
      <c r="AH6" s="3864"/>
      <c r="AI6" s="3864"/>
      <c r="AJ6" s="3864"/>
      <c r="AK6" s="3864"/>
      <c r="AL6" s="3864"/>
      <c r="AM6" s="3864"/>
      <c r="AN6" s="3864"/>
      <c r="AO6" s="959" t="s">
        <v>788</v>
      </c>
      <c r="AP6" s="959"/>
      <c r="AQ6" s="959"/>
      <c r="AR6" s="959"/>
      <c r="AS6" s="959"/>
      <c r="AT6" s="959"/>
      <c r="AU6" s="959"/>
      <c r="AV6" s="959"/>
      <c r="AW6" s="959"/>
      <c r="AX6" s="959"/>
      <c r="AY6" s="959"/>
      <c r="AZ6" s="959"/>
      <c r="BA6" s="959"/>
      <c r="BB6" s="959"/>
      <c r="BC6" s="959"/>
      <c r="BD6" s="959"/>
      <c r="BE6" s="959"/>
      <c r="BF6" s="3864" t="s">
        <v>945</v>
      </c>
      <c r="BG6" s="959"/>
      <c r="BH6" s="959"/>
      <c r="BI6" s="959"/>
      <c r="BJ6" s="959"/>
      <c r="BK6" s="959"/>
      <c r="BL6" s="959"/>
      <c r="BM6" s="959"/>
      <c r="BN6" s="959"/>
      <c r="BO6" s="959"/>
      <c r="BP6" s="959"/>
      <c r="BQ6" s="959"/>
      <c r="BR6" s="959"/>
      <c r="BS6" s="959"/>
      <c r="BT6" s="959"/>
      <c r="BU6" s="3759" t="s">
        <v>910</v>
      </c>
      <c r="BV6" s="3759"/>
      <c r="BW6" s="3759"/>
      <c r="BX6" s="3759"/>
      <c r="BY6" s="3759"/>
      <c r="BZ6" s="3759"/>
      <c r="CA6" s="3759"/>
      <c r="CB6" s="3759"/>
      <c r="CC6" s="3759"/>
      <c r="CD6" s="3759"/>
      <c r="CE6" s="3759"/>
      <c r="CF6" s="3759"/>
      <c r="CG6" s="3759"/>
      <c r="CH6" s="3759"/>
      <c r="CI6" s="3759"/>
      <c r="CJ6" s="3759"/>
      <c r="CK6" s="3759"/>
      <c r="CL6" s="3759"/>
      <c r="CM6" s="3759" t="s">
        <v>1044</v>
      </c>
      <c r="CN6" s="3759"/>
      <c r="CO6" s="3759"/>
      <c r="CP6" s="3759"/>
      <c r="CQ6" s="3759"/>
      <c r="CR6" s="3759"/>
      <c r="CS6" s="3759"/>
      <c r="CT6" s="3759"/>
      <c r="CU6" s="3759"/>
      <c r="CV6" s="3759"/>
      <c r="CW6" s="3759"/>
      <c r="CX6" s="3759"/>
      <c r="CY6" s="3759"/>
      <c r="CZ6" s="3759"/>
      <c r="DA6" s="3759"/>
      <c r="DB6" s="3759"/>
      <c r="DC6" s="3759"/>
      <c r="DD6" s="3759"/>
      <c r="DE6" s="3759"/>
      <c r="DF6" s="3759"/>
      <c r="DG6" s="3759"/>
      <c r="DH6" s="3759"/>
      <c r="DI6" s="3759"/>
      <c r="DJ6" s="3759"/>
      <c r="DK6" s="3759"/>
      <c r="DL6" s="3759"/>
      <c r="DM6" s="3759"/>
      <c r="DN6" s="3759"/>
      <c r="DO6" s="3759"/>
      <c r="DP6" s="3759"/>
      <c r="DQ6" s="3759"/>
      <c r="DR6" s="3759"/>
      <c r="DS6" s="3759" t="s">
        <v>1078</v>
      </c>
      <c r="DT6" s="3761" t="s">
        <v>105</v>
      </c>
      <c r="DU6" s="3761"/>
      <c r="DV6" s="3761"/>
      <c r="DW6" s="3761"/>
      <c r="DX6" s="3761"/>
      <c r="DY6" s="3761"/>
      <c r="DZ6" s="3761"/>
      <c r="EA6" s="3761"/>
      <c r="EB6" s="3761"/>
      <c r="EC6" s="3761"/>
      <c r="ED6" s="3761"/>
      <c r="EE6" s="3761"/>
      <c r="EF6" s="3761"/>
      <c r="EG6" s="3761"/>
      <c r="EH6" s="3848" t="s">
        <v>11</v>
      </c>
      <c r="EI6" s="3848"/>
      <c r="EJ6" s="3848"/>
      <c r="EK6" s="3851" t="s">
        <v>928</v>
      </c>
      <c r="EL6" s="3848" t="s">
        <v>11</v>
      </c>
      <c r="EM6" s="3848"/>
      <c r="EN6" s="3848"/>
      <c r="EO6" s="3869" t="s">
        <v>920</v>
      </c>
      <c r="EP6" s="3851" t="s">
        <v>928</v>
      </c>
      <c r="EQ6" s="556"/>
      <c r="ER6" s="557"/>
      <c r="ES6" s="558"/>
      <c r="ET6" s="558"/>
      <c r="EU6" s="3861" t="s">
        <v>970</v>
      </c>
      <c r="EV6" s="1728"/>
    </row>
    <row r="7" spans="1:153" s="559" customFormat="1" ht="15.75" customHeight="1">
      <c r="A7" s="3757"/>
      <c r="B7" s="3757"/>
      <c r="C7" s="3757"/>
      <c r="D7" s="3759"/>
      <c r="E7" s="3759"/>
      <c r="F7" s="3759"/>
      <c r="G7" s="3759"/>
      <c r="H7" s="3759" t="s">
        <v>15</v>
      </c>
      <c r="I7" s="3759" t="s">
        <v>371</v>
      </c>
      <c r="J7" s="3759"/>
      <c r="K7" s="3759"/>
      <c r="L7" s="3759"/>
      <c r="M7" s="3759"/>
      <c r="N7" s="3759"/>
      <c r="O7" s="3759"/>
      <c r="P7" s="3759"/>
      <c r="Q7" s="3759"/>
      <c r="R7" s="3759"/>
      <c r="S7" s="3759"/>
      <c r="T7" s="3759"/>
      <c r="U7" s="3759"/>
      <c r="V7" s="3759"/>
      <c r="W7" s="3759" t="s">
        <v>17</v>
      </c>
      <c r="X7" s="3759"/>
      <c r="Y7" s="3759"/>
      <c r="Z7" s="3864"/>
      <c r="AA7" s="3864"/>
      <c r="AB7" s="3864"/>
      <c r="AC7" s="3864"/>
      <c r="AD7" s="3864"/>
      <c r="AE7" s="3864"/>
      <c r="AF7" s="3864"/>
      <c r="AG7" s="3864"/>
      <c r="AH7" s="3864"/>
      <c r="AI7" s="3864"/>
      <c r="AJ7" s="3864"/>
      <c r="AK7" s="3864"/>
      <c r="AL7" s="3864"/>
      <c r="AM7" s="3864"/>
      <c r="AN7" s="3864"/>
      <c r="AO7" s="3864" t="s">
        <v>15</v>
      </c>
      <c r="AP7" s="3864" t="s">
        <v>371</v>
      </c>
      <c r="AQ7" s="3864"/>
      <c r="AR7" s="3864"/>
      <c r="AS7" s="3864"/>
      <c r="AT7" s="3864"/>
      <c r="AU7" s="3864"/>
      <c r="AV7" s="3864"/>
      <c r="AW7" s="3864"/>
      <c r="AX7" s="3864"/>
      <c r="AY7" s="3864"/>
      <c r="AZ7" s="3864"/>
      <c r="BA7" s="3864"/>
      <c r="BB7" s="3864"/>
      <c r="BC7" s="3864"/>
      <c r="BD7" s="3864" t="s">
        <v>783</v>
      </c>
      <c r="BE7" s="3864" t="s">
        <v>936</v>
      </c>
      <c r="BF7" s="3864"/>
      <c r="BG7" s="3759" t="s">
        <v>371</v>
      </c>
      <c r="BH7" s="3759"/>
      <c r="BI7" s="3759"/>
      <c r="BJ7" s="3759"/>
      <c r="BK7" s="3759"/>
      <c r="BL7" s="3759"/>
      <c r="BM7" s="3759"/>
      <c r="BN7" s="3759"/>
      <c r="BO7" s="3759"/>
      <c r="BP7" s="3759"/>
      <c r="BQ7" s="3759"/>
      <c r="BR7" s="3759"/>
      <c r="BS7" s="3759"/>
      <c r="BT7" s="3759"/>
      <c r="BU7" s="3759" t="s">
        <v>15</v>
      </c>
      <c r="BV7" s="3759" t="s">
        <v>371</v>
      </c>
      <c r="BW7" s="3759"/>
      <c r="BX7" s="3759"/>
      <c r="BY7" s="3759"/>
      <c r="BZ7" s="3759"/>
      <c r="CA7" s="3759"/>
      <c r="CB7" s="3759"/>
      <c r="CC7" s="3759"/>
      <c r="CD7" s="3759"/>
      <c r="CE7" s="3759"/>
      <c r="CF7" s="3759"/>
      <c r="CG7" s="3759"/>
      <c r="CH7" s="3759"/>
      <c r="CI7" s="3759"/>
      <c r="CJ7" s="3761" t="s">
        <v>783</v>
      </c>
      <c r="CK7" s="3864" t="s">
        <v>936</v>
      </c>
      <c r="CL7" s="3759" t="s">
        <v>1076</v>
      </c>
      <c r="CM7" s="3759" t="s">
        <v>15</v>
      </c>
      <c r="CN7" s="3761" t="s">
        <v>105</v>
      </c>
      <c r="CO7" s="3761"/>
      <c r="CP7" s="3761"/>
      <c r="CQ7" s="3761"/>
      <c r="CR7" s="3761"/>
      <c r="CS7" s="3761"/>
      <c r="CT7" s="3761"/>
      <c r="CU7" s="3761"/>
      <c r="CV7" s="3761"/>
      <c r="CW7" s="3761"/>
      <c r="CX7" s="3761"/>
      <c r="CY7" s="3761"/>
      <c r="CZ7" s="3761"/>
      <c r="DA7" s="3761"/>
      <c r="DB7" s="3755" t="s">
        <v>1052</v>
      </c>
      <c r="DC7" s="3755" t="s">
        <v>765</v>
      </c>
      <c r="DD7" s="3755" t="s">
        <v>1084</v>
      </c>
      <c r="DE7" s="3761" t="s">
        <v>105</v>
      </c>
      <c r="DF7" s="3761"/>
      <c r="DG7" s="3761"/>
      <c r="DH7" s="3761"/>
      <c r="DI7" s="3761"/>
      <c r="DJ7" s="3761"/>
      <c r="DK7" s="3761"/>
      <c r="DL7" s="3761"/>
      <c r="DM7" s="3761"/>
      <c r="DN7" s="3761"/>
      <c r="DO7" s="3761"/>
      <c r="DP7" s="3761"/>
      <c r="DQ7" s="3761"/>
      <c r="DR7" s="3761"/>
      <c r="DS7" s="3759"/>
      <c r="DT7" s="3761"/>
      <c r="DU7" s="3761"/>
      <c r="DV7" s="3761"/>
      <c r="DW7" s="3761"/>
      <c r="DX7" s="3761"/>
      <c r="DY7" s="3761"/>
      <c r="DZ7" s="3761"/>
      <c r="EA7" s="3761"/>
      <c r="EB7" s="3761"/>
      <c r="EC7" s="3761"/>
      <c r="ED7" s="3761"/>
      <c r="EE7" s="3761"/>
      <c r="EF7" s="3761"/>
      <c r="EG7" s="3761"/>
      <c r="EH7" s="3755" t="s">
        <v>1083</v>
      </c>
      <c r="EI7" s="3755" t="s">
        <v>1043</v>
      </c>
      <c r="EJ7" s="3755" t="s">
        <v>1079</v>
      </c>
      <c r="EK7" s="3851"/>
      <c r="EL7" s="3846" t="s">
        <v>940</v>
      </c>
      <c r="EM7" s="3854" t="s">
        <v>998</v>
      </c>
      <c r="EN7" s="3854" t="s">
        <v>1041</v>
      </c>
      <c r="EO7" s="3870"/>
      <c r="EP7" s="3851"/>
      <c r="EQ7" s="556"/>
      <c r="ER7" s="557"/>
      <c r="ES7" s="558"/>
      <c r="ET7" s="558"/>
      <c r="EU7" s="3862"/>
      <c r="EV7" s="1728"/>
    </row>
    <row r="8" spans="1:153" s="559" customFormat="1" ht="50.25" customHeight="1">
      <c r="A8" s="3757"/>
      <c r="B8" s="3757"/>
      <c r="C8" s="3757"/>
      <c r="D8" s="3759"/>
      <c r="E8" s="3759"/>
      <c r="F8" s="3759"/>
      <c r="G8" s="3759"/>
      <c r="H8" s="3759"/>
      <c r="I8" s="1825" t="s">
        <v>106</v>
      </c>
      <c r="J8" s="1825" t="s">
        <v>107</v>
      </c>
      <c r="K8" s="1825" t="s">
        <v>108</v>
      </c>
      <c r="L8" s="1825" t="s">
        <v>109</v>
      </c>
      <c r="M8" s="1825" t="s">
        <v>110</v>
      </c>
      <c r="N8" s="1825" t="s">
        <v>111</v>
      </c>
      <c r="O8" s="1825" t="s">
        <v>112</v>
      </c>
      <c r="P8" s="1825" t="s">
        <v>113</v>
      </c>
      <c r="Q8" s="1825" t="s">
        <v>114</v>
      </c>
      <c r="R8" s="1825" t="s">
        <v>115</v>
      </c>
      <c r="S8" s="1825" t="s">
        <v>116</v>
      </c>
      <c r="T8" s="1825" t="s">
        <v>117</v>
      </c>
      <c r="U8" s="1825" t="s">
        <v>118</v>
      </c>
      <c r="V8" s="1825" t="s">
        <v>119</v>
      </c>
      <c r="W8" s="3759"/>
      <c r="X8" s="3759"/>
      <c r="Y8" s="3759"/>
      <c r="Z8" s="3864"/>
      <c r="AA8" s="1840" t="s">
        <v>106</v>
      </c>
      <c r="AB8" s="1840" t="s">
        <v>107</v>
      </c>
      <c r="AC8" s="1840" t="s">
        <v>108</v>
      </c>
      <c r="AD8" s="1840" t="s">
        <v>109</v>
      </c>
      <c r="AE8" s="1840" t="s">
        <v>110</v>
      </c>
      <c r="AF8" s="1840" t="s">
        <v>111</v>
      </c>
      <c r="AG8" s="1840" t="s">
        <v>112</v>
      </c>
      <c r="AH8" s="1840" t="s">
        <v>113</v>
      </c>
      <c r="AI8" s="1840" t="s">
        <v>114</v>
      </c>
      <c r="AJ8" s="1840" t="s">
        <v>115</v>
      </c>
      <c r="AK8" s="1840" t="s">
        <v>116</v>
      </c>
      <c r="AL8" s="1840" t="s">
        <v>117</v>
      </c>
      <c r="AM8" s="1840" t="s">
        <v>118</v>
      </c>
      <c r="AN8" s="1840" t="s">
        <v>119</v>
      </c>
      <c r="AO8" s="3864"/>
      <c r="AP8" s="1840" t="s">
        <v>106</v>
      </c>
      <c r="AQ8" s="1840" t="s">
        <v>107</v>
      </c>
      <c r="AR8" s="1840" t="s">
        <v>108</v>
      </c>
      <c r="AS8" s="1840" t="s">
        <v>109</v>
      </c>
      <c r="AT8" s="1840" t="s">
        <v>110</v>
      </c>
      <c r="AU8" s="1840" t="s">
        <v>111</v>
      </c>
      <c r="AV8" s="1840" t="s">
        <v>112</v>
      </c>
      <c r="AW8" s="1840" t="s">
        <v>113</v>
      </c>
      <c r="AX8" s="1840" t="s">
        <v>114</v>
      </c>
      <c r="AY8" s="1840" t="s">
        <v>115</v>
      </c>
      <c r="AZ8" s="1840" t="s">
        <v>116</v>
      </c>
      <c r="BA8" s="1840" t="s">
        <v>117</v>
      </c>
      <c r="BB8" s="1840" t="s">
        <v>118</v>
      </c>
      <c r="BC8" s="1840" t="s">
        <v>119</v>
      </c>
      <c r="BD8" s="3864"/>
      <c r="BE8" s="3864"/>
      <c r="BF8" s="3864"/>
      <c r="BG8" s="1825" t="s">
        <v>106</v>
      </c>
      <c r="BH8" s="1825" t="s">
        <v>107</v>
      </c>
      <c r="BI8" s="1825" t="s">
        <v>108</v>
      </c>
      <c r="BJ8" s="1825" t="s">
        <v>109</v>
      </c>
      <c r="BK8" s="1825" t="s">
        <v>110</v>
      </c>
      <c r="BL8" s="1825" t="s">
        <v>111</v>
      </c>
      <c r="BM8" s="1825" t="s">
        <v>112</v>
      </c>
      <c r="BN8" s="1825" t="s">
        <v>113</v>
      </c>
      <c r="BO8" s="1825" t="s">
        <v>114</v>
      </c>
      <c r="BP8" s="1825" t="s">
        <v>115</v>
      </c>
      <c r="BQ8" s="1825" t="s">
        <v>116</v>
      </c>
      <c r="BR8" s="1825" t="s">
        <v>117</v>
      </c>
      <c r="BS8" s="1825" t="s">
        <v>118</v>
      </c>
      <c r="BT8" s="1825" t="s">
        <v>119</v>
      </c>
      <c r="BU8" s="3759"/>
      <c r="BV8" s="1825" t="s">
        <v>106</v>
      </c>
      <c r="BW8" s="1825" t="s">
        <v>107</v>
      </c>
      <c r="BX8" s="1825" t="s">
        <v>108</v>
      </c>
      <c r="BY8" s="1825" t="s">
        <v>109</v>
      </c>
      <c r="BZ8" s="1825" t="s">
        <v>110</v>
      </c>
      <c r="CA8" s="1825" t="s">
        <v>111</v>
      </c>
      <c r="CB8" s="1825" t="s">
        <v>112</v>
      </c>
      <c r="CC8" s="1825" t="s">
        <v>113</v>
      </c>
      <c r="CD8" s="1825" t="s">
        <v>114</v>
      </c>
      <c r="CE8" s="1825" t="s">
        <v>115</v>
      </c>
      <c r="CF8" s="1825" t="s">
        <v>116</v>
      </c>
      <c r="CG8" s="1825" t="s">
        <v>117</v>
      </c>
      <c r="CH8" s="1825" t="s">
        <v>118</v>
      </c>
      <c r="CI8" s="1825" t="s">
        <v>119</v>
      </c>
      <c r="CJ8" s="3761"/>
      <c r="CK8" s="3864"/>
      <c r="CL8" s="3759"/>
      <c r="CM8" s="3759"/>
      <c r="CN8" s="964" t="s">
        <v>106</v>
      </c>
      <c r="CO8" s="964" t="s">
        <v>107</v>
      </c>
      <c r="CP8" s="964" t="s">
        <v>108</v>
      </c>
      <c r="CQ8" s="964" t="s">
        <v>109</v>
      </c>
      <c r="CR8" s="964" t="s">
        <v>110</v>
      </c>
      <c r="CS8" s="964" t="s">
        <v>111</v>
      </c>
      <c r="CT8" s="964" t="s">
        <v>112</v>
      </c>
      <c r="CU8" s="964" t="s">
        <v>113</v>
      </c>
      <c r="CV8" s="964" t="s">
        <v>114</v>
      </c>
      <c r="CW8" s="964" t="s">
        <v>115</v>
      </c>
      <c r="CX8" s="964" t="s">
        <v>116</v>
      </c>
      <c r="CY8" s="964" t="s">
        <v>117</v>
      </c>
      <c r="CZ8" s="964" t="s">
        <v>118</v>
      </c>
      <c r="DA8" s="964" t="s">
        <v>119</v>
      </c>
      <c r="DB8" s="3755"/>
      <c r="DC8" s="3755"/>
      <c r="DD8" s="3755"/>
      <c r="DE8" s="964" t="s">
        <v>106</v>
      </c>
      <c r="DF8" s="964" t="s">
        <v>107</v>
      </c>
      <c r="DG8" s="964" t="s">
        <v>108</v>
      </c>
      <c r="DH8" s="964" t="s">
        <v>109</v>
      </c>
      <c r="DI8" s="964" t="s">
        <v>110</v>
      </c>
      <c r="DJ8" s="964" t="s">
        <v>111</v>
      </c>
      <c r="DK8" s="964" t="s">
        <v>112</v>
      </c>
      <c r="DL8" s="964" t="s">
        <v>113</v>
      </c>
      <c r="DM8" s="964" t="s">
        <v>114</v>
      </c>
      <c r="DN8" s="964" t="s">
        <v>115</v>
      </c>
      <c r="DO8" s="964" t="s">
        <v>116</v>
      </c>
      <c r="DP8" s="964" t="s">
        <v>117</v>
      </c>
      <c r="DQ8" s="964" t="s">
        <v>118</v>
      </c>
      <c r="DR8" s="964" t="s">
        <v>119</v>
      </c>
      <c r="DS8" s="3759"/>
      <c r="DT8" s="964" t="s">
        <v>106</v>
      </c>
      <c r="DU8" s="964" t="s">
        <v>107</v>
      </c>
      <c r="DV8" s="964" t="s">
        <v>108</v>
      </c>
      <c r="DW8" s="964" t="s">
        <v>109</v>
      </c>
      <c r="DX8" s="964" t="s">
        <v>110</v>
      </c>
      <c r="DY8" s="964" t="s">
        <v>111</v>
      </c>
      <c r="DZ8" s="964" t="s">
        <v>112</v>
      </c>
      <c r="EA8" s="964" t="s">
        <v>113</v>
      </c>
      <c r="EB8" s="964" t="s">
        <v>114</v>
      </c>
      <c r="EC8" s="964" t="s">
        <v>115</v>
      </c>
      <c r="ED8" s="964" t="s">
        <v>116</v>
      </c>
      <c r="EE8" s="964" t="s">
        <v>117</v>
      </c>
      <c r="EF8" s="964" t="s">
        <v>118</v>
      </c>
      <c r="EG8" s="964" t="s">
        <v>119</v>
      </c>
      <c r="EH8" s="3755"/>
      <c r="EI8" s="3755"/>
      <c r="EJ8" s="3755"/>
      <c r="EK8" s="3851"/>
      <c r="EL8" s="3846"/>
      <c r="EM8" s="3855"/>
      <c r="EN8" s="3855"/>
      <c r="EO8" s="3871"/>
      <c r="EP8" s="3851"/>
      <c r="EQ8" s="556" t="s">
        <v>238</v>
      </c>
      <c r="ER8" s="231" t="str">
        <f>'B9. Y te moi'!ER7</f>
        <v>SS tuyệt đối</v>
      </c>
      <c r="ES8" s="453"/>
      <c r="ET8" s="453"/>
      <c r="EU8" s="3863"/>
      <c r="EV8" s="1728"/>
    </row>
    <row r="9" spans="1:153" s="54" customFormat="1" ht="20.25" customHeight="1">
      <c r="A9" s="1821" t="s">
        <v>122</v>
      </c>
      <c r="B9" s="1499" t="s">
        <v>79</v>
      </c>
      <c r="C9" s="1821"/>
      <c r="D9" s="3455"/>
      <c r="E9" s="3455"/>
      <c r="F9" s="3455"/>
      <c r="G9" s="3455"/>
      <c r="H9" s="3455"/>
      <c r="I9" s="3455"/>
      <c r="J9" s="3455"/>
      <c r="K9" s="3455"/>
      <c r="L9" s="3455"/>
      <c r="M9" s="3455"/>
      <c r="N9" s="3455"/>
      <c r="O9" s="3455"/>
      <c r="P9" s="3455"/>
      <c r="Q9" s="3455"/>
      <c r="R9" s="3455"/>
      <c r="S9" s="3455"/>
      <c r="T9" s="3455"/>
      <c r="U9" s="3455"/>
      <c r="V9" s="3455"/>
      <c r="W9" s="3455"/>
      <c r="X9" s="3455"/>
      <c r="Y9" s="3455"/>
      <c r="Z9" s="3456"/>
      <c r="AA9" s="3456"/>
      <c r="AB9" s="3456"/>
      <c r="AC9" s="3456"/>
      <c r="AD9" s="3456"/>
      <c r="AE9" s="3456"/>
      <c r="AF9" s="3456"/>
      <c r="AG9" s="3456"/>
      <c r="AH9" s="3456"/>
      <c r="AI9" s="3456"/>
      <c r="AJ9" s="3456"/>
      <c r="AK9" s="3456"/>
      <c r="AL9" s="3456"/>
      <c r="AM9" s="3456"/>
      <c r="AN9" s="3456"/>
      <c r="AO9" s="3456"/>
      <c r="AP9" s="3456"/>
      <c r="AQ9" s="3456"/>
      <c r="AR9" s="3456"/>
      <c r="AS9" s="3456"/>
      <c r="AT9" s="3456"/>
      <c r="AU9" s="3456"/>
      <c r="AV9" s="3456"/>
      <c r="AW9" s="3456"/>
      <c r="AX9" s="3456"/>
      <c r="AY9" s="3456"/>
      <c r="AZ9" s="3456"/>
      <c r="BA9" s="3456"/>
      <c r="BB9" s="3456"/>
      <c r="BC9" s="3456"/>
      <c r="BD9" s="3456"/>
      <c r="BE9" s="3456"/>
      <c r="BF9" s="3456"/>
      <c r="BG9" s="3455"/>
      <c r="BH9" s="3455"/>
      <c r="BI9" s="3455"/>
      <c r="BJ9" s="3455"/>
      <c r="BK9" s="3455"/>
      <c r="BL9" s="3455"/>
      <c r="BM9" s="3455">
        <f>43-19</f>
        <v>24</v>
      </c>
      <c r="BN9" s="3455"/>
      <c r="BO9" s="3455"/>
      <c r="BP9" s="3455"/>
      <c r="BQ9" s="3455"/>
      <c r="BR9" s="3455"/>
      <c r="BS9" s="3455"/>
      <c r="BT9" s="3455"/>
      <c r="BU9" s="3455"/>
      <c r="BV9" s="3455"/>
      <c r="BW9" s="3455"/>
      <c r="BX9" s="3455"/>
      <c r="BY9" s="3455"/>
      <c r="BZ9" s="3455"/>
      <c r="CA9" s="3455"/>
      <c r="CB9" s="3455"/>
      <c r="CC9" s="3455"/>
      <c r="CD9" s="3455"/>
      <c r="CE9" s="3455"/>
      <c r="CF9" s="3455"/>
      <c r="CG9" s="3455"/>
      <c r="CH9" s="3455"/>
      <c r="CI9" s="3455"/>
      <c r="CJ9" s="2280"/>
      <c r="CK9" s="3457"/>
      <c r="CL9" s="3455"/>
      <c r="CM9" s="3455"/>
      <c r="CN9" s="3455"/>
      <c r="CO9" s="3455"/>
      <c r="CP9" s="3455"/>
      <c r="CQ9" s="3455"/>
      <c r="CR9" s="3455"/>
      <c r="CS9" s="3455"/>
      <c r="CT9" s="3455"/>
      <c r="CU9" s="3455"/>
      <c r="CV9" s="3455"/>
      <c r="CW9" s="3455"/>
      <c r="CX9" s="3455"/>
      <c r="CY9" s="3455"/>
      <c r="CZ9" s="3455"/>
      <c r="DA9" s="3455"/>
      <c r="DB9" s="3455"/>
      <c r="DC9" s="3455"/>
      <c r="DD9" s="3455"/>
      <c r="DE9" s="3455"/>
      <c r="DF9" s="3455"/>
      <c r="DG9" s="3455"/>
      <c r="DH9" s="3455"/>
      <c r="DI9" s="3455"/>
      <c r="DJ9" s="3455"/>
      <c r="DK9" s="3455"/>
      <c r="DL9" s="3455"/>
      <c r="DM9" s="3455"/>
      <c r="DN9" s="3455"/>
      <c r="DO9" s="3455"/>
      <c r="DP9" s="3455"/>
      <c r="DQ9" s="3455"/>
      <c r="DR9" s="3455"/>
      <c r="DS9" s="3455"/>
      <c r="DT9" s="3455"/>
      <c r="DU9" s="3455"/>
      <c r="DV9" s="3455"/>
      <c r="DW9" s="3455"/>
      <c r="DX9" s="3455"/>
      <c r="DY9" s="3455"/>
      <c r="DZ9" s="3455"/>
      <c r="EA9" s="3455"/>
      <c r="EB9" s="3455"/>
      <c r="EC9" s="3455"/>
      <c r="ED9" s="3455"/>
      <c r="EE9" s="3455"/>
      <c r="EF9" s="3455"/>
      <c r="EG9" s="3455"/>
      <c r="EH9" s="3455"/>
      <c r="EI9" s="3455"/>
      <c r="EJ9" s="3455"/>
      <c r="EK9" s="3455"/>
      <c r="EL9" s="1050"/>
      <c r="EM9" s="1050"/>
      <c r="EN9" s="1050"/>
      <c r="EO9" s="1050"/>
      <c r="EP9" s="1051"/>
      <c r="EQ9" s="296"/>
      <c r="ER9" s="297"/>
      <c r="ES9" s="454"/>
      <c r="ET9" s="454"/>
      <c r="EU9" s="1245"/>
      <c r="EV9" s="1729"/>
    </row>
    <row r="10" spans="1:153" s="113" customFormat="1" ht="18.75" customHeight="1">
      <c r="A10" s="1821" t="s">
        <v>132</v>
      </c>
      <c r="B10" s="1499" t="s">
        <v>530</v>
      </c>
      <c r="C10" s="1977" t="s">
        <v>531</v>
      </c>
      <c r="D10" s="3458">
        <f>D11+D14+D22</f>
        <v>14799</v>
      </c>
      <c r="E10" s="3458">
        <v>14675</v>
      </c>
      <c r="F10" s="3458">
        <v>15118</v>
      </c>
      <c r="G10" s="3458">
        <v>15140</v>
      </c>
      <c r="H10" s="3458">
        <f t="shared" ref="H10:Y10" si="0">H11+H14+H22</f>
        <v>14941</v>
      </c>
      <c r="I10" s="3458">
        <f t="shared" si="0"/>
        <v>2361</v>
      </c>
      <c r="J10" s="3458">
        <f t="shared" si="0"/>
        <v>830</v>
      </c>
      <c r="K10" s="3458">
        <f t="shared" si="0"/>
        <v>844</v>
      </c>
      <c r="L10" s="3458">
        <f t="shared" si="0"/>
        <v>504</v>
      </c>
      <c r="M10" s="3458">
        <f t="shared" si="0"/>
        <v>1043</v>
      </c>
      <c r="N10" s="3458">
        <f t="shared" si="0"/>
        <v>642</v>
      </c>
      <c r="O10" s="3458">
        <f t="shared" si="0"/>
        <v>929</v>
      </c>
      <c r="P10" s="3458">
        <f t="shared" si="0"/>
        <v>1211.4000000000001</v>
      </c>
      <c r="Q10" s="3458">
        <f t="shared" si="0"/>
        <v>1120.2</v>
      </c>
      <c r="R10" s="3458">
        <f t="shared" si="0"/>
        <v>562</v>
      </c>
      <c r="S10" s="3458">
        <f t="shared" si="0"/>
        <v>1088</v>
      </c>
      <c r="T10" s="3458">
        <f t="shared" si="0"/>
        <v>697</v>
      </c>
      <c r="U10" s="3458">
        <f t="shared" si="0"/>
        <v>706.4</v>
      </c>
      <c r="V10" s="3458">
        <f t="shared" si="0"/>
        <v>2403</v>
      </c>
      <c r="W10" s="3458">
        <f t="shared" si="0"/>
        <v>15039</v>
      </c>
      <c r="X10" s="3458">
        <f t="shared" si="0"/>
        <v>15039</v>
      </c>
      <c r="Y10" s="3458">
        <f t="shared" si="0"/>
        <v>15039</v>
      </c>
      <c r="Z10" s="2113">
        <f>Z11+Z14+Z22</f>
        <v>15541</v>
      </c>
      <c r="AA10" s="2429">
        <f t="shared" ref="AA10:BC10" si="1">AA11+AA14+AA22</f>
        <v>2580</v>
      </c>
      <c r="AB10" s="2429">
        <f t="shared" si="1"/>
        <v>850</v>
      </c>
      <c r="AC10" s="2429">
        <f t="shared" si="1"/>
        <v>858</v>
      </c>
      <c r="AD10" s="2429">
        <f t="shared" si="1"/>
        <v>515</v>
      </c>
      <c r="AE10" s="2429">
        <f t="shared" si="1"/>
        <v>1071</v>
      </c>
      <c r="AF10" s="2429">
        <f t="shared" si="1"/>
        <v>650</v>
      </c>
      <c r="AG10" s="2429">
        <f t="shared" si="1"/>
        <v>943</v>
      </c>
      <c r="AH10" s="2429">
        <f t="shared" si="1"/>
        <v>1241</v>
      </c>
      <c r="AI10" s="2429">
        <f t="shared" si="1"/>
        <v>1095</v>
      </c>
      <c r="AJ10" s="2429">
        <f t="shared" si="1"/>
        <v>582</v>
      </c>
      <c r="AK10" s="2429">
        <f t="shared" si="1"/>
        <v>1213</v>
      </c>
      <c r="AL10" s="2429">
        <f t="shared" si="1"/>
        <v>717</v>
      </c>
      <c r="AM10" s="2429">
        <f t="shared" si="1"/>
        <v>714</v>
      </c>
      <c r="AN10" s="2429">
        <f t="shared" si="1"/>
        <v>2512</v>
      </c>
      <c r="AO10" s="2113">
        <f>AO11+AO14+AO22</f>
        <v>15276</v>
      </c>
      <c r="AP10" s="2112">
        <f t="shared" si="1"/>
        <v>2745</v>
      </c>
      <c r="AQ10" s="2112">
        <f t="shared" si="1"/>
        <v>930</v>
      </c>
      <c r="AR10" s="2112">
        <f t="shared" si="1"/>
        <v>809</v>
      </c>
      <c r="AS10" s="2112">
        <f t="shared" si="1"/>
        <v>484</v>
      </c>
      <c r="AT10" s="2112">
        <f t="shared" si="1"/>
        <v>1133</v>
      </c>
      <c r="AU10" s="2112">
        <f t="shared" si="1"/>
        <v>764</v>
      </c>
      <c r="AV10" s="2112">
        <f t="shared" si="1"/>
        <v>893</v>
      </c>
      <c r="AW10" s="2112">
        <f t="shared" si="1"/>
        <v>1255.4000000000001</v>
      </c>
      <c r="AX10" s="2112">
        <f t="shared" si="1"/>
        <v>1078.2</v>
      </c>
      <c r="AY10" s="2112">
        <f t="shared" si="1"/>
        <v>625</v>
      </c>
      <c r="AZ10" s="2112">
        <f t="shared" si="1"/>
        <v>1098</v>
      </c>
      <c r="BA10" s="2112">
        <f t="shared" si="1"/>
        <v>693</v>
      </c>
      <c r="BB10" s="2112">
        <f t="shared" si="1"/>
        <v>695.4</v>
      </c>
      <c r="BC10" s="2112">
        <f t="shared" si="1"/>
        <v>2517</v>
      </c>
      <c r="BD10" s="2113">
        <f>BD11+BD14+BD22</f>
        <v>15396</v>
      </c>
      <c r="BE10" s="2113">
        <f>BE11+BE14+BE22</f>
        <v>15353</v>
      </c>
      <c r="BF10" s="2113">
        <f>BF11+BF14+BF22</f>
        <v>15550</v>
      </c>
      <c r="BG10" s="3458">
        <f t="shared" ref="BG10:CM10" si="2">BG11+BG14+BG22</f>
        <v>2523</v>
      </c>
      <c r="BH10" s="3458">
        <f t="shared" si="2"/>
        <v>841</v>
      </c>
      <c r="BI10" s="3458">
        <f t="shared" si="2"/>
        <v>861</v>
      </c>
      <c r="BJ10" s="3458">
        <f t="shared" si="2"/>
        <v>530</v>
      </c>
      <c r="BK10" s="3458">
        <f t="shared" si="2"/>
        <v>1108</v>
      </c>
      <c r="BL10" s="3458">
        <f t="shared" si="2"/>
        <v>622</v>
      </c>
      <c r="BM10" s="3458">
        <f t="shared" si="2"/>
        <v>949</v>
      </c>
      <c r="BN10" s="3458">
        <f t="shared" si="2"/>
        <v>1271</v>
      </c>
      <c r="BO10" s="3458">
        <f t="shared" si="2"/>
        <v>1099</v>
      </c>
      <c r="BP10" s="3458">
        <f t="shared" si="2"/>
        <v>571</v>
      </c>
      <c r="BQ10" s="3458">
        <f t="shared" si="2"/>
        <v>1197</v>
      </c>
      <c r="BR10" s="3458">
        <f t="shared" si="2"/>
        <v>700</v>
      </c>
      <c r="BS10" s="3458">
        <f t="shared" si="2"/>
        <v>749</v>
      </c>
      <c r="BT10" s="3458">
        <f t="shared" si="2"/>
        <v>2595</v>
      </c>
      <c r="BU10" s="3100">
        <f t="shared" si="2"/>
        <v>15340</v>
      </c>
      <c r="BV10" s="3458">
        <f t="shared" si="2"/>
        <v>2424</v>
      </c>
      <c r="BW10" s="3458">
        <f t="shared" si="2"/>
        <v>842</v>
      </c>
      <c r="BX10" s="3458">
        <f t="shared" si="2"/>
        <v>848</v>
      </c>
      <c r="BY10" s="3458">
        <f t="shared" si="2"/>
        <v>544</v>
      </c>
      <c r="BZ10" s="3458">
        <f t="shared" si="2"/>
        <v>1106</v>
      </c>
      <c r="CA10" s="3458">
        <f t="shared" si="2"/>
        <v>602</v>
      </c>
      <c r="CB10" s="3458">
        <f t="shared" si="2"/>
        <v>950</v>
      </c>
      <c r="CC10" s="3458">
        <f t="shared" si="2"/>
        <v>1251.4000000000001</v>
      </c>
      <c r="CD10" s="3458">
        <f t="shared" si="2"/>
        <v>982.2</v>
      </c>
      <c r="CE10" s="3458">
        <f t="shared" si="2"/>
        <v>567</v>
      </c>
      <c r="CF10" s="3458">
        <f t="shared" si="2"/>
        <v>1142</v>
      </c>
      <c r="CG10" s="3458">
        <f t="shared" si="2"/>
        <v>688</v>
      </c>
      <c r="CH10" s="3458">
        <f t="shared" si="2"/>
        <v>763.4</v>
      </c>
      <c r="CI10" s="3458">
        <f t="shared" si="2"/>
        <v>2630</v>
      </c>
      <c r="CJ10" s="3100">
        <f t="shared" si="2"/>
        <v>15458</v>
      </c>
      <c r="CK10" s="3100">
        <f t="shared" si="2"/>
        <v>15458</v>
      </c>
      <c r="CL10" s="3458">
        <f t="shared" si="2"/>
        <v>15708</v>
      </c>
      <c r="CM10" s="3100">
        <f t="shared" si="2"/>
        <v>15650</v>
      </c>
      <c r="CN10" s="3458">
        <f t="shared" ref="CN10:EG10" si="3">CN11+CN14+CN22</f>
        <v>2568</v>
      </c>
      <c r="CO10" s="3458">
        <f t="shared" si="3"/>
        <v>828</v>
      </c>
      <c r="CP10" s="3458">
        <f t="shared" si="3"/>
        <v>839</v>
      </c>
      <c r="CQ10" s="3458">
        <f t="shared" si="3"/>
        <v>540</v>
      </c>
      <c r="CR10" s="3458">
        <f t="shared" si="3"/>
        <v>1153</v>
      </c>
      <c r="CS10" s="3458">
        <f t="shared" si="3"/>
        <v>577</v>
      </c>
      <c r="CT10" s="3458">
        <f t="shared" si="3"/>
        <v>948</v>
      </c>
      <c r="CU10" s="3458">
        <f t="shared" si="3"/>
        <v>1252</v>
      </c>
      <c r="CV10" s="3458">
        <f t="shared" si="3"/>
        <v>1092</v>
      </c>
      <c r="CW10" s="3458">
        <f t="shared" si="3"/>
        <v>577</v>
      </c>
      <c r="CX10" s="3458">
        <f t="shared" si="3"/>
        <v>1163</v>
      </c>
      <c r="CY10" s="3458">
        <f t="shared" si="3"/>
        <v>646</v>
      </c>
      <c r="CZ10" s="3458">
        <f t="shared" si="3"/>
        <v>761</v>
      </c>
      <c r="DA10" s="3458">
        <f t="shared" si="3"/>
        <v>2706</v>
      </c>
      <c r="DB10" s="3100">
        <f t="shared" si="3"/>
        <v>15619</v>
      </c>
      <c r="DC10" s="3459">
        <f t="shared" si="3"/>
        <v>15631</v>
      </c>
      <c r="DD10" s="3100">
        <f t="shared" si="3"/>
        <v>15631</v>
      </c>
      <c r="DE10" s="3100">
        <f t="shared" si="3"/>
        <v>2493</v>
      </c>
      <c r="DF10" s="3100">
        <f t="shared" si="3"/>
        <v>840</v>
      </c>
      <c r="DG10" s="3100">
        <f t="shared" si="3"/>
        <v>838</v>
      </c>
      <c r="DH10" s="3100">
        <f t="shared" si="3"/>
        <v>539</v>
      </c>
      <c r="DI10" s="3100">
        <f t="shared" si="3"/>
        <v>1092</v>
      </c>
      <c r="DJ10" s="3100">
        <f t="shared" si="3"/>
        <v>577</v>
      </c>
      <c r="DK10" s="3100">
        <f t="shared" si="3"/>
        <v>955</v>
      </c>
      <c r="DL10" s="3100">
        <f t="shared" si="3"/>
        <v>1329</v>
      </c>
      <c r="DM10" s="3100">
        <f t="shared" si="3"/>
        <v>1070</v>
      </c>
      <c r="DN10" s="3100">
        <f t="shared" si="3"/>
        <v>602</v>
      </c>
      <c r="DO10" s="3100">
        <f t="shared" si="3"/>
        <v>1180</v>
      </c>
      <c r="DP10" s="3100">
        <f t="shared" si="3"/>
        <v>674</v>
      </c>
      <c r="DQ10" s="3100">
        <f t="shared" si="3"/>
        <v>809</v>
      </c>
      <c r="DR10" s="3100">
        <f t="shared" si="3"/>
        <v>2633</v>
      </c>
      <c r="DS10" s="3100">
        <f t="shared" si="3"/>
        <v>15524</v>
      </c>
      <c r="DT10" s="3100">
        <f t="shared" si="3"/>
        <v>2514</v>
      </c>
      <c r="DU10" s="3100">
        <f t="shared" si="3"/>
        <v>815</v>
      </c>
      <c r="DV10" s="3100">
        <f t="shared" si="3"/>
        <v>834</v>
      </c>
      <c r="DW10" s="3100">
        <f t="shared" si="3"/>
        <v>544</v>
      </c>
      <c r="DX10" s="3100">
        <f t="shared" si="3"/>
        <v>1094</v>
      </c>
      <c r="DY10" s="3100">
        <f t="shared" si="3"/>
        <v>561</v>
      </c>
      <c r="DZ10" s="3100">
        <f t="shared" si="3"/>
        <v>933</v>
      </c>
      <c r="EA10" s="3100">
        <f t="shared" si="3"/>
        <v>1296</v>
      </c>
      <c r="EB10" s="3100">
        <f t="shared" si="3"/>
        <v>1060</v>
      </c>
      <c r="EC10" s="3100">
        <f t="shared" si="3"/>
        <v>578</v>
      </c>
      <c r="ED10" s="3100">
        <f t="shared" si="3"/>
        <v>1163</v>
      </c>
      <c r="EE10" s="3100">
        <f t="shared" si="3"/>
        <v>657</v>
      </c>
      <c r="EF10" s="3100">
        <f t="shared" si="3"/>
        <v>824</v>
      </c>
      <c r="EG10" s="3100">
        <f t="shared" si="3"/>
        <v>2651</v>
      </c>
      <c r="EH10" s="3300">
        <f>DD10/CL10%</f>
        <v>99.509803921568619</v>
      </c>
      <c r="EI10" s="3300">
        <f>DD10/CM10%</f>
        <v>99.878594249201285</v>
      </c>
      <c r="EJ10" s="3300">
        <f>DS10/DD10%</f>
        <v>99.315462862260887</v>
      </c>
      <c r="EK10" s="3458"/>
      <c r="EL10" s="871">
        <f t="shared" ref="EL10:EL15" si="4">CL10/BF10*100</f>
        <v>101.016077170418</v>
      </c>
      <c r="EM10" s="871">
        <f t="shared" ref="EM10:EM15" si="5">CL10/BU10*100</f>
        <v>102.39895697522816</v>
      </c>
      <c r="EN10" s="871">
        <f t="shared" ref="EN10:EN15" si="6">CM10/CL10*100</f>
        <v>99.630761395467289</v>
      </c>
      <c r="EO10" s="560">
        <f>EO11+EO14+EO22</f>
        <v>15717</v>
      </c>
      <c r="EP10" s="1052"/>
      <c r="EQ10" s="298"/>
      <c r="ER10" s="298"/>
      <c r="ES10" s="455">
        <f>BF10-Z10</f>
        <v>9</v>
      </c>
      <c r="ET10" s="455">
        <f>CL10-CM10</f>
        <v>58</v>
      </c>
      <c r="EU10" s="1261">
        <v>15650</v>
      </c>
      <c r="EV10" s="1730">
        <v>15524</v>
      </c>
    </row>
    <row r="11" spans="1:153" s="114" customFormat="1" ht="18.75" customHeight="1">
      <c r="A11" s="3460">
        <v>1</v>
      </c>
      <c r="B11" s="3461" t="s">
        <v>532</v>
      </c>
      <c r="C11" s="3462" t="s">
        <v>531</v>
      </c>
      <c r="D11" s="2027">
        <f>SUM(D12:D13)</f>
        <v>4422</v>
      </c>
      <c r="E11" s="2027">
        <v>4419</v>
      </c>
      <c r="F11" s="2027">
        <v>4514</v>
      </c>
      <c r="G11" s="2027">
        <v>4457</v>
      </c>
      <c r="H11" s="2027">
        <f t="shared" ref="H11:Y11" si="7">SUM(H12:H13)</f>
        <v>4100</v>
      </c>
      <c r="I11" s="2027">
        <f t="shared" si="7"/>
        <v>465</v>
      </c>
      <c r="J11" s="2027">
        <f t="shared" si="7"/>
        <v>246</v>
      </c>
      <c r="K11" s="2027">
        <f t="shared" si="7"/>
        <v>238</v>
      </c>
      <c r="L11" s="2027">
        <f t="shared" si="7"/>
        <v>194</v>
      </c>
      <c r="M11" s="2027">
        <f t="shared" si="7"/>
        <v>367</v>
      </c>
      <c r="N11" s="2027">
        <f t="shared" si="7"/>
        <v>164</v>
      </c>
      <c r="O11" s="2027">
        <f t="shared" si="7"/>
        <v>257</v>
      </c>
      <c r="P11" s="2027">
        <f t="shared" si="7"/>
        <v>323.39999999999998</v>
      </c>
      <c r="Q11" s="2027">
        <f t="shared" si="7"/>
        <v>317.2</v>
      </c>
      <c r="R11" s="2027">
        <f t="shared" si="7"/>
        <v>126</v>
      </c>
      <c r="S11" s="2027">
        <f t="shared" si="7"/>
        <v>218</v>
      </c>
      <c r="T11" s="2027">
        <f t="shared" si="7"/>
        <v>190</v>
      </c>
      <c r="U11" s="2027">
        <f t="shared" si="7"/>
        <v>249.4</v>
      </c>
      <c r="V11" s="2027">
        <f t="shared" si="7"/>
        <v>745</v>
      </c>
      <c r="W11" s="2027">
        <f t="shared" si="7"/>
        <v>4483</v>
      </c>
      <c r="X11" s="2027">
        <f t="shared" si="7"/>
        <v>4483</v>
      </c>
      <c r="Y11" s="2027">
        <f t="shared" si="7"/>
        <v>4483</v>
      </c>
      <c r="Z11" s="1991">
        <f>SUM(Z12:Z13)</f>
        <v>4569</v>
      </c>
      <c r="AA11" s="2352">
        <f t="shared" ref="AA11:BC11" si="8">SUM(AA12:AA13)</f>
        <v>532</v>
      </c>
      <c r="AB11" s="2352">
        <f t="shared" si="8"/>
        <v>274</v>
      </c>
      <c r="AC11" s="2352">
        <f t="shared" si="8"/>
        <v>255</v>
      </c>
      <c r="AD11" s="2352">
        <f t="shared" si="8"/>
        <v>208</v>
      </c>
      <c r="AE11" s="2352">
        <f t="shared" si="8"/>
        <v>407</v>
      </c>
      <c r="AF11" s="2352">
        <f t="shared" si="8"/>
        <v>177</v>
      </c>
      <c r="AG11" s="2352">
        <f t="shared" si="8"/>
        <v>282</v>
      </c>
      <c r="AH11" s="2352">
        <f t="shared" si="8"/>
        <v>372</v>
      </c>
      <c r="AI11" s="2352">
        <f t="shared" si="8"/>
        <v>327</v>
      </c>
      <c r="AJ11" s="2352">
        <f t="shared" si="8"/>
        <v>151</v>
      </c>
      <c r="AK11" s="2352">
        <f t="shared" si="8"/>
        <v>237</v>
      </c>
      <c r="AL11" s="2352">
        <f t="shared" si="8"/>
        <v>214</v>
      </c>
      <c r="AM11" s="2352">
        <f t="shared" si="8"/>
        <v>253</v>
      </c>
      <c r="AN11" s="2352">
        <f t="shared" si="8"/>
        <v>880</v>
      </c>
      <c r="AO11" s="1991">
        <f>SUM(AO12:AO13)</f>
        <v>4378</v>
      </c>
      <c r="AP11" s="1993">
        <f t="shared" si="8"/>
        <v>445</v>
      </c>
      <c r="AQ11" s="1993">
        <f t="shared" si="8"/>
        <v>264</v>
      </c>
      <c r="AR11" s="1993">
        <f t="shared" si="8"/>
        <v>247</v>
      </c>
      <c r="AS11" s="1993">
        <f t="shared" si="8"/>
        <v>183</v>
      </c>
      <c r="AT11" s="1993">
        <f t="shared" si="8"/>
        <v>360</v>
      </c>
      <c r="AU11" s="1993">
        <f t="shared" si="8"/>
        <v>196</v>
      </c>
      <c r="AV11" s="1993">
        <f t="shared" si="8"/>
        <v>257</v>
      </c>
      <c r="AW11" s="1993">
        <f t="shared" si="8"/>
        <v>398.4</v>
      </c>
      <c r="AX11" s="1993">
        <f t="shared" si="8"/>
        <v>308.2</v>
      </c>
      <c r="AY11" s="1993">
        <f t="shared" si="8"/>
        <v>199</v>
      </c>
      <c r="AZ11" s="1993">
        <f t="shared" si="8"/>
        <v>194</v>
      </c>
      <c r="BA11" s="1993">
        <f t="shared" si="8"/>
        <v>206</v>
      </c>
      <c r="BB11" s="1993">
        <f t="shared" si="8"/>
        <v>259.39999999999998</v>
      </c>
      <c r="BC11" s="1993">
        <f t="shared" si="8"/>
        <v>861</v>
      </c>
      <c r="BD11" s="1991">
        <f>SUM(BD12:BD13)</f>
        <v>4568</v>
      </c>
      <c r="BE11" s="1991">
        <f>SUM(BE12:BE13)</f>
        <v>4551</v>
      </c>
      <c r="BF11" s="1991">
        <v>4572</v>
      </c>
      <c r="BG11" s="2027">
        <f t="shared" ref="BG11:CI11" si="9">SUM(BG12:BG13)</f>
        <v>523</v>
      </c>
      <c r="BH11" s="2027">
        <f t="shared" si="9"/>
        <v>270</v>
      </c>
      <c r="BI11" s="2027">
        <f t="shared" si="9"/>
        <v>258</v>
      </c>
      <c r="BJ11" s="2027">
        <f t="shared" si="9"/>
        <v>202</v>
      </c>
      <c r="BK11" s="2027">
        <f t="shared" si="9"/>
        <v>426</v>
      </c>
      <c r="BL11" s="2027">
        <f t="shared" si="9"/>
        <v>164</v>
      </c>
      <c r="BM11" s="2027">
        <f t="shared" si="9"/>
        <v>292</v>
      </c>
      <c r="BN11" s="2027">
        <f t="shared" si="9"/>
        <v>394</v>
      </c>
      <c r="BO11" s="2027">
        <f t="shared" si="9"/>
        <v>332</v>
      </c>
      <c r="BP11" s="2027">
        <f t="shared" si="9"/>
        <v>160</v>
      </c>
      <c r="BQ11" s="2027">
        <f t="shared" si="9"/>
        <v>213</v>
      </c>
      <c r="BR11" s="2027">
        <f t="shared" si="9"/>
        <v>199</v>
      </c>
      <c r="BS11" s="2027">
        <f t="shared" si="9"/>
        <v>257</v>
      </c>
      <c r="BT11" s="2027">
        <f t="shared" si="9"/>
        <v>888</v>
      </c>
      <c r="BU11" s="2027">
        <f t="shared" si="9"/>
        <v>4170</v>
      </c>
      <c r="BV11" s="2027">
        <f t="shared" si="9"/>
        <v>432</v>
      </c>
      <c r="BW11" s="2027">
        <f t="shared" si="9"/>
        <v>246</v>
      </c>
      <c r="BX11" s="2027">
        <f t="shared" si="9"/>
        <v>245</v>
      </c>
      <c r="BY11" s="2027">
        <f t="shared" si="9"/>
        <v>193</v>
      </c>
      <c r="BZ11" s="2027">
        <f t="shared" si="9"/>
        <v>380</v>
      </c>
      <c r="CA11" s="2027">
        <f t="shared" si="9"/>
        <v>148</v>
      </c>
      <c r="CB11" s="2027">
        <f t="shared" si="9"/>
        <v>256</v>
      </c>
      <c r="CC11" s="2027">
        <f t="shared" si="9"/>
        <v>345.4</v>
      </c>
      <c r="CD11" s="2027">
        <f t="shared" si="9"/>
        <v>297.2</v>
      </c>
      <c r="CE11" s="2027">
        <f t="shared" si="9"/>
        <v>151</v>
      </c>
      <c r="CF11" s="2027">
        <f t="shared" si="9"/>
        <v>191</v>
      </c>
      <c r="CG11" s="2027">
        <f t="shared" si="9"/>
        <v>188</v>
      </c>
      <c r="CH11" s="2027">
        <f t="shared" si="9"/>
        <v>250.4</v>
      </c>
      <c r="CI11" s="2027">
        <f t="shared" si="9"/>
        <v>847</v>
      </c>
      <c r="CJ11" s="2552">
        <f>+CJ12+CJ13</f>
        <v>4552</v>
      </c>
      <c r="CK11" s="2552">
        <f>SUM(CK12:CK13)</f>
        <v>4552</v>
      </c>
      <c r="CL11" s="2552">
        <f t="shared" ref="CL11:DR11" si="10">SUM(CL12:CL13)</f>
        <v>4470</v>
      </c>
      <c r="CM11" s="2552">
        <f t="shared" si="10"/>
        <v>4139</v>
      </c>
      <c r="CN11" s="2027">
        <f t="shared" si="10"/>
        <v>444</v>
      </c>
      <c r="CO11" s="2027">
        <f t="shared" si="10"/>
        <v>221</v>
      </c>
      <c r="CP11" s="2027">
        <f t="shared" si="10"/>
        <v>239</v>
      </c>
      <c r="CQ11" s="2027">
        <f t="shared" si="10"/>
        <v>176</v>
      </c>
      <c r="CR11" s="2027">
        <f t="shared" si="10"/>
        <v>439</v>
      </c>
      <c r="CS11" s="2027">
        <f t="shared" si="10"/>
        <v>148</v>
      </c>
      <c r="CT11" s="2027">
        <f t="shared" si="10"/>
        <v>281</v>
      </c>
      <c r="CU11" s="2027">
        <f t="shared" si="10"/>
        <v>302</v>
      </c>
      <c r="CV11" s="2027">
        <f t="shared" si="10"/>
        <v>313</v>
      </c>
      <c r="CW11" s="2027">
        <f t="shared" si="10"/>
        <v>160</v>
      </c>
      <c r="CX11" s="2027">
        <f t="shared" si="10"/>
        <v>201</v>
      </c>
      <c r="CY11" s="2027">
        <f t="shared" si="10"/>
        <v>158</v>
      </c>
      <c r="CZ11" s="2027">
        <f t="shared" si="10"/>
        <v>233</v>
      </c>
      <c r="DA11" s="2027">
        <f t="shared" si="10"/>
        <v>824</v>
      </c>
      <c r="DB11" s="2552">
        <f t="shared" si="10"/>
        <v>4460</v>
      </c>
      <c r="DC11" s="3463">
        <f t="shared" si="10"/>
        <v>4393</v>
      </c>
      <c r="DD11" s="2552">
        <f t="shared" si="10"/>
        <v>4393</v>
      </c>
      <c r="DE11" s="2552">
        <f t="shared" si="10"/>
        <v>483</v>
      </c>
      <c r="DF11" s="2552">
        <f t="shared" si="10"/>
        <v>242</v>
      </c>
      <c r="DG11" s="2552">
        <f t="shared" si="10"/>
        <v>245</v>
      </c>
      <c r="DH11" s="2552">
        <f t="shared" si="10"/>
        <v>170</v>
      </c>
      <c r="DI11" s="2552">
        <f t="shared" si="10"/>
        <v>417</v>
      </c>
      <c r="DJ11" s="2552">
        <f t="shared" si="10"/>
        <v>150</v>
      </c>
      <c r="DK11" s="2552">
        <f t="shared" si="10"/>
        <v>299</v>
      </c>
      <c r="DL11" s="2552">
        <f t="shared" si="10"/>
        <v>385</v>
      </c>
      <c r="DM11" s="2552">
        <f t="shared" si="10"/>
        <v>310</v>
      </c>
      <c r="DN11" s="2552">
        <f t="shared" si="10"/>
        <v>182</v>
      </c>
      <c r="DO11" s="2552">
        <f t="shared" si="10"/>
        <v>199</v>
      </c>
      <c r="DP11" s="2552">
        <f t="shared" si="10"/>
        <v>186</v>
      </c>
      <c r="DQ11" s="2552">
        <f t="shared" si="10"/>
        <v>270</v>
      </c>
      <c r="DR11" s="2552">
        <f t="shared" si="10"/>
        <v>855</v>
      </c>
      <c r="DS11" s="2552">
        <f t="shared" ref="DS11:EG11" si="11">SUM(DS12:DS13)</f>
        <v>4076</v>
      </c>
      <c r="DT11" s="2552">
        <f t="shared" si="11"/>
        <v>439</v>
      </c>
      <c r="DU11" s="2552">
        <f t="shared" si="11"/>
        <v>220</v>
      </c>
      <c r="DV11" s="2552">
        <f t="shared" si="11"/>
        <v>246</v>
      </c>
      <c r="DW11" s="2552">
        <f t="shared" si="11"/>
        <v>163</v>
      </c>
      <c r="DX11" s="2552">
        <f t="shared" si="11"/>
        <v>388</v>
      </c>
      <c r="DY11" s="2552">
        <f t="shared" si="11"/>
        <v>133</v>
      </c>
      <c r="DZ11" s="2552">
        <f t="shared" si="11"/>
        <v>267</v>
      </c>
      <c r="EA11" s="2552">
        <f t="shared" si="11"/>
        <v>315</v>
      </c>
      <c r="EB11" s="2552">
        <f t="shared" si="11"/>
        <v>296</v>
      </c>
      <c r="EC11" s="2552">
        <f t="shared" si="11"/>
        <v>164</v>
      </c>
      <c r="ED11" s="2552">
        <f t="shared" si="11"/>
        <v>192</v>
      </c>
      <c r="EE11" s="2552">
        <f t="shared" si="11"/>
        <v>177</v>
      </c>
      <c r="EF11" s="2552">
        <f t="shared" si="11"/>
        <v>274</v>
      </c>
      <c r="EG11" s="2552">
        <f t="shared" si="11"/>
        <v>802</v>
      </c>
      <c r="EH11" s="3300">
        <f t="shared" ref="EH11:EH74" si="12">DD11/CL11%</f>
        <v>98.277404921700224</v>
      </c>
      <c r="EI11" s="3300">
        <f t="shared" ref="EI11:EI74" si="13">DD11/CM11%</f>
        <v>106.13674800676492</v>
      </c>
      <c r="EJ11" s="3300">
        <f t="shared" ref="EJ11:EJ74" si="14">DS11/DD11%</f>
        <v>92.783974504894147</v>
      </c>
      <c r="EK11" s="2027"/>
      <c r="EL11" s="1058">
        <f t="shared" si="4"/>
        <v>97.769028871391072</v>
      </c>
      <c r="EM11" s="1058">
        <f t="shared" si="5"/>
        <v>107.19424460431655</v>
      </c>
      <c r="EN11" s="1058">
        <f t="shared" si="6"/>
        <v>92.59507829977629</v>
      </c>
      <c r="EO11" s="403">
        <f>+EO12+EO13</f>
        <v>4259</v>
      </c>
      <c r="EP11" s="1053"/>
      <c r="EQ11" s="299"/>
      <c r="ER11" s="299"/>
      <c r="ES11" s="457"/>
      <c r="ET11" s="457">
        <f>CL11-CM11</f>
        <v>331</v>
      </c>
      <c r="EU11" s="1350">
        <v>4139</v>
      </c>
      <c r="EV11" s="1731">
        <v>4076</v>
      </c>
      <c r="EW11" s="1059"/>
    </row>
    <row r="12" spans="1:153" ht="18.75" customHeight="1">
      <c r="A12" s="1839"/>
      <c r="B12" s="2290" t="s">
        <v>533</v>
      </c>
      <c r="C12" s="1478" t="s">
        <v>534</v>
      </c>
      <c r="D12" s="3255">
        <v>815</v>
      </c>
      <c r="E12" s="3255">
        <v>835</v>
      </c>
      <c r="F12" s="3255">
        <v>856</v>
      </c>
      <c r="G12" s="3255">
        <v>877</v>
      </c>
      <c r="H12" s="2158">
        <f>SUM(I12:V12)</f>
        <v>884.99999999999989</v>
      </c>
      <c r="I12" s="3464">
        <v>77</v>
      </c>
      <c r="J12" s="3464">
        <v>62</v>
      </c>
      <c r="K12" s="3464">
        <v>55</v>
      </c>
      <c r="L12" s="3464">
        <v>43</v>
      </c>
      <c r="M12" s="3464">
        <v>70</v>
      </c>
      <c r="N12" s="3464">
        <v>30</v>
      </c>
      <c r="O12" s="3464">
        <v>48</v>
      </c>
      <c r="P12" s="3464">
        <v>56.4</v>
      </c>
      <c r="Q12" s="3464">
        <v>58.2</v>
      </c>
      <c r="R12" s="3464">
        <v>40</v>
      </c>
      <c r="S12" s="3464">
        <v>32</v>
      </c>
      <c r="T12" s="3464">
        <v>46</v>
      </c>
      <c r="U12" s="3464">
        <v>62.4</v>
      </c>
      <c r="V12" s="3464">
        <v>205</v>
      </c>
      <c r="W12" s="3464">
        <v>887</v>
      </c>
      <c r="X12" s="3464">
        <v>887</v>
      </c>
      <c r="Y12" s="3464">
        <v>887</v>
      </c>
      <c r="Z12" s="2004">
        <f>SUM(AA12:AN12)</f>
        <v>933</v>
      </c>
      <c r="AA12" s="2006">
        <v>104</v>
      </c>
      <c r="AB12" s="2006">
        <v>52</v>
      </c>
      <c r="AC12" s="2006">
        <v>52</v>
      </c>
      <c r="AD12" s="2006">
        <v>48</v>
      </c>
      <c r="AE12" s="2006">
        <v>105</v>
      </c>
      <c r="AF12" s="2006">
        <v>34</v>
      </c>
      <c r="AG12" s="2006">
        <v>72</v>
      </c>
      <c r="AH12" s="2006">
        <v>51</v>
      </c>
      <c r="AI12" s="2006">
        <v>62</v>
      </c>
      <c r="AJ12" s="2006">
        <v>33</v>
      </c>
      <c r="AK12" s="2006">
        <v>53</v>
      </c>
      <c r="AL12" s="2006">
        <v>52</v>
      </c>
      <c r="AM12" s="2006">
        <v>49</v>
      </c>
      <c r="AN12" s="2006">
        <v>166</v>
      </c>
      <c r="AO12" s="2004">
        <f>SUM(AP12:BC12)</f>
        <v>852.99999999999989</v>
      </c>
      <c r="AP12" s="2006">
        <v>67</v>
      </c>
      <c r="AQ12" s="2006">
        <v>55</v>
      </c>
      <c r="AR12" s="2006">
        <v>50</v>
      </c>
      <c r="AS12" s="2006">
        <v>43</v>
      </c>
      <c r="AT12" s="2006">
        <v>65</v>
      </c>
      <c r="AU12" s="2006">
        <v>30</v>
      </c>
      <c r="AV12" s="2006">
        <v>48</v>
      </c>
      <c r="AW12" s="2006">
        <v>56.4</v>
      </c>
      <c r="AX12" s="2006">
        <v>58.2</v>
      </c>
      <c r="AY12" s="2006">
        <v>40</v>
      </c>
      <c r="AZ12" s="2006">
        <v>32</v>
      </c>
      <c r="BA12" s="2006">
        <v>46</v>
      </c>
      <c r="BB12" s="2006">
        <v>62.4</v>
      </c>
      <c r="BC12" s="2006">
        <v>200</v>
      </c>
      <c r="BD12" s="3127">
        <v>933</v>
      </c>
      <c r="BE12" s="3127">
        <v>920</v>
      </c>
      <c r="BF12" s="2004">
        <v>917</v>
      </c>
      <c r="BG12" s="2158">
        <v>93</v>
      </c>
      <c r="BH12" s="2158">
        <v>42</v>
      </c>
      <c r="BI12" s="2158">
        <v>70</v>
      </c>
      <c r="BJ12" s="2158">
        <v>52</v>
      </c>
      <c r="BK12" s="2158">
        <v>101</v>
      </c>
      <c r="BL12" s="2158">
        <v>33</v>
      </c>
      <c r="BM12" s="2158">
        <v>66</v>
      </c>
      <c r="BN12" s="2158">
        <v>48</v>
      </c>
      <c r="BO12" s="2158">
        <v>77</v>
      </c>
      <c r="BP12" s="2158">
        <v>29</v>
      </c>
      <c r="BQ12" s="2158">
        <v>46</v>
      </c>
      <c r="BR12" s="2158">
        <v>34</v>
      </c>
      <c r="BS12" s="2158">
        <v>53</v>
      </c>
      <c r="BT12" s="2158">
        <v>166</v>
      </c>
      <c r="BU12" s="2158">
        <f>SUM(BV12:CI12)</f>
        <v>851.99999999999989</v>
      </c>
      <c r="BV12" s="3403">
        <v>66</v>
      </c>
      <c r="BW12" s="3403">
        <v>55</v>
      </c>
      <c r="BX12" s="3403">
        <v>50</v>
      </c>
      <c r="BY12" s="3403">
        <v>43</v>
      </c>
      <c r="BZ12" s="3403">
        <v>65</v>
      </c>
      <c r="CA12" s="3403">
        <v>30</v>
      </c>
      <c r="CB12" s="3403">
        <v>48</v>
      </c>
      <c r="CC12" s="3403">
        <v>56.4</v>
      </c>
      <c r="CD12" s="3403">
        <v>58.2</v>
      </c>
      <c r="CE12" s="3403">
        <v>40</v>
      </c>
      <c r="CF12" s="3403">
        <v>32</v>
      </c>
      <c r="CG12" s="3403">
        <v>46</v>
      </c>
      <c r="CH12" s="3403">
        <v>62.4</v>
      </c>
      <c r="CI12" s="3403">
        <v>200</v>
      </c>
      <c r="CJ12" s="3403">
        <v>920</v>
      </c>
      <c r="CK12" s="3403">
        <v>920</v>
      </c>
      <c r="CL12" s="3403">
        <v>902</v>
      </c>
      <c r="CM12" s="3403">
        <f>SUM(CN12:DA12)</f>
        <v>901</v>
      </c>
      <c r="CN12" s="3403">
        <v>86</v>
      </c>
      <c r="CO12" s="3403">
        <v>51</v>
      </c>
      <c r="CP12" s="3403">
        <v>58</v>
      </c>
      <c r="CQ12" s="3403">
        <v>41</v>
      </c>
      <c r="CR12" s="3403">
        <v>114</v>
      </c>
      <c r="CS12" s="3403">
        <v>28</v>
      </c>
      <c r="CT12" s="3403">
        <v>61</v>
      </c>
      <c r="CU12" s="3403">
        <v>44</v>
      </c>
      <c r="CV12" s="3403">
        <v>74</v>
      </c>
      <c r="CW12" s="3403">
        <v>32</v>
      </c>
      <c r="CX12" s="3403">
        <v>49</v>
      </c>
      <c r="CY12" s="3403">
        <v>33</v>
      </c>
      <c r="CZ12" s="3403">
        <v>52</v>
      </c>
      <c r="DA12" s="3403">
        <v>178</v>
      </c>
      <c r="DB12" s="3403">
        <v>919</v>
      </c>
      <c r="DC12" s="3465">
        <v>910</v>
      </c>
      <c r="DD12" s="3403">
        <f>SUM(DE12:DR12)</f>
        <v>904</v>
      </c>
      <c r="DE12" s="3403">
        <v>94</v>
      </c>
      <c r="DF12" s="3403">
        <v>55</v>
      </c>
      <c r="DG12" s="3403">
        <v>56</v>
      </c>
      <c r="DH12" s="3403">
        <v>36</v>
      </c>
      <c r="DI12" s="3403">
        <v>93</v>
      </c>
      <c r="DJ12" s="3403">
        <v>29</v>
      </c>
      <c r="DK12" s="3403">
        <v>46</v>
      </c>
      <c r="DL12" s="3403">
        <v>63</v>
      </c>
      <c r="DM12" s="3403">
        <v>56</v>
      </c>
      <c r="DN12" s="3403">
        <v>36</v>
      </c>
      <c r="DO12" s="3403">
        <v>43</v>
      </c>
      <c r="DP12" s="3403">
        <v>49</v>
      </c>
      <c r="DQ12" s="3403">
        <v>80</v>
      </c>
      <c r="DR12" s="3403">
        <v>168</v>
      </c>
      <c r="DS12" s="3403">
        <f>SUM(DT12:EG12)</f>
        <v>870</v>
      </c>
      <c r="DT12" s="3403">
        <v>89</v>
      </c>
      <c r="DU12" s="3403">
        <v>50</v>
      </c>
      <c r="DV12" s="3403">
        <v>56</v>
      </c>
      <c r="DW12" s="3403">
        <v>35</v>
      </c>
      <c r="DX12" s="3403">
        <v>94</v>
      </c>
      <c r="DY12" s="3403">
        <v>28</v>
      </c>
      <c r="DZ12" s="3403">
        <v>51</v>
      </c>
      <c r="EA12" s="3403">
        <v>46</v>
      </c>
      <c r="EB12" s="3403">
        <v>60</v>
      </c>
      <c r="EC12" s="3403">
        <v>32</v>
      </c>
      <c r="ED12" s="3403">
        <v>45</v>
      </c>
      <c r="EE12" s="3403">
        <v>41</v>
      </c>
      <c r="EF12" s="3403">
        <v>65</v>
      </c>
      <c r="EG12" s="3403">
        <v>178</v>
      </c>
      <c r="EH12" s="3300">
        <f t="shared" si="12"/>
        <v>100.22172949002218</v>
      </c>
      <c r="EI12" s="3300">
        <f t="shared" si="13"/>
        <v>100.33296337402886</v>
      </c>
      <c r="EJ12" s="3300">
        <f t="shared" si="14"/>
        <v>96.238938053097357</v>
      </c>
      <c r="EK12" s="3403"/>
      <c r="EL12" s="539">
        <f t="shared" si="4"/>
        <v>98.364231188658664</v>
      </c>
      <c r="EM12" s="539">
        <f t="shared" si="5"/>
        <v>105.86854460093898</v>
      </c>
      <c r="EN12" s="539">
        <f t="shared" si="6"/>
        <v>99.889135254988915</v>
      </c>
      <c r="EO12" s="860">
        <v>835</v>
      </c>
      <c r="EP12" s="232"/>
      <c r="EQ12" s="276"/>
      <c r="ER12" s="276"/>
      <c r="ES12" s="455"/>
      <c r="ET12" s="455">
        <f>ET11-130</f>
        <v>201</v>
      </c>
      <c r="EU12" s="1262"/>
    </row>
    <row r="13" spans="1:153" ht="18.75" customHeight="1">
      <c r="A13" s="1839"/>
      <c r="B13" s="2290" t="s">
        <v>535</v>
      </c>
      <c r="C13" s="1478" t="s">
        <v>536</v>
      </c>
      <c r="D13" s="3255">
        <v>3607</v>
      </c>
      <c r="E13" s="3255">
        <v>3584</v>
      </c>
      <c r="F13" s="3255">
        <v>3658</v>
      </c>
      <c r="G13" s="3255">
        <v>3580</v>
      </c>
      <c r="H13" s="2158">
        <f>SUM(I13:V13)</f>
        <v>3215</v>
      </c>
      <c r="I13" s="2364">
        <v>388</v>
      </c>
      <c r="J13" s="2364">
        <v>184</v>
      </c>
      <c r="K13" s="2364">
        <v>183</v>
      </c>
      <c r="L13" s="2364">
        <v>151</v>
      </c>
      <c r="M13" s="2364">
        <v>297</v>
      </c>
      <c r="N13" s="2364">
        <v>134</v>
      </c>
      <c r="O13" s="2364">
        <v>209</v>
      </c>
      <c r="P13" s="2364">
        <v>267</v>
      </c>
      <c r="Q13" s="2364">
        <v>259</v>
      </c>
      <c r="R13" s="2364">
        <v>86</v>
      </c>
      <c r="S13" s="2364">
        <v>186</v>
      </c>
      <c r="T13" s="2364">
        <v>144</v>
      </c>
      <c r="U13" s="2364">
        <v>187</v>
      </c>
      <c r="V13" s="2364">
        <v>540</v>
      </c>
      <c r="W13" s="2364">
        <v>3596</v>
      </c>
      <c r="X13" s="2364">
        <v>3596</v>
      </c>
      <c r="Y13" s="2364">
        <v>3596</v>
      </c>
      <c r="Z13" s="2004">
        <f>SUM(AA13:AN13)</f>
        <v>3636</v>
      </c>
      <c r="AA13" s="3466">
        <v>428</v>
      </c>
      <c r="AB13" s="3466">
        <v>222</v>
      </c>
      <c r="AC13" s="3466">
        <v>203</v>
      </c>
      <c r="AD13" s="3466">
        <v>160</v>
      </c>
      <c r="AE13" s="3466">
        <v>302</v>
      </c>
      <c r="AF13" s="3466">
        <v>143</v>
      </c>
      <c r="AG13" s="3466">
        <v>210</v>
      </c>
      <c r="AH13" s="3466">
        <v>321</v>
      </c>
      <c r="AI13" s="3466">
        <v>265</v>
      </c>
      <c r="AJ13" s="3466">
        <v>118</v>
      </c>
      <c r="AK13" s="3466">
        <v>184</v>
      </c>
      <c r="AL13" s="3466">
        <v>162</v>
      </c>
      <c r="AM13" s="3466">
        <v>204</v>
      </c>
      <c r="AN13" s="3466">
        <v>714</v>
      </c>
      <c r="AO13" s="2004">
        <f>SUM(AP13:BC13)</f>
        <v>3525</v>
      </c>
      <c r="AP13" s="3466">
        <v>378</v>
      </c>
      <c r="AQ13" s="3466">
        <v>209</v>
      </c>
      <c r="AR13" s="3466">
        <v>197</v>
      </c>
      <c r="AS13" s="3466">
        <v>140</v>
      </c>
      <c r="AT13" s="3466">
        <v>295</v>
      </c>
      <c r="AU13" s="3466">
        <v>166</v>
      </c>
      <c r="AV13" s="3466">
        <v>209</v>
      </c>
      <c r="AW13" s="3466">
        <v>342</v>
      </c>
      <c r="AX13" s="3466">
        <v>250</v>
      </c>
      <c r="AY13" s="3466">
        <v>159</v>
      </c>
      <c r="AZ13" s="3466">
        <v>162</v>
      </c>
      <c r="BA13" s="3466">
        <v>160</v>
      </c>
      <c r="BB13" s="3466">
        <v>197</v>
      </c>
      <c r="BC13" s="3466">
        <v>661</v>
      </c>
      <c r="BD13" s="3467">
        <v>3635</v>
      </c>
      <c r="BE13" s="3127">
        <v>3631</v>
      </c>
      <c r="BF13" s="2004">
        <v>3665</v>
      </c>
      <c r="BG13" s="3468">
        <v>430</v>
      </c>
      <c r="BH13" s="3468">
        <v>228</v>
      </c>
      <c r="BI13" s="3468">
        <v>188</v>
      </c>
      <c r="BJ13" s="3468">
        <v>150</v>
      </c>
      <c r="BK13" s="3468">
        <v>325</v>
      </c>
      <c r="BL13" s="3468">
        <v>131</v>
      </c>
      <c r="BM13" s="3468">
        <v>226</v>
      </c>
      <c r="BN13" s="3468">
        <v>346</v>
      </c>
      <c r="BO13" s="3468">
        <v>255</v>
      </c>
      <c r="BP13" s="3468">
        <v>131</v>
      </c>
      <c r="BQ13" s="3468">
        <v>167</v>
      </c>
      <c r="BR13" s="3468">
        <v>165</v>
      </c>
      <c r="BS13" s="3468">
        <v>204</v>
      </c>
      <c r="BT13" s="3468">
        <v>722</v>
      </c>
      <c r="BU13" s="2158">
        <f>SUM(BV13:CI13)</f>
        <v>3318</v>
      </c>
      <c r="BV13" s="3469">
        <v>366</v>
      </c>
      <c r="BW13" s="3468">
        <v>191</v>
      </c>
      <c r="BX13" s="3468">
        <v>195</v>
      </c>
      <c r="BY13" s="3468">
        <v>150</v>
      </c>
      <c r="BZ13" s="3468">
        <v>315</v>
      </c>
      <c r="CA13" s="3468">
        <v>118</v>
      </c>
      <c r="CB13" s="3468">
        <v>208</v>
      </c>
      <c r="CC13" s="3468">
        <v>289</v>
      </c>
      <c r="CD13" s="3468">
        <v>239</v>
      </c>
      <c r="CE13" s="3468">
        <v>111</v>
      </c>
      <c r="CF13" s="3470">
        <v>159</v>
      </c>
      <c r="CG13" s="3470">
        <v>142</v>
      </c>
      <c r="CH13" s="3468">
        <v>188</v>
      </c>
      <c r="CI13" s="3468">
        <v>647</v>
      </c>
      <c r="CJ13" s="3468">
        <v>3632</v>
      </c>
      <c r="CK13" s="3468">
        <v>3632</v>
      </c>
      <c r="CL13" s="3468">
        <v>3568</v>
      </c>
      <c r="CM13" s="2006">
        <f>SUM(CN13:DA13)</f>
        <v>3238</v>
      </c>
      <c r="CN13" s="3468">
        <v>358</v>
      </c>
      <c r="CO13" s="3468">
        <v>170</v>
      </c>
      <c r="CP13" s="3468">
        <v>181</v>
      </c>
      <c r="CQ13" s="3468">
        <v>135</v>
      </c>
      <c r="CR13" s="3468">
        <v>325</v>
      </c>
      <c r="CS13" s="3468">
        <v>120</v>
      </c>
      <c r="CT13" s="3468">
        <v>220</v>
      </c>
      <c r="CU13" s="3468">
        <v>258</v>
      </c>
      <c r="CV13" s="3468">
        <v>239</v>
      </c>
      <c r="CW13" s="3468">
        <v>128</v>
      </c>
      <c r="CX13" s="3468">
        <v>152</v>
      </c>
      <c r="CY13" s="3468">
        <v>125</v>
      </c>
      <c r="CZ13" s="3468">
        <v>181</v>
      </c>
      <c r="DA13" s="3468">
        <v>646</v>
      </c>
      <c r="DB13" s="3468">
        <v>3541</v>
      </c>
      <c r="DC13" s="3471">
        <v>3483</v>
      </c>
      <c r="DD13" s="2006">
        <f>SUM(DE13:DR13)</f>
        <v>3489</v>
      </c>
      <c r="DE13" s="3468">
        <v>389</v>
      </c>
      <c r="DF13" s="3468">
        <v>187</v>
      </c>
      <c r="DG13" s="3468">
        <v>189</v>
      </c>
      <c r="DH13" s="3468">
        <v>134</v>
      </c>
      <c r="DI13" s="3468">
        <v>324</v>
      </c>
      <c r="DJ13" s="3468">
        <v>121</v>
      </c>
      <c r="DK13" s="3468">
        <v>253</v>
      </c>
      <c r="DL13" s="3468">
        <v>322</v>
      </c>
      <c r="DM13" s="3468">
        <v>254</v>
      </c>
      <c r="DN13" s="3468">
        <v>146</v>
      </c>
      <c r="DO13" s="3468">
        <v>156</v>
      </c>
      <c r="DP13" s="3468">
        <v>137</v>
      </c>
      <c r="DQ13" s="3468">
        <v>190</v>
      </c>
      <c r="DR13" s="3468">
        <v>687</v>
      </c>
      <c r="DS13" s="2006">
        <f>SUM(DT13:EG13)</f>
        <v>3206</v>
      </c>
      <c r="DT13" s="3468">
        <v>350</v>
      </c>
      <c r="DU13" s="3468">
        <v>170</v>
      </c>
      <c r="DV13" s="3468">
        <v>190</v>
      </c>
      <c r="DW13" s="3468">
        <v>128</v>
      </c>
      <c r="DX13" s="3468">
        <v>294</v>
      </c>
      <c r="DY13" s="3468">
        <v>105</v>
      </c>
      <c r="DZ13" s="3468">
        <v>216</v>
      </c>
      <c r="EA13" s="3468">
        <v>269</v>
      </c>
      <c r="EB13" s="3468">
        <v>236</v>
      </c>
      <c r="EC13" s="3468">
        <v>132</v>
      </c>
      <c r="ED13" s="3468">
        <v>147</v>
      </c>
      <c r="EE13" s="3468">
        <v>136</v>
      </c>
      <c r="EF13" s="3468">
        <v>209</v>
      </c>
      <c r="EG13" s="3468">
        <v>624</v>
      </c>
      <c r="EH13" s="3300">
        <f t="shared" si="12"/>
        <v>97.785874439461878</v>
      </c>
      <c r="EI13" s="3300">
        <f t="shared" si="13"/>
        <v>107.75169857936997</v>
      </c>
      <c r="EJ13" s="3300">
        <f t="shared" si="14"/>
        <v>91.888793350530236</v>
      </c>
      <c r="EK13" s="3468"/>
      <c r="EL13" s="539">
        <f t="shared" si="4"/>
        <v>97.353342428376536</v>
      </c>
      <c r="EM13" s="539">
        <f t="shared" si="5"/>
        <v>107.53465943339361</v>
      </c>
      <c r="EN13" s="539">
        <f t="shared" si="6"/>
        <v>90.75112107623319</v>
      </c>
      <c r="EO13" s="860">
        <v>3424</v>
      </c>
      <c r="EP13" s="232"/>
      <c r="EQ13" s="276"/>
      <c r="ER13" s="276"/>
      <c r="ES13" s="455"/>
      <c r="ET13" s="455">
        <f>CL13-CM13</f>
        <v>330</v>
      </c>
      <c r="EU13" s="1262"/>
      <c r="EW13" s="895"/>
    </row>
    <row r="14" spans="1:153" s="114" customFormat="1" ht="27" customHeight="1">
      <c r="A14" s="3460">
        <v>2</v>
      </c>
      <c r="B14" s="3461" t="s">
        <v>537</v>
      </c>
      <c r="C14" s="3462" t="s">
        <v>536</v>
      </c>
      <c r="D14" s="2027">
        <f>D17+D19+D21</f>
        <v>10249</v>
      </c>
      <c r="E14" s="2027">
        <v>10142</v>
      </c>
      <c r="F14" s="2027">
        <v>10490</v>
      </c>
      <c r="G14" s="2027">
        <v>10509</v>
      </c>
      <c r="H14" s="2027">
        <f t="shared" ref="H14:Y14" si="15">H17+H19+H21</f>
        <v>10747</v>
      </c>
      <c r="I14" s="2027">
        <f t="shared" si="15"/>
        <v>1802</v>
      </c>
      <c r="J14" s="2027">
        <f t="shared" si="15"/>
        <v>584</v>
      </c>
      <c r="K14" s="2027">
        <f t="shared" si="15"/>
        <v>606</v>
      </c>
      <c r="L14" s="2027">
        <f t="shared" si="15"/>
        <v>310</v>
      </c>
      <c r="M14" s="2027">
        <f t="shared" si="15"/>
        <v>676</v>
      </c>
      <c r="N14" s="2027">
        <f t="shared" si="15"/>
        <v>478</v>
      </c>
      <c r="O14" s="2027">
        <f t="shared" si="15"/>
        <v>672</v>
      </c>
      <c r="P14" s="2027">
        <f t="shared" si="15"/>
        <v>888</v>
      </c>
      <c r="Q14" s="2027">
        <f t="shared" si="15"/>
        <v>803</v>
      </c>
      <c r="R14" s="2027">
        <f t="shared" si="15"/>
        <v>436</v>
      </c>
      <c r="S14" s="2027">
        <f t="shared" si="15"/>
        <v>870</v>
      </c>
      <c r="T14" s="2027">
        <f t="shared" si="15"/>
        <v>507</v>
      </c>
      <c r="U14" s="2027">
        <f t="shared" si="15"/>
        <v>457</v>
      </c>
      <c r="V14" s="2027">
        <f t="shared" si="15"/>
        <v>1658</v>
      </c>
      <c r="W14" s="2027">
        <f t="shared" si="15"/>
        <v>10417</v>
      </c>
      <c r="X14" s="2027">
        <f t="shared" si="15"/>
        <v>10417</v>
      </c>
      <c r="Y14" s="2027">
        <f t="shared" si="15"/>
        <v>10417</v>
      </c>
      <c r="Z14" s="1991">
        <f>Z17+Z19+Z21</f>
        <v>10808</v>
      </c>
      <c r="AA14" s="2352">
        <f t="shared" ref="AA14:AN14" si="16">AA17+AA19+AA21</f>
        <v>1884</v>
      </c>
      <c r="AB14" s="2352">
        <f t="shared" si="16"/>
        <v>576</v>
      </c>
      <c r="AC14" s="2352">
        <f t="shared" si="16"/>
        <v>603</v>
      </c>
      <c r="AD14" s="2352">
        <f t="shared" si="16"/>
        <v>307</v>
      </c>
      <c r="AE14" s="2352">
        <f t="shared" si="16"/>
        <v>664</v>
      </c>
      <c r="AF14" s="2352">
        <f t="shared" si="16"/>
        <v>473</v>
      </c>
      <c r="AG14" s="2352">
        <f t="shared" si="16"/>
        <v>661</v>
      </c>
      <c r="AH14" s="2352">
        <f t="shared" si="16"/>
        <v>869</v>
      </c>
      <c r="AI14" s="2352">
        <f t="shared" si="16"/>
        <v>768</v>
      </c>
      <c r="AJ14" s="2352">
        <f t="shared" si="16"/>
        <v>431</v>
      </c>
      <c r="AK14" s="2352">
        <f t="shared" si="16"/>
        <v>976</v>
      </c>
      <c r="AL14" s="2352">
        <f t="shared" si="16"/>
        <v>503</v>
      </c>
      <c r="AM14" s="2352">
        <f t="shared" si="16"/>
        <v>461</v>
      </c>
      <c r="AN14" s="2352">
        <f t="shared" si="16"/>
        <v>1632</v>
      </c>
      <c r="AO14" s="1991">
        <f>AO17+AO19+AO21</f>
        <v>10791</v>
      </c>
      <c r="AP14" s="1993">
        <f>AP17+AP19+AP21+AP22</f>
        <v>2193</v>
      </c>
      <c r="AQ14" s="1993">
        <f t="shared" ref="AQ14:BC14" si="17">AQ17+AQ19+AQ21+AQ22</f>
        <v>666</v>
      </c>
      <c r="AR14" s="1993">
        <f t="shared" si="17"/>
        <v>562</v>
      </c>
      <c r="AS14" s="1993">
        <f t="shared" si="17"/>
        <v>301</v>
      </c>
      <c r="AT14" s="1993">
        <f t="shared" si="17"/>
        <v>773</v>
      </c>
      <c r="AU14" s="1993">
        <f t="shared" si="17"/>
        <v>568</v>
      </c>
      <c r="AV14" s="1993">
        <f t="shared" si="17"/>
        <v>636</v>
      </c>
      <c r="AW14" s="1993">
        <f t="shared" si="17"/>
        <v>857</v>
      </c>
      <c r="AX14" s="1993">
        <f t="shared" si="17"/>
        <v>770</v>
      </c>
      <c r="AY14" s="1993">
        <f t="shared" si="17"/>
        <v>426</v>
      </c>
      <c r="AZ14" s="1993">
        <f t="shared" si="17"/>
        <v>904</v>
      </c>
      <c r="BA14" s="1993">
        <f t="shared" si="17"/>
        <v>487</v>
      </c>
      <c r="BB14" s="1993">
        <f t="shared" si="17"/>
        <v>436</v>
      </c>
      <c r="BC14" s="1993">
        <f t="shared" si="17"/>
        <v>1656</v>
      </c>
      <c r="BD14" s="1991">
        <f>BD17+BD19+BD21</f>
        <v>10664</v>
      </c>
      <c r="BE14" s="1991">
        <f>BE17+BE19+BE21</f>
        <v>10643</v>
      </c>
      <c r="BF14" s="1991">
        <f t="shared" ref="BF14:DC14" si="18">BF17+BF19+BF21</f>
        <v>10845</v>
      </c>
      <c r="BG14" s="2027">
        <f t="shared" si="18"/>
        <v>1867</v>
      </c>
      <c r="BH14" s="2027">
        <f t="shared" si="18"/>
        <v>571</v>
      </c>
      <c r="BI14" s="2027">
        <f t="shared" si="18"/>
        <v>603</v>
      </c>
      <c r="BJ14" s="2027">
        <f t="shared" si="18"/>
        <v>328</v>
      </c>
      <c r="BK14" s="2027">
        <f t="shared" si="18"/>
        <v>682</v>
      </c>
      <c r="BL14" s="2027">
        <f t="shared" si="18"/>
        <v>458</v>
      </c>
      <c r="BM14" s="2027">
        <f t="shared" si="18"/>
        <v>657</v>
      </c>
      <c r="BN14" s="2027">
        <f t="shared" si="18"/>
        <v>877</v>
      </c>
      <c r="BO14" s="2027">
        <f t="shared" si="18"/>
        <v>767</v>
      </c>
      <c r="BP14" s="2027">
        <f t="shared" si="18"/>
        <v>411</v>
      </c>
      <c r="BQ14" s="2027">
        <f t="shared" si="18"/>
        <v>984</v>
      </c>
      <c r="BR14" s="2027">
        <f t="shared" si="18"/>
        <v>501</v>
      </c>
      <c r="BS14" s="2027">
        <f t="shared" si="18"/>
        <v>492</v>
      </c>
      <c r="BT14" s="2027">
        <f t="shared" si="18"/>
        <v>1707</v>
      </c>
      <c r="BU14" s="2027">
        <f t="shared" si="18"/>
        <v>11065</v>
      </c>
      <c r="BV14" s="2027">
        <f t="shared" si="18"/>
        <v>1887</v>
      </c>
      <c r="BW14" s="2027">
        <f t="shared" si="18"/>
        <v>596</v>
      </c>
      <c r="BX14" s="2027">
        <f t="shared" si="18"/>
        <v>603</v>
      </c>
      <c r="BY14" s="2027">
        <f t="shared" si="18"/>
        <v>351</v>
      </c>
      <c r="BZ14" s="2027">
        <f t="shared" si="18"/>
        <v>726</v>
      </c>
      <c r="CA14" s="2027">
        <f t="shared" si="18"/>
        <v>454</v>
      </c>
      <c r="CB14" s="2027">
        <f t="shared" si="18"/>
        <v>694</v>
      </c>
      <c r="CC14" s="2027">
        <f t="shared" si="18"/>
        <v>906</v>
      </c>
      <c r="CD14" s="2027">
        <f t="shared" si="18"/>
        <v>685</v>
      </c>
      <c r="CE14" s="2027">
        <f t="shared" si="18"/>
        <v>416</v>
      </c>
      <c r="CF14" s="2027">
        <f t="shared" si="18"/>
        <v>951</v>
      </c>
      <c r="CG14" s="2027">
        <f t="shared" si="18"/>
        <v>500</v>
      </c>
      <c r="CH14" s="2027">
        <f t="shared" si="18"/>
        <v>513</v>
      </c>
      <c r="CI14" s="2027">
        <f t="shared" si="18"/>
        <v>1783</v>
      </c>
      <c r="CJ14" s="2552">
        <f t="shared" si="18"/>
        <v>10788</v>
      </c>
      <c r="CK14" s="2552">
        <f t="shared" si="18"/>
        <v>10788</v>
      </c>
      <c r="CL14" s="2027">
        <f t="shared" si="18"/>
        <v>11107</v>
      </c>
      <c r="CM14" s="2027">
        <f t="shared" si="18"/>
        <v>11406</v>
      </c>
      <c r="CN14" s="2027">
        <f t="shared" si="18"/>
        <v>2019</v>
      </c>
      <c r="CO14" s="2027">
        <f t="shared" si="18"/>
        <v>607</v>
      </c>
      <c r="CP14" s="2027">
        <f t="shared" si="18"/>
        <v>600</v>
      </c>
      <c r="CQ14" s="2027">
        <f t="shared" si="18"/>
        <v>364</v>
      </c>
      <c r="CR14" s="2027">
        <f t="shared" si="18"/>
        <v>714</v>
      </c>
      <c r="CS14" s="2027">
        <f t="shared" si="18"/>
        <v>429</v>
      </c>
      <c r="CT14" s="2027">
        <f t="shared" si="18"/>
        <v>667</v>
      </c>
      <c r="CU14" s="2027">
        <f t="shared" si="18"/>
        <v>950</v>
      </c>
      <c r="CV14" s="2027">
        <f t="shared" si="18"/>
        <v>779</v>
      </c>
      <c r="CW14" s="2027">
        <f t="shared" si="18"/>
        <v>417</v>
      </c>
      <c r="CX14" s="2027">
        <f t="shared" si="18"/>
        <v>962</v>
      </c>
      <c r="CY14" s="2027">
        <f t="shared" si="18"/>
        <v>488</v>
      </c>
      <c r="CZ14" s="2027">
        <f t="shared" si="18"/>
        <v>528</v>
      </c>
      <c r="DA14" s="2027">
        <f t="shared" si="18"/>
        <v>1882</v>
      </c>
      <c r="DB14" s="2027">
        <f t="shared" si="18"/>
        <v>11047</v>
      </c>
      <c r="DC14" s="3463">
        <f t="shared" si="18"/>
        <v>11181</v>
      </c>
      <c r="DD14" s="2027">
        <f t="shared" ref="DD14:DR14" si="19">DD17+DD19+DD21</f>
        <v>11181</v>
      </c>
      <c r="DE14" s="2027">
        <f t="shared" si="19"/>
        <v>1953</v>
      </c>
      <c r="DF14" s="2027">
        <f t="shared" si="19"/>
        <v>598</v>
      </c>
      <c r="DG14" s="2027">
        <f t="shared" si="19"/>
        <v>593</v>
      </c>
      <c r="DH14" s="2027">
        <f t="shared" si="19"/>
        <v>369</v>
      </c>
      <c r="DI14" s="2027">
        <f t="shared" si="19"/>
        <v>675</v>
      </c>
      <c r="DJ14" s="2027">
        <f t="shared" si="19"/>
        <v>427</v>
      </c>
      <c r="DK14" s="2027">
        <f t="shared" si="19"/>
        <v>656</v>
      </c>
      <c r="DL14" s="2027">
        <f t="shared" si="19"/>
        <v>944</v>
      </c>
      <c r="DM14" s="2027">
        <f t="shared" si="19"/>
        <v>760</v>
      </c>
      <c r="DN14" s="2027">
        <f t="shared" si="19"/>
        <v>420</v>
      </c>
      <c r="DO14" s="2027">
        <f t="shared" si="19"/>
        <v>981</v>
      </c>
      <c r="DP14" s="2027">
        <f t="shared" si="19"/>
        <v>488</v>
      </c>
      <c r="DQ14" s="2027">
        <f t="shared" si="19"/>
        <v>539</v>
      </c>
      <c r="DR14" s="2027">
        <f t="shared" si="19"/>
        <v>1778</v>
      </c>
      <c r="DS14" s="2027">
        <f t="shared" ref="DS14:EG14" si="20">DS17+DS19+DS21</f>
        <v>11343</v>
      </c>
      <c r="DT14" s="2027">
        <f t="shared" si="20"/>
        <v>1970</v>
      </c>
      <c r="DU14" s="2027">
        <f t="shared" si="20"/>
        <v>595</v>
      </c>
      <c r="DV14" s="2027">
        <f t="shared" si="20"/>
        <v>588</v>
      </c>
      <c r="DW14" s="2027">
        <f t="shared" si="20"/>
        <v>381</v>
      </c>
      <c r="DX14" s="2027">
        <f t="shared" si="20"/>
        <v>706</v>
      </c>
      <c r="DY14" s="2027">
        <f t="shared" si="20"/>
        <v>428</v>
      </c>
      <c r="DZ14" s="2027">
        <f t="shared" si="20"/>
        <v>666</v>
      </c>
      <c r="EA14" s="2027">
        <f t="shared" si="20"/>
        <v>981</v>
      </c>
      <c r="EB14" s="2027">
        <f t="shared" si="20"/>
        <v>764</v>
      </c>
      <c r="EC14" s="2027">
        <f t="shared" si="20"/>
        <v>414</v>
      </c>
      <c r="ED14" s="2027">
        <f t="shared" si="20"/>
        <v>971</v>
      </c>
      <c r="EE14" s="2027">
        <f t="shared" si="20"/>
        <v>480</v>
      </c>
      <c r="EF14" s="2027">
        <f t="shared" si="20"/>
        <v>550</v>
      </c>
      <c r="EG14" s="2027">
        <f t="shared" si="20"/>
        <v>1849</v>
      </c>
      <c r="EH14" s="3300">
        <f t="shared" si="12"/>
        <v>100.66624651120915</v>
      </c>
      <c r="EI14" s="3300">
        <f t="shared" si="13"/>
        <v>98.027354024197791</v>
      </c>
      <c r="EJ14" s="3300">
        <f t="shared" si="14"/>
        <v>101.44888650389052</v>
      </c>
      <c r="EK14" s="2027"/>
      <c r="EL14" s="1058">
        <f t="shared" si="4"/>
        <v>102.41585984324573</v>
      </c>
      <c r="EM14" s="1058">
        <f t="shared" si="5"/>
        <v>100.37957523723453</v>
      </c>
      <c r="EN14" s="1058">
        <f t="shared" si="6"/>
        <v>102.69199603853426</v>
      </c>
      <c r="EO14" s="403">
        <f>EO17+EO19+EO21</f>
        <v>11335</v>
      </c>
      <c r="EP14" s="1053"/>
      <c r="EQ14" s="299"/>
      <c r="ER14" s="299"/>
      <c r="ES14" s="457"/>
      <c r="ET14" s="457">
        <f>CL14-CM14</f>
        <v>-299</v>
      </c>
      <c r="EU14" s="1350">
        <v>11511</v>
      </c>
      <c r="EV14" s="1731">
        <v>11343</v>
      </c>
    </row>
    <row r="15" spans="1:153" s="121" customFormat="1" ht="33" customHeight="1">
      <c r="A15" s="3306"/>
      <c r="B15" s="3472" t="s">
        <v>538</v>
      </c>
      <c r="C15" s="2951" t="s">
        <v>536</v>
      </c>
      <c r="D15" s="3264">
        <v>689</v>
      </c>
      <c r="E15" s="3264">
        <v>659</v>
      </c>
      <c r="F15" s="3264">
        <v>659</v>
      </c>
      <c r="G15" s="3264">
        <v>689</v>
      </c>
      <c r="H15" s="2536">
        <f>SUM(I15:V15)</f>
        <v>700</v>
      </c>
      <c r="I15" s="3313">
        <v>300</v>
      </c>
      <c r="J15" s="3313"/>
      <c r="K15" s="3313"/>
      <c r="L15" s="3313"/>
      <c r="M15" s="3313"/>
      <c r="N15" s="3313"/>
      <c r="O15" s="3313"/>
      <c r="P15" s="3313"/>
      <c r="Q15" s="3313"/>
      <c r="R15" s="3313"/>
      <c r="S15" s="3313">
        <v>400</v>
      </c>
      <c r="T15" s="3313"/>
      <c r="U15" s="3313"/>
      <c r="V15" s="3313"/>
      <c r="W15" s="3313">
        <v>680</v>
      </c>
      <c r="X15" s="3313">
        <v>680</v>
      </c>
      <c r="Y15" s="3313">
        <v>680</v>
      </c>
      <c r="Z15" s="2573">
        <f>SUM(AA15:AN15)</f>
        <v>841</v>
      </c>
      <c r="AA15" s="3145">
        <v>405</v>
      </c>
      <c r="AB15" s="3145"/>
      <c r="AC15" s="3145"/>
      <c r="AD15" s="3145"/>
      <c r="AE15" s="3145"/>
      <c r="AF15" s="3145"/>
      <c r="AG15" s="3145"/>
      <c r="AH15" s="3145"/>
      <c r="AI15" s="3145"/>
      <c r="AJ15" s="3145"/>
      <c r="AK15" s="3145">
        <v>436</v>
      </c>
      <c r="AL15" s="3145"/>
      <c r="AM15" s="3145"/>
      <c r="AN15" s="3145"/>
      <c r="AO15" s="2573">
        <f>SUM(AP15:BC15)</f>
        <v>700</v>
      </c>
      <c r="AP15" s="3145">
        <v>300</v>
      </c>
      <c r="AQ15" s="3145"/>
      <c r="AR15" s="3145"/>
      <c r="AS15" s="3145"/>
      <c r="AT15" s="3145"/>
      <c r="AU15" s="3145"/>
      <c r="AV15" s="3145"/>
      <c r="AW15" s="3145"/>
      <c r="AX15" s="3145"/>
      <c r="AY15" s="3145"/>
      <c r="AZ15" s="3145">
        <v>400</v>
      </c>
      <c r="BA15" s="3145"/>
      <c r="BB15" s="3145"/>
      <c r="BC15" s="3145"/>
      <c r="BD15" s="3473">
        <v>705</v>
      </c>
      <c r="BE15" s="3473">
        <v>704</v>
      </c>
      <c r="BF15" s="2573">
        <v>700</v>
      </c>
      <c r="BG15" s="3474">
        <v>300</v>
      </c>
      <c r="BH15" s="3474"/>
      <c r="BI15" s="3474"/>
      <c r="BJ15" s="3474"/>
      <c r="BK15" s="3474"/>
      <c r="BL15" s="3474"/>
      <c r="BM15" s="3474"/>
      <c r="BN15" s="3474"/>
      <c r="BO15" s="3474"/>
      <c r="BP15" s="3474"/>
      <c r="BQ15" s="3474">
        <v>408</v>
      </c>
      <c r="BR15" s="3474"/>
      <c r="BS15" s="3474"/>
      <c r="BT15" s="3474"/>
      <c r="BU15" s="2536">
        <f>SUM(BV15:CI15)</f>
        <v>700</v>
      </c>
      <c r="BV15" s="3421">
        <v>300</v>
      </c>
      <c r="BW15" s="3421"/>
      <c r="BX15" s="3421"/>
      <c r="BY15" s="3421"/>
      <c r="BZ15" s="3421"/>
      <c r="CA15" s="3421"/>
      <c r="CB15" s="3421"/>
      <c r="CC15" s="3421"/>
      <c r="CD15" s="3421"/>
      <c r="CE15" s="3421"/>
      <c r="CF15" s="3421">
        <v>400</v>
      </c>
      <c r="CG15" s="3421"/>
      <c r="CH15" s="3421"/>
      <c r="CI15" s="3421"/>
      <c r="CJ15" s="3421">
        <v>690</v>
      </c>
      <c r="CK15" s="3421">
        <v>690</v>
      </c>
      <c r="CL15" s="2418">
        <v>703</v>
      </c>
      <c r="CM15" s="3145">
        <f>SUM(CN15:DA15)</f>
        <v>700</v>
      </c>
      <c r="CN15" s="2418">
        <v>300</v>
      </c>
      <c r="CO15" s="2418"/>
      <c r="CP15" s="2418"/>
      <c r="CQ15" s="2418"/>
      <c r="CR15" s="2418"/>
      <c r="CS15" s="2418"/>
      <c r="CT15" s="2418"/>
      <c r="CU15" s="2418"/>
      <c r="CV15" s="2418"/>
      <c r="CW15" s="2418"/>
      <c r="CX15" s="2418">
        <v>400</v>
      </c>
      <c r="CY15" s="2418"/>
      <c r="CZ15" s="2418"/>
      <c r="DA15" s="2418"/>
      <c r="DB15" s="2418">
        <v>703</v>
      </c>
      <c r="DC15" s="3475">
        <v>725</v>
      </c>
      <c r="DD15" s="3145">
        <f>SUM(DE15:DR15)</f>
        <v>725</v>
      </c>
      <c r="DE15" s="2418">
        <v>300</v>
      </c>
      <c r="DF15" s="2418"/>
      <c r="DG15" s="2418"/>
      <c r="DH15" s="2418"/>
      <c r="DI15" s="2418"/>
      <c r="DJ15" s="2418"/>
      <c r="DK15" s="2418"/>
      <c r="DL15" s="2418"/>
      <c r="DM15" s="2418"/>
      <c r="DN15" s="2418"/>
      <c r="DO15" s="2418">
        <v>425</v>
      </c>
      <c r="DP15" s="2418"/>
      <c r="DQ15" s="2418"/>
      <c r="DR15" s="2418"/>
      <c r="DS15" s="3145">
        <f>SUM(DT15:EG15)</f>
        <v>730</v>
      </c>
      <c r="DT15" s="2418">
        <v>300</v>
      </c>
      <c r="DU15" s="2418"/>
      <c r="DV15" s="2418"/>
      <c r="DW15" s="2418"/>
      <c r="DX15" s="2418"/>
      <c r="DY15" s="2418"/>
      <c r="DZ15" s="2418"/>
      <c r="EA15" s="2418"/>
      <c r="EB15" s="2418"/>
      <c r="EC15" s="2418"/>
      <c r="ED15" s="2418">
        <v>430</v>
      </c>
      <c r="EE15" s="2418"/>
      <c r="EF15" s="2418"/>
      <c r="EG15" s="2418"/>
      <c r="EH15" s="3300">
        <f t="shared" si="12"/>
        <v>103.12944523470838</v>
      </c>
      <c r="EI15" s="3300">
        <f t="shared" si="13"/>
        <v>103.57142857142857</v>
      </c>
      <c r="EJ15" s="3300">
        <f t="shared" si="14"/>
        <v>100.68965517241379</v>
      </c>
      <c r="EK15" s="2418"/>
      <c r="EL15" s="477">
        <f t="shared" si="4"/>
        <v>100.42857142857142</v>
      </c>
      <c r="EM15" s="477">
        <f t="shared" si="5"/>
        <v>100.42857142857142</v>
      </c>
      <c r="EN15" s="477">
        <f t="shared" si="6"/>
        <v>99.57325746799431</v>
      </c>
      <c r="EO15" s="960">
        <v>700</v>
      </c>
      <c r="EP15" s="1054"/>
      <c r="EQ15" s="304"/>
      <c r="ER15" s="304"/>
      <c r="ES15" s="457"/>
      <c r="ET15" s="457"/>
      <c r="EU15" s="1246">
        <v>700</v>
      </c>
      <c r="EV15" s="1732">
        <v>700</v>
      </c>
    </row>
    <row r="16" spans="1:153" s="490" customFormat="1" ht="18.75" customHeight="1">
      <c r="A16" s="1839"/>
      <c r="B16" s="2290" t="s">
        <v>539</v>
      </c>
      <c r="C16" s="1478"/>
      <c r="D16" s="3255">
        <v>0</v>
      </c>
      <c r="E16" s="3255"/>
      <c r="F16" s="3255"/>
      <c r="G16" s="3255"/>
      <c r="H16" s="2158"/>
      <c r="I16" s="2158"/>
      <c r="J16" s="2158"/>
      <c r="K16" s="2158"/>
      <c r="L16" s="2158"/>
      <c r="M16" s="2158"/>
      <c r="N16" s="2158"/>
      <c r="O16" s="2158"/>
      <c r="P16" s="2158"/>
      <c r="Q16" s="2158"/>
      <c r="R16" s="2158"/>
      <c r="S16" s="2158"/>
      <c r="T16" s="2158"/>
      <c r="U16" s="2158"/>
      <c r="V16" s="2158"/>
      <c r="W16" s="2158"/>
      <c r="X16" s="2158"/>
      <c r="Y16" s="2158"/>
      <c r="Z16" s="2004"/>
      <c r="AA16" s="3466"/>
      <c r="AB16" s="3466"/>
      <c r="AC16" s="3466"/>
      <c r="AD16" s="3466"/>
      <c r="AE16" s="3466"/>
      <c r="AF16" s="3466"/>
      <c r="AG16" s="3466"/>
      <c r="AH16" s="3466"/>
      <c r="AI16" s="3466"/>
      <c r="AJ16" s="3466"/>
      <c r="AK16" s="3466"/>
      <c r="AL16" s="3466"/>
      <c r="AM16" s="3466"/>
      <c r="AN16" s="3466"/>
      <c r="AO16" s="2004"/>
      <c r="AP16" s="3466"/>
      <c r="AQ16" s="3466"/>
      <c r="AR16" s="3466"/>
      <c r="AS16" s="3466"/>
      <c r="AT16" s="3466"/>
      <c r="AU16" s="3466"/>
      <c r="AV16" s="3466"/>
      <c r="AW16" s="3466"/>
      <c r="AX16" s="3466"/>
      <c r="AY16" s="3466"/>
      <c r="AZ16" s="3466"/>
      <c r="BA16" s="3466"/>
      <c r="BB16" s="3466"/>
      <c r="BC16" s="3466"/>
      <c r="BD16" s="3127"/>
      <c r="BE16" s="3127"/>
      <c r="BF16" s="3466"/>
      <c r="BG16" s="3468"/>
      <c r="BH16" s="3468"/>
      <c r="BI16" s="3468"/>
      <c r="BJ16" s="3468"/>
      <c r="BK16" s="3468"/>
      <c r="BL16" s="3468"/>
      <c r="BM16" s="3468"/>
      <c r="BN16" s="3468"/>
      <c r="BO16" s="3468"/>
      <c r="BP16" s="3468"/>
      <c r="BQ16" s="3468"/>
      <c r="BR16" s="3468"/>
      <c r="BS16" s="3468"/>
      <c r="BT16" s="3468"/>
      <c r="BU16" s="2158"/>
      <c r="BV16" s="3468"/>
      <c r="BW16" s="3468"/>
      <c r="BX16" s="3468"/>
      <c r="BY16" s="3468"/>
      <c r="BZ16" s="3468"/>
      <c r="CA16" s="3468"/>
      <c r="CB16" s="3468"/>
      <c r="CC16" s="3468"/>
      <c r="CD16" s="3468"/>
      <c r="CE16" s="3468"/>
      <c r="CF16" s="3468"/>
      <c r="CG16" s="3469"/>
      <c r="CH16" s="3468"/>
      <c r="CI16" s="3468"/>
      <c r="CJ16" s="3468"/>
      <c r="CK16" s="3476"/>
      <c r="CL16" s="3468"/>
      <c r="CM16" s="3468"/>
      <c r="CN16" s="3468"/>
      <c r="CO16" s="3468"/>
      <c r="CP16" s="3468"/>
      <c r="CQ16" s="3468"/>
      <c r="CR16" s="3468"/>
      <c r="CS16" s="3468"/>
      <c r="CT16" s="3468"/>
      <c r="CU16" s="3468"/>
      <c r="CV16" s="3468"/>
      <c r="CW16" s="3468"/>
      <c r="CX16" s="3468"/>
      <c r="CY16" s="3468"/>
      <c r="CZ16" s="3468"/>
      <c r="DA16" s="3468"/>
      <c r="DB16" s="3468"/>
      <c r="DC16" s="3468"/>
      <c r="DD16" s="3468"/>
      <c r="DE16" s="3468"/>
      <c r="DF16" s="3468"/>
      <c r="DG16" s="3468"/>
      <c r="DH16" s="3468"/>
      <c r="DI16" s="3468"/>
      <c r="DJ16" s="3468"/>
      <c r="DK16" s="3468"/>
      <c r="DL16" s="3468"/>
      <c r="DM16" s="3468"/>
      <c r="DN16" s="3468"/>
      <c r="DO16" s="3468"/>
      <c r="DP16" s="3468"/>
      <c r="DQ16" s="3468"/>
      <c r="DR16" s="3468"/>
      <c r="DS16" s="3468"/>
      <c r="DT16" s="3468"/>
      <c r="DU16" s="3468"/>
      <c r="DV16" s="3468"/>
      <c r="DW16" s="3468"/>
      <c r="DX16" s="3468"/>
      <c r="DY16" s="3468"/>
      <c r="DZ16" s="3468"/>
      <c r="EA16" s="3468"/>
      <c r="EB16" s="3468"/>
      <c r="EC16" s="3468"/>
      <c r="ED16" s="3468"/>
      <c r="EE16" s="3468"/>
      <c r="EF16" s="3468"/>
      <c r="EG16" s="3468"/>
      <c r="EH16" s="3300"/>
      <c r="EI16" s="3300"/>
      <c r="EJ16" s="3300"/>
      <c r="EK16" s="3468"/>
      <c r="EL16" s="539"/>
      <c r="EM16" s="539"/>
      <c r="EN16" s="539"/>
      <c r="EO16" s="860"/>
      <c r="EP16" s="232"/>
      <c r="EQ16" s="302"/>
      <c r="ER16" s="302"/>
      <c r="ES16" s="455"/>
      <c r="ET16" s="455"/>
      <c r="EU16" s="1262"/>
      <c r="EV16" s="1728"/>
    </row>
    <row r="17" spans="1:152" ht="18.75" customHeight="1">
      <c r="A17" s="1839"/>
      <c r="B17" s="2290" t="s">
        <v>540</v>
      </c>
      <c r="C17" s="1478" t="s">
        <v>536</v>
      </c>
      <c r="D17" s="3255">
        <v>5415</v>
      </c>
      <c r="E17" s="3255">
        <v>5401</v>
      </c>
      <c r="F17" s="3255">
        <v>5566</v>
      </c>
      <c r="G17" s="3255">
        <v>5546</v>
      </c>
      <c r="H17" s="2158">
        <f t="shared" ref="H17:H22" si="21">SUM(I17:V17)</f>
        <v>5733</v>
      </c>
      <c r="I17" s="2364">
        <v>667</v>
      </c>
      <c r="J17" s="2364">
        <v>345</v>
      </c>
      <c r="K17" s="2364">
        <v>345</v>
      </c>
      <c r="L17" s="2364">
        <v>189</v>
      </c>
      <c r="M17" s="2364">
        <v>402</v>
      </c>
      <c r="N17" s="2364">
        <v>242</v>
      </c>
      <c r="O17" s="2364">
        <v>389</v>
      </c>
      <c r="P17" s="2364">
        <v>575</v>
      </c>
      <c r="Q17" s="2364">
        <v>454</v>
      </c>
      <c r="R17" s="2364">
        <v>260</v>
      </c>
      <c r="S17" s="2364">
        <v>289</v>
      </c>
      <c r="T17" s="2364">
        <v>277</v>
      </c>
      <c r="U17" s="2364">
        <v>276</v>
      </c>
      <c r="V17" s="2364">
        <v>1023</v>
      </c>
      <c r="W17" s="2364">
        <v>5528</v>
      </c>
      <c r="X17" s="2364">
        <v>5528</v>
      </c>
      <c r="Y17" s="2364">
        <v>5528</v>
      </c>
      <c r="Z17" s="2004">
        <f t="shared" ref="Z17:Z22" si="22">SUM(AA17:AN17)</f>
        <v>5721</v>
      </c>
      <c r="AA17" s="3466">
        <v>660</v>
      </c>
      <c r="AB17" s="3466">
        <v>336</v>
      </c>
      <c r="AC17" s="3466">
        <v>345</v>
      </c>
      <c r="AD17" s="3466">
        <v>190</v>
      </c>
      <c r="AE17" s="3466">
        <v>398</v>
      </c>
      <c r="AF17" s="3466">
        <v>242</v>
      </c>
      <c r="AG17" s="3466">
        <v>386</v>
      </c>
      <c r="AH17" s="3466">
        <v>578</v>
      </c>
      <c r="AI17" s="3466">
        <v>447</v>
      </c>
      <c r="AJ17" s="3466">
        <v>261</v>
      </c>
      <c r="AK17" s="3466">
        <v>296</v>
      </c>
      <c r="AL17" s="3466">
        <v>276</v>
      </c>
      <c r="AM17" s="3466">
        <v>275</v>
      </c>
      <c r="AN17" s="3466">
        <f>557+474</f>
        <v>1031</v>
      </c>
      <c r="AO17" s="2004">
        <f t="shared" ref="AO17:AO22" si="23">SUM(AP17:BC17)</f>
        <v>5403</v>
      </c>
      <c r="AP17" s="3466">
        <f>681+55</f>
        <v>736</v>
      </c>
      <c r="AQ17" s="3466" t="s">
        <v>756</v>
      </c>
      <c r="AR17" s="3466">
        <f>343-20</f>
        <v>323</v>
      </c>
      <c r="AS17" s="3466">
        <v>200</v>
      </c>
      <c r="AT17" s="3466">
        <f>396+24</f>
        <v>420</v>
      </c>
      <c r="AU17" s="3466">
        <f>225+17</f>
        <v>242</v>
      </c>
      <c r="AV17" s="3466">
        <v>375</v>
      </c>
      <c r="AW17" s="3466">
        <f>563-15</f>
        <v>548</v>
      </c>
      <c r="AX17" s="3466">
        <f>454-11</f>
        <v>443</v>
      </c>
      <c r="AY17" s="3466">
        <v>233</v>
      </c>
      <c r="AZ17" s="3466">
        <v>284</v>
      </c>
      <c r="BA17" s="3466">
        <v>277</v>
      </c>
      <c r="BB17" s="3466">
        <v>271</v>
      </c>
      <c r="BC17" s="3466">
        <f>1101-50</f>
        <v>1051</v>
      </c>
      <c r="BD17" s="2004">
        <v>5713</v>
      </c>
      <c r="BE17" s="2004">
        <v>5708</v>
      </c>
      <c r="BF17" s="2004">
        <v>5844</v>
      </c>
      <c r="BG17" s="3468">
        <v>681</v>
      </c>
      <c r="BH17" s="3468">
        <v>339</v>
      </c>
      <c r="BI17" s="3468">
        <v>359</v>
      </c>
      <c r="BJ17" s="3468">
        <v>209</v>
      </c>
      <c r="BK17" s="3468">
        <v>427</v>
      </c>
      <c r="BL17" s="3468">
        <v>249</v>
      </c>
      <c r="BM17" s="3468">
        <v>364</v>
      </c>
      <c r="BN17" s="3468">
        <v>573</v>
      </c>
      <c r="BO17" s="3468">
        <v>444</v>
      </c>
      <c r="BP17" s="3468">
        <v>221</v>
      </c>
      <c r="BQ17" s="3468">
        <v>321</v>
      </c>
      <c r="BR17" s="3468">
        <v>274</v>
      </c>
      <c r="BS17" s="3468">
        <v>298</v>
      </c>
      <c r="BT17" s="3468">
        <v>1094</v>
      </c>
      <c r="BU17" s="2158">
        <f t="shared" ref="BU17:BU22" si="24">SUM(BV17:CI17)</f>
        <v>5893</v>
      </c>
      <c r="BV17" s="3477">
        <f>560+157</f>
        <v>717</v>
      </c>
      <c r="BW17" s="3477">
        <f>255+79</f>
        <v>334</v>
      </c>
      <c r="BX17" s="3477">
        <f>277+61</f>
        <v>338</v>
      </c>
      <c r="BY17" s="3477">
        <f>176+51</f>
        <v>227</v>
      </c>
      <c r="BZ17" s="3477">
        <f>353+110</f>
        <v>463</v>
      </c>
      <c r="CA17" s="3477">
        <f>194+46</f>
        <v>240</v>
      </c>
      <c r="CB17" s="3477">
        <f>292+82</f>
        <v>374</v>
      </c>
      <c r="CC17" s="3477">
        <f>454+104</f>
        <v>558</v>
      </c>
      <c r="CD17" s="3477">
        <f>236+93</f>
        <v>329</v>
      </c>
      <c r="CE17" s="3477">
        <f>177+49</f>
        <v>226</v>
      </c>
      <c r="CF17" s="3477">
        <f>253+54</f>
        <v>307</v>
      </c>
      <c r="CG17" s="3477">
        <f>219+57</f>
        <v>276</v>
      </c>
      <c r="CH17" s="3477">
        <f>248+69</f>
        <v>317</v>
      </c>
      <c r="CI17" s="3477">
        <f>428+518+241</f>
        <v>1187</v>
      </c>
      <c r="CJ17" s="3466">
        <v>5830</v>
      </c>
      <c r="CK17" s="3466">
        <v>5830</v>
      </c>
      <c r="CL17" s="3466">
        <v>5929</v>
      </c>
      <c r="CM17" s="2006">
        <f t="shared" ref="CM17:CM22" si="25">SUM(CN17:DA17)</f>
        <v>6032</v>
      </c>
      <c r="CN17" s="3478">
        <v>718</v>
      </c>
      <c r="CO17" s="3478">
        <v>340</v>
      </c>
      <c r="CP17" s="3478">
        <v>345</v>
      </c>
      <c r="CQ17" s="3478">
        <v>244</v>
      </c>
      <c r="CR17" s="3478">
        <v>487</v>
      </c>
      <c r="CS17" s="3478">
        <v>236</v>
      </c>
      <c r="CT17" s="3478">
        <v>361</v>
      </c>
      <c r="CU17" s="3478">
        <v>570</v>
      </c>
      <c r="CV17" s="3478">
        <v>413</v>
      </c>
      <c r="CW17" s="3478">
        <v>213</v>
      </c>
      <c r="CX17" s="3478">
        <v>295</v>
      </c>
      <c r="CY17" s="3478">
        <v>275</v>
      </c>
      <c r="CZ17" s="3478">
        <v>334</v>
      </c>
      <c r="DA17" s="3478">
        <v>1201</v>
      </c>
      <c r="DB17" s="3478">
        <v>5915</v>
      </c>
      <c r="DC17" s="3479">
        <v>5934</v>
      </c>
      <c r="DD17" s="2006">
        <f t="shared" ref="DD17:DD22" si="26">SUM(DE17:DR17)</f>
        <v>5934</v>
      </c>
      <c r="DE17" s="3478">
        <v>699</v>
      </c>
      <c r="DF17" s="3478">
        <v>332</v>
      </c>
      <c r="DG17" s="3478">
        <v>338</v>
      </c>
      <c r="DH17" s="3478">
        <v>250</v>
      </c>
      <c r="DI17" s="3478">
        <v>472</v>
      </c>
      <c r="DJ17" s="3478">
        <v>241</v>
      </c>
      <c r="DK17" s="3478">
        <v>366</v>
      </c>
      <c r="DL17" s="3478">
        <v>571</v>
      </c>
      <c r="DM17" s="3478">
        <v>405</v>
      </c>
      <c r="DN17" s="3478">
        <v>215</v>
      </c>
      <c r="DO17" s="3478">
        <v>290</v>
      </c>
      <c r="DP17" s="3478">
        <v>270</v>
      </c>
      <c r="DQ17" s="3478">
        <v>338</v>
      </c>
      <c r="DR17" s="3478">
        <v>1147</v>
      </c>
      <c r="DS17" s="2006">
        <f t="shared" ref="DS17:DS22" si="27">SUM(DT17:EG17)</f>
        <v>5920</v>
      </c>
      <c r="DT17" s="3478">
        <v>690</v>
      </c>
      <c r="DU17" s="3478">
        <v>330</v>
      </c>
      <c r="DV17" s="3478">
        <v>310</v>
      </c>
      <c r="DW17" s="3478">
        <v>246</v>
      </c>
      <c r="DX17" s="3478">
        <v>480</v>
      </c>
      <c r="DY17" s="3478">
        <v>245</v>
      </c>
      <c r="DZ17" s="3478">
        <v>370</v>
      </c>
      <c r="EA17" s="3478">
        <v>581</v>
      </c>
      <c r="EB17" s="3478">
        <v>399</v>
      </c>
      <c r="EC17" s="3478">
        <v>221</v>
      </c>
      <c r="ED17" s="3478">
        <v>289</v>
      </c>
      <c r="EE17" s="3478">
        <v>260</v>
      </c>
      <c r="EF17" s="3478">
        <v>360</v>
      </c>
      <c r="EG17" s="3478">
        <v>1139</v>
      </c>
      <c r="EH17" s="3300">
        <f t="shared" si="12"/>
        <v>100.08433125316242</v>
      </c>
      <c r="EI17" s="3300">
        <f t="shared" si="13"/>
        <v>98.375331564986737</v>
      </c>
      <c r="EJ17" s="3300">
        <f t="shared" si="14"/>
        <v>99.764071452645766</v>
      </c>
      <c r="EK17" s="3478"/>
      <c r="EL17" s="539">
        <f t="shared" ref="EL17:EL23" si="28">CL17/BF17*100</f>
        <v>101.45448323066393</v>
      </c>
      <c r="EM17" s="539">
        <f t="shared" ref="EM17:EM23" si="29">CL17/BU17*100</f>
        <v>100.61089428135075</v>
      </c>
      <c r="EN17" s="539">
        <f t="shared" ref="EN17:EN23" si="30">CM17/CL17*100</f>
        <v>101.7372238151459</v>
      </c>
      <c r="EO17" s="860">
        <v>5941</v>
      </c>
      <c r="EP17" s="232"/>
      <c r="EQ17" s="276"/>
      <c r="ER17" s="276"/>
      <c r="ES17" s="455"/>
      <c r="ET17" s="455">
        <f>CL17-CM17</f>
        <v>-103</v>
      </c>
      <c r="EU17" s="1247">
        <v>6032</v>
      </c>
      <c r="EV17" s="1728">
        <v>5920</v>
      </c>
    </row>
    <row r="18" spans="1:152" s="121" customFormat="1" ht="30" customHeight="1">
      <c r="A18" s="3306"/>
      <c r="B18" s="3472" t="s">
        <v>541</v>
      </c>
      <c r="C18" s="2951" t="s">
        <v>536</v>
      </c>
      <c r="D18" s="3264">
        <v>3979</v>
      </c>
      <c r="E18" s="3264">
        <v>3972</v>
      </c>
      <c r="F18" s="3264">
        <v>3817</v>
      </c>
      <c r="G18" s="3264">
        <v>3794</v>
      </c>
      <c r="H18" s="2536">
        <f t="shared" si="21"/>
        <v>3930</v>
      </c>
      <c r="I18" s="3480"/>
      <c r="J18" s="3480"/>
      <c r="K18" s="3480">
        <v>345</v>
      </c>
      <c r="L18" s="3480">
        <v>189</v>
      </c>
      <c r="M18" s="3480"/>
      <c r="N18" s="3480">
        <v>242</v>
      </c>
      <c r="O18" s="3480"/>
      <c r="P18" s="3480">
        <v>575</v>
      </c>
      <c r="Q18" s="3480">
        <v>454</v>
      </c>
      <c r="R18" s="3480">
        <v>260</v>
      </c>
      <c r="S18" s="3480">
        <v>289</v>
      </c>
      <c r="T18" s="3480">
        <v>277</v>
      </c>
      <c r="U18" s="3480">
        <v>276</v>
      </c>
      <c r="V18" s="3480">
        <v>1023</v>
      </c>
      <c r="W18" s="3480">
        <v>3787</v>
      </c>
      <c r="X18" s="3480">
        <v>3787</v>
      </c>
      <c r="Y18" s="3480">
        <v>3787</v>
      </c>
      <c r="Z18" s="2573">
        <f t="shared" si="22"/>
        <v>3941</v>
      </c>
      <c r="AA18" s="3481"/>
      <c r="AB18" s="3481"/>
      <c r="AC18" s="3481">
        <f t="shared" ref="AC18:AN18" si="31">AC17</f>
        <v>345</v>
      </c>
      <c r="AD18" s="3481">
        <f t="shared" si="31"/>
        <v>190</v>
      </c>
      <c r="AE18" s="3481"/>
      <c r="AF18" s="3481">
        <f t="shared" si="31"/>
        <v>242</v>
      </c>
      <c r="AG18" s="3481"/>
      <c r="AH18" s="3481">
        <f t="shared" si="31"/>
        <v>578</v>
      </c>
      <c r="AI18" s="3481">
        <f t="shared" si="31"/>
        <v>447</v>
      </c>
      <c r="AJ18" s="3481">
        <f t="shared" si="31"/>
        <v>261</v>
      </c>
      <c r="AK18" s="3481">
        <f t="shared" si="31"/>
        <v>296</v>
      </c>
      <c r="AL18" s="3481">
        <f t="shared" si="31"/>
        <v>276</v>
      </c>
      <c r="AM18" s="3481">
        <f t="shared" si="31"/>
        <v>275</v>
      </c>
      <c r="AN18" s="3481">
        <f t="shared" si="31"/>
        <v>1031</v>
      </c>
      <c r="AO18" s="2573">
        <f t="shared" si="23"/>
        <v>3630</v>
      </c>
      <c r="AP18" s="3481"/>
      <c r="AQ18" s="3481"/>
      <c r="AR18" s="3481">
        <f t="shared" ref="AR18:BC18" si="32">AR17</f>
        <v>323</v>
      </c>
      <c r="AS18" s="3481">
        <f t="shared" si="32"/>
        <v>200</v>
      </c>
      <c r="AT18" s="3481"/>
      <c r="AU18" s="3481"/>
      <c r="AV18" s="3481"/>
      <c r="AW18" s="3481">
        <f t="shared" si="32"/>
        <v>548</v>
      </c>
      <c r="AX18" s="3481">
        <f t="shared" si="32"/>
        <v>443</v>
      </c>
      <c r="AY18" s="3481">
        <f t="shared" si="32"/>
        <v>233</v>
      </c>
      <c r="AZ18" s="3481">
        <f t="shared" si="32"/>
        <v>284</v>
      </c>
      <c r="BA18" s="3481">
        <f t="shared" si="32"/>
        <v>277</v>
      </c>
      <c r="BB18" s="3481">
        <f t="shared" si="32"/>
        <v>271</v>
      </c>
      <c r="BC18" s="3481">
        <f t="shared" si="32"/>
        <v>1051</v>
      </c>
      <c r="BD18" s="3482">
        <v>3699</v>
      </c>
      <c r="BE18" s="3482">
        <v>3696</v>
      </c>
      <c r="BF18" s="2573">
        <v>4404</v>
      </c>
      <c r="BG18" s="3474"/>
      <c r="BH18" s="3474"/>
      <c r="BI18" s="3474">
        <v>359</v>
      </c>
      <c r="BJ18" s="3474">
        <v>209</v>
      </c>
      <c r="BK18" s="3474"/>
      <c r="BL18" s="3474">
        <v>249</v>
      </c>
      <c r="BM18" s="3474"/>
      <c r="BN18" s="3474">
        <v>573</v>
      </c>
      <c r="BO18" s="3474">
        <v>444</v>
      </c>
      <c r="BP18" s="3474">
        <v>221</v>
      </c>
      <c r="BQ18" s="3474">
        <v>321</v>
      </c>
      <c r="BR18" s="3474">
        <v>274</v>
      </c>
      <c r="BS18" s="3474">
        <v>298</v>
      </c>
      <c r="BT18" s="3474">
        <v>1094</v>
      </c>
      <c r="BU18" s="2536">
        <f t="shared" si="24"/>
        <v>4379</v>
      </c>
      <c r="BV18" s="3474"/>
      <c r="BW18" s="3474"/>
      <c r="BX18" s="3474">
        <f>BX17</f>
        <v>338</v>
      </c>
      <c r="BY18" s="3474">
        <f>BY17</f>
        <v>227</v>
      </c>
      <c r="BZ18" s="3474"/>
      <c r="CA18" s="3474">
        <f t="shared" ref="CA18:CI18" si="33">CA17</f>
        <v>240</v>
      </c>
      <c r="CB18" s="3474">
        <f t="shared" si="33"/>
        <v>374</v>
      </c>
      <c r="CC18" s="3474">
        <f t="shared" si="33"/>
        <v>558</v>
      </c>
      <c r="CD18" s="3474">
        <f t="shared" si="33"/>
        <v>329</v>
      </c>
      <c r="CE18" s="3474">
        <f t="shared" si="33"/>
        <v>226</v>
      </c>
      <c r="CF18" s="3474">
        <f t="shared" si="33"/>
        <v>307</v>
      </c>
      <c r="CG18" s="3474">
        <f t="shared" si="33"/>
        <v>276</v>
      </c>
      <c r="CH18" s="3474">
        <f t="shared" si="33"/>
        <v>317</v>
      </c>
      <c r="CI18" s="3474">
        <f t="shared" si="33"/>
        <v>1187</v>
      </c>
      <c r="CJ18" s="3474">
        <v>4400</v>
      </c>
      <c r="CK18" s="3474">
        <v>4400</v>
      </c>
      <c r="CL18" s="3474">
        <v>4459</v>
      </c>
      <c r="CM18" s="3145">
        <f t="shared" si="25"/>
        <v>4487</v>
      </c>
      <c r="CN18" s="3474"/>
      <c r="CO18" s="3474"/>
      <c r="CP18" s="3474">
        <v>345</v>
      </c>
      <c r="CQ18" s="3474">
        <v>244</v>
      </c>
      <c r="CR18" s="3474"/>
      <c r="CS18" s="3474">
        <v>236</v>
      </c>
      <c r="CT18" s="3474">
        <v>361</v>
      </c>
      <c r="CU18" s="3474">
        <v>570</v>
      </c>
      <c r="CV18" s="3474">
        <v>413</v>
      </c>
      <c r="CW18" s="3474">
        <v>213</v>
      </c>
      <c r="CX18" s="3474">
        <v>295</v>
      </c>
      <c r="CY18" s="3474">
        <v>275</v>
      </c>
      <c r="CZ18" s="3474">
        <v>334</v>
      </c>
      <c r="DA18" s="3474">
        <v>1201</v>
      </c>
      <c r="DB18" s="3474">
        <v>4456</v>
      </c>
      <c r="DC18" s="3483">
        <v>4431</v>
      </c>
      <c r="DD18" s="3145">
        <f t="shared" si="26"/>
        <v>4431</v>
      </c>
      <c r="DE18" s="3474"/>
      <c r="DF18" s="3474"/>
      <c r="DG18" s="3474">
        <v>338</v>
      </c>
      <c r="DH18" s="3474">
        <v>250</v>
      </c>
      <c r="DI18" s="3474"/>
      <c r="DJ18" s="3474">
        <v>241</v>
      </c>
      <c r="DK18" s="3474">
        <v>366</v>
      </c>
      <c r="DL18" s="3474">
        <v>571</v>
      </c>
      <c r="DM18" s="3474">
        <v>405</v>
      </c>
      <c r="DN18" s="3474">
        <v>215</v>
      </c>
      <c r="DO18" s="3474">
        <v>290</v>
      </c>
      <c r="DP18" s="3474">
        <v>270</v>
      </c>
      <c r="DQ18" s="3474">
        <v>338</v>
      </c>
      <c r="DR18" s="3474">
        <v>1147</v>
      </c>
      <c r="DS18" s="3145">
        <f t="shared" si="27"/>
        <v>4420</v>
      </c>
      <c r="DT18" s="3474"/>
      <c r="DU18" s="3474"/>
      <c r="DV18" s="3474">
        <v>310</v>
      </c>
      <c r="DW18" s="3474">
        <v>246</v>
      </c>
      <c r="DX18" s="3474"/>
      <c r="DY18" s="3474">
        <v>245</v>
      </c>
      <c r="DZ18" s="3474">
        <v>370</v>
      </c>
      <c r="EA18" s="3474">
        <v>581</v>
      </c>
      <c r="EB18" s="3474">
        <v>399</v>
      </c>
      <c r="EC18" s="3474">
        <v>221</v>
      </c>
      <c r="ED18" s="3474">
        <v>289</v>
      </c>
      <c r="EE18" s="3474">
        <v>260</v>
      </c>
      <c r="EF18" s="3474">
        <v>360</v>
      </c>
      <c r="EG18" s="3474">
        <v>1139</v>
      </c>
      <c r="EH18" s="3300">
        <f t="shared" si="12"/>
        <v>99.372056514913652</v>
      </c>
      <c r="EI18" s="3300">
        <f t="shared" si="13"/>
        <v>98.751950078003119</v>
      </c>
      <c r="EJ18" s="3300">
        <f t="shared" si="14"/>
        <v>99.751749040848566</v>
      </c>
      <c r="EK18" s="3474"/>
      <c r="EL18" s="477">
        <f t="shared" si="28"/>
        <v>101.24886466848319</v>
      </c>
      <c r="EM18" s="477">
        <f t="shared" si="29"/>
        <v>101.82690111897695</v>
      </c>
      <c r="EN18" s="477">
        <f t="shared" si="30"/>
        <v>100.62794348508635</v>
      </c>
      <c r="EO18" s="960">
        <v>4395</v>
      </c>
      <c r="EP18" s="1054"/>
      <c r="EQ18" s="304"/>
      <c r="ER18" s="304"/>
      <c r="ES18" s="457"/>
      <c r="ET18" s="457"/>
      <c r="EU18" s="1263"/>
      <c r="EV18" s="1732"/>
    </row>
    <row r="19" spans="1:152" ht="18.75" customHeight="1">
      <c r="A19" s="1839"/>
      <c r="B19" s="2290" t="s">
        <v>542</v>
      </c>
      <c r="C19" s="1478" t="s">
        <v>536</v>
      </c>
      <c r="D19" s="3255">
        <v>3758</v>
      </c>
      <c r="E19" s="3255">
        <v>3740</v>
      </c>
      <c r="F19" s="3255">
        <v>3923</v>
      </c>
      <c r="G19" s="3255">
        <v>3817</v>
      </c>
      <c r="H19" s="2158">
        <f t="shared" si="21"/>
        <v>3857</v>
      </c>
      <c r="I19" s="2364">
        <v>378</v>
      </c>
      <c r="J19" s="2364">
        <v>239</v>
      </c>
      <c r="K19" s="2364">
        <v>261</v>
      </c>
      <c r="L19" s="2364">
        <v>121</v>
      </c>
      <c r="M19" s="2364">
        <v>274</v>
      </c>
      <c r="N19" s="2364">
        <v>236</v>
      </c>
      <c r="O19" s="2364">
        <v>283</v>
      </c>
      <c r="P19" s="2364">
        <v>313</v>
      </c>
      <c r="Q19" s="2364">
        <v>349</v>
      </c>
      <c r="R19" s="2364">
        <v>176</v>
      </c>
      <c r="S19" s="2364">
        <v>181</v>
      </c>
      <c r="T19" s="2364">
        <v>230</v>
      </c>
      <c r="U19" s="2364">
        <v>181</v>
      </c>
      <c r="V19" s="2364">
        <v>635</v>
      </c>
      <c r="W19" s="2364">
        <v>3806</v>
      </c>
      <c r="X19" s="2364">
        <v>3806</v>
      </c>
      <c r="Y19" s="2364">
        <v>3806</v>
      </c>
      <c r="Z19" s="2004">
        <f t="shared" si="22"/>
        <v>3810</v>
      </c>
      <c r="AA19" s="3466">
        <v>383</v>
      </c>
      <c r="AB19" s="3466">
        <v>240</v>
      </c>
      <c r="AC19" s="3466">
        <v>258</v>
      </c>
      <c r="AD19" s="3466">
        <v>117</v>
      </c>
      <c r="AE19" s="3466">
        <v>266</v>
      </c>
      <c r="AF19" s="3466">
        <v>231</v>
      </c>
      <c r="AG19" s="3466">
        <v>275</v>
      </c>
      <c r="AH19" s="3466">
        <v>291</v>
      </c>
      <c r="AI19" s="3466">
        <v>321</v>
      </c>
      <c r="AJ19" s="3466">
        <v>170</v>
      </c>
      <c r="AK19" s="3466">
        <v>244</v>
      </c>
      <c r="AL19" s="3466">
        <v>227</v>
      </c>
      <c r="AM19" s="3466">
        <v>186</v>
      </c>
      <c r="AN19" s="3466">
        <v>601</v>
      </c>
      <c r="AO19" s="2004">
        <f t="shared" si="23"/>
        <v>4122</v>
      </c>
      <c r="AP19" s="3466">
        <f>415+69</f>
        <v>484</v>
      </c>
      <c r="AQ19" s="3466">
        <f>239+90</f>
        <v>329</v>
      </c>
      <c r="AR19" s="3466">
        <f>261-22</f>
        <v>239</v>
      </c>
      <c r="AS19" s="3466">
        <f>121-20</f>
        <v>101</v>
      </c>
      <c r="AT19" s="3466">
        <f>274+79</f>
        <v>353</v>
      </c>
      <c r="AU19" s="3466">
        <f>236+90</f>
        <v>326</v>
      </c>
      <c r="AV19" s="3466">
        <f>283-22</f>
        <v>261</v>
      </c>
      <c r="AW19" s="3466">
        <f>331-22</f>
        <v>309</v>
      </c>
      <c r="AX19" s="3466">
        <f>349-22</f>
        <v>327</v>
      </c>
      <c r="AY19" s="3466">
        <f>213-20</f>
        <v>193</v>
      </c>
      <c r="AZ19" s="3466">
        <f>240-20</f>
        <v>220</v>
      </c>
      <c r="BA19" s="3466">
        <f>230-20</f>
        <v>210</v>
      </c>
      <c r="BB19" s="3466">
        <f>185-20</f>
        <v>165</v>
      </c>
      <c r="BC19" s="3466">
        <f>635-30</f>
        <v>605</v>
      </c>
      <c r="BD19" s="3467">
        <v>3810</v>
      </c>
      <c r="BE19" s="2004">
        <v>3795</v>
      </c>
      <c r="BF19" s="2004">
        <v>3856</v>
      </c>
      <c r="BG19" s="3468">
        <v>414</v>
      </c>
      <c r="BH19" s="3468">
        <v>232</v>
      </c>
      <c r="BI19" s="3468">
        <v>244</v>
      </c>
      <c r="BJ19" s="3468">
        <v>119</v>
      </c>
      <c r="BK19" s="3468">
        <v>255</v>
      </c>
      <c r="BL19" s="3468">
        <v>209</v>
      </c>
      <c r="BM19" s="3468">
        <v>293</v>
      </c>
      <c r="BN19" s="3468">
        <v>304</v>
      </c>
      <c r="BO19" s="3468">
        <v>323</v>
      </c>
      <c r="BP19" s="3468">
        <v>190</v>
      </c>
      <c r="BQ19" s="3468">
        <v>255</v>
      </c>
      <c r="BR19" s="3468">
        <v>227</v>
      </c>
      <c r="BS19" s="3468">
        <v>194</v>
      </c>
      <c r="BT19" s="3468">
        <v>613</v>
      </c>
      <c r="BU19" s="2158">
        <f t="shared" si="24"/>
        <v>4052</v>
      </c>
      <c r="BV19" s="3477">
        <f>329+121</f>
        <v>450</v>
      </c>
      <c r="BW19" s="3477">
        <f>178+84</f>
        <v>262</v>
      </c>
      <c r="BX19" s="3477">
        <f>183+82</f>
        <v>265</v>
      </c>
      <c r="BY19" s="3477">
        <f>91+33</f>
        <v>124</v>
      </c>
      <c r="BZ19" s="3477">
        <f>189+74</f>
        <v>263</v>
      </c>
      <c r="CA19" s="3477">
        <f>159+55</f>
        <v>214</v>
      </c>
      <c r="CB19" s="3477">
        <f>248+72</f>
        <v>320</v>
      </c>
      <c r="CC19" s="3477">
        <f>229+119</f>
        <v>348</v>
      </c>
      <c r="CD19" s="3477">
        <f>238+118</f>
        <v>356</v>
      </c>
      <c r="CE19" s="3477">
        <f>146+44</f>
        <v>190</v>
      </c>
      <c r="CF19" s="3477">
        <f>176+68</f>
        <v>244</v>
      </c>
      <c r="CG19" s="3477">
        <f>169+55</f>
        <v>224</v>
      </c>
      <c r="CH19" s="3477">
        <f>146+50</f>
        <v>196</v>
      </c>
      <c r="CI19" s="3477">
        <f>223+225+89+59</f>
        <v>596</v>
      </c>
      <c r="CJ19" s="3466">
        <v>3843</v>
      </c>
      <c r="CK19" s="3466">
        <v>3843</v>
      </c>
      <c r="CL19" s="3466">
        <v>3974</v>
      </c>
      <c r="CM19" s="2006">
        <f t="shared" si="25"/>
        <v>4142</v>
      </c>
      <c r="CN19" s="3478">
        <v>469</v>
      </c>
      <c r="CO19" s="3478">
        <v>267</v>
      </c>
      <c r="CP19" s="3478">
        <v>255</v>
      </c>
      <c r="CQ19" s="3478">
        <v>120</v>
      </c>
      <c r="CR19" s="3478">
        <v>227</v>
      </c>
      <c r="CS19" s="3478">
        <v>193</v>
      </c>
      <c r="CT19" s="3478">
        <v>306</v>
      </c>
      <c r="CU19" s="3478">
        <v>380</v>
      </c>
      <c r="CV19" s="3478">
        <v>366</v>
      </c>
      <c r="CW19" s="3478">
        <v>204</v>
      </c>
      <c r="CX19" s="3478">
        <v>267</v>
      </c>
      <c r="CY19" s="3478">
        <v>213</v>
      </c>
      <c r="CZ19" s="3478">
        <v>194</v>
      </c>
      <c r="DA19" s="3478">
        <v>681</v>
      </c>
      <c r="DB19" s="3478">
        <v>3962</v>
      </c>
      <c r="DC19" s="3479">
        <v>4002</v>
      </c>
      <c r="DD19" s="2006">
        <f t="shared" si="26"/>
        <v>4002</v>
      </c>
      <c r="DE19" s="3478">
        <v>434</v>
      </c>
      <c r="DF19" s="3478">
        <v>266</v>
      </c>
      <c r="DG19" s="3478">
        <v>255</v>
      </c>
      <c r="DH19" s="3478">
        <v>119</v>
      </c>
      <c r="DI19" s="3478">
        <v>203</v>
      </c>
      <c r="DJ19" s="3478">
        <v>186</v>
      </c>
      <c r="DK19" s="3478">
        <v>290</v>
      </c>
      <c r="DL19" s="3478">
        <v>373</v>
      </c>
      <c r="DM19" s="3478">
        <v>355</v>
      </c>
      <c r="DN19" s="3478">
        <v>205</v>
      </c>
      <c r="DO19" s="3478">
        <v>266</v>
      </c>
      <c r="DP19" s="3478">
        <v>218</v>
      </c>
      <c r="DQ19" s="3478">
        <v>201</v>
      </c>
      <c r="DR19" s="3478">
        <v>631</v>
      </c>
      <c r="DS19" s="2006">
        <f t="shared" si="27"/>
        <v>4163</v>
      </c>
      <c r="DT19" s="3478">
        <v>450</v>
      </c>
      <c r="DU19" s="3478">
        <v>265</v>
      </c>
      <c r="DV19" s="3478">
        <v>278</v>
      </c>
      <c r="DW19" s="3478">
        <v>135</v>
      </c>
      <c r="DX19" s="3478">
        <v>226</v>
      </c>
      <c r="DY19" s="3478">
        <v>183</v>
      </c>
      <c r="DZ19" s="3478">
        <v>296</v>
      </c>
      <c r="EA19" s="3478">
        <v>400</v>
      </c>
      <c r="EB19" s="3478">
        <v>365</v>
      </c>
      <c r="EC19" s="3478">
        <v>193</v>
      </c>
      <c r="ED19" s="3478">
        <v>252</v>
      </c>
      <c r="EE19" s="3478">
        <v>220</v>
      </c>
      <c r="EF19" s="3478">
        <v>190</v>
      </c>
      <c r="EG19" s="3478">
        <v>710</v>
      </c>
      <c r="EH19" s="3300">
        <f t="shared" si="12"/>
        <v>100.70457976849521</v>
      </c>
      <c r="EI19" s="3300">
        <f t="shared" si="13"/>
        <v>96.619990342829553</v>
      </c>
      <c r="EJ19" s="3300">
        <f t="shared" si="14"/>
        <v>104.02298850574712</v>
      </c>
      <c r="EK19" s="3478"/>
      <c r="EL19" s="539">
        <f t="shared" si="28"/>
        <v>103.06016597510373</v>
      </c>
      <c r="EM19" s="539">
        <f t="shared" si="29"/>
        <v>98.075024679170781</v>
      </c>
      <c r="EN19" s="539">
        <f t="shared" si="30"/>
        <v>104.2274786109713</v>
      </c>
      <c r="EO19" s="860">
        <v>4194</v>
      </c>
      <c r="EP19" s="232"/>
      <c r="EQ19" s="276"/>
      <c r="ER19" s="276"/>
      <c r="ES19" s="455"/>
      <c r="ET19" s="455">
        <f>CL19-CM19</f>
        <v>-168</v>
      </c>
      <c r="EU19" s="1248">
        <v>4142</v>
      </c>
      <c r="EV19" s="1732">
        <v>4163</v>
      </c>
    </row>
    <row r="20" spans="1:152" s="121" customFormat="1" ht="35.25" customHeight="1">
      <c r="A20" s="3306"/>
      <c r="B20" s="3472" t="s">
        <v>543</v>
      </c>
      <c r="C20" s="2951" t="s">
        <v>536</v>
      </c>
      <c r="D20" s="3264">
        <v>2638</v>
      </c>
      <c r="E20" s="3264">
        <v>2627</v>
      </c>
      <c r="F20" s="3264">
        <v>2623</v>
      </c>
      <c r="G20" s="3264">
        <v>2697</v>
      </c>
      <c r="H20" s="2536">
        <f t="shared" si="21"/>
        <v>2730</v>
      </c>
      <c r="I20" s="3480"/>
      <c r="J20" s="3480"/>
      <c r="K20" s="3480">
        <v>261</v>
      </c>
      <c r="L20" s="3480">
        <v>121</v>
      </c>
      <c r="M20" s="3480"/>
      <c r="N20" s="3480"/>
      <c r="O20" s="3480">
        <v>283</v>
      </c>
      <c r="P20" s="3480">
        <v>313</v>
      </c>
      <c r="Q20" s="3480">
        <v>349</v>
      </c>
      <c r="R20" s="3480">
        <v>176</v>
      </c>
      <c r="S20" s="3480">
        <v>181</v>
      </c>
      <c r="T20" s="3480">
        <v>230</v>
      </c>
      <c r="U20" s="3480">
        <v>181</v>
      </c>
      <c r="V20" s="3480">
        <v>635</v>
      </c>
      <c r="W20" s="3480">
        <v>2690</v>
      </c>
      <c r="X20" s="3480">
        <v>2690</v>
      </c>
      <c r="Y20" s="3480">
        <v>2690</v>
      </c>
      <c r="Z20" s="2573">
        <f t="shared" si="22"/>
        <v>2690</v>
      </c>
      <c r="AA20" s="3481"/>
      <c r="AB20" s="3481"/>
      <c r="AC20" s="3481">
        <f>AC19</f>
        <v>258</v>
      </c>
      <c r="AD20" s="3481">
        <f>AD19</f>
        <v>117</v>
      </c>
      <c r="AE20" s="3481"/>
      <c r="AF20" s="3481"/>
      <c r="AG20" s="3481">
        <f t="shared" ref="AG20:AN20" si="34">AG19</f>
        <v>275</v>
      </c>
      <c r="AH20" s="3481">
        <f t="shared" si="34"/>
        <v>291</v>
      </c>
      <c r="AI20" s="3481">
        <f t="shared" si="34"/>
        <v>321</v>
      </c>
      <c r="AJ20" s="3481">
        <f t="shared" si="34"/>
        <v>170</v>
      </c>
      <c r="AK20" s="3481">
        <f t="shared" si="34"/>
        <v>244</v>
      </c>
      <c r="AL20" s="3481">
        <f t="shared" si="34"/>
        <v>227</v>
      </c>
      <c r="AM20" s="3481">
        <f t="shared" si="34"/>
        <v>186</v>
      </c>
      <c r="AN20" s="3481">
        <f t="shared" si="34"/>
        <v>601</v>
      </c>
      <c r="AO20" s="2573">
        <f t="shared" si="23"/>
        <v>2630</v>
      </c>
      <c r="AP20" s="3481"/>
      <c r="AQ20" s="3481"/>
      <c r="AR20" s="3481">
        <f>AR19</f>
        <v>239</v>
      </c>
      <c r="AS20" s="3481">
        <f t="shared" ref="AS20:BC20" si="35">AS19</f>
        <v>101</v>
      </c>
      <c r="AT20" s="3481"/>
      <c r="AU20" s="3481"/>
      <c r="AV20" s="3481">
        <f t="shared" si="35"/>
        <v>261</v>
      </c>
      <c r="AW20" s="3481">
        <f t="shared" si="35"/>
        <v>309</v>
      </c>
      <c r="AX20" s="3481">
        <f t="shared" si="35"/>
        <v>327</v>
      </c>
      <c r="AY20" s="3481">
        <f t="shared" si="35"/>
        <v>193</v>
      </c>
      <c r="AZ20" s="3481">
        <f t="shared" si="35"/>
        <v>220</v>
      </c>
      <c r="BA20" s="3481">
        <f t="shared" si="35"/>
        <v>210</v>
      </c>
      <c r="BB20" s="3481">
        <f t="shared" si="35"/>
        <v>165</v>
      </c>
      <c r="BC20" s="3481">
        <f t="shared" si="35"/>
        <v>605</v>
      </c>
      <c r="BD20" s="3482">
        <v>2690</v>
      </c>
      <c r="BE20" s="2573">
        <v>2678</v>
      </c>
      <c r="BF20" s="2573">
        <v>2956</v>
      </c>
      <c r="BG20" s="3474"/>
      <c r="BH20" s="3474"/>
      <c r="BI20" s="3474">
        <v>244</v>
      </c>
      <c r="BJ20" s="3474">
        <v>119</v>
      </c>
      <c r="BK20" s="3474"/>
      <c r="BL20" s="3474">
        <v>209</v>
      </c>
      <c r="BM20" s="3474">
        <v>293</v>
      </c>
      <c r="BN20" s="3474">
        <v>304</v>
      </c>
      <c r="BO20" s="3474">
        <v>323</v>
      </c>
      <c r="BP20" s="3474">
        <v>190</v>
      </c>
      <c r="BQ20" s="3474">
        <v>255</v>
      </c>
      <c r="BR20" s="3474">
        <v>227</v>
      </c>
      <c r="BS20" s="3474">
        <v>194</v>
      </c>
      <c r="BT20" s="3474">
        <v>613</v>
      </c>
      <c r="BU20" s="2536">
        <f t="shared" si="24"/>
        <v>3077</v>
      </c>
      <c r="BV20" s="3474"/>
      <c r="BW20" s="3474"/>
      <c r="BX20" s="3474">
        <f>BX19</f>
        <v>265</v>
      </c>
      <c r="BY20" s="3474">
        <f>BY19</f>
        <v>124</v>
      </c>
      <c r="BZ20" s="3474"/>
      <c r="CA20" s="3474">
        <f t="shared" ref="CA20:CI20" si="36">CA19</f>
        <v>214</v>
      </c>
      <c r="CB20" s="3474">
        <f t="shared" si="36"/>
        <v>320</v>
      </c>
      <c r="CC20" s="3474">
        <f t="shared" si="36"/>
        <v>348</v>
      </c>
      <c r="CD20" s="3474">
        <f t="shared" si="36"/>
        <v>356</v>
      </c>
      <c r="CE20" s="3474">
        <f t="shared" si="36"/>
        <v>190</v>
      </c>
      <c r="CF20" s="3474">
        <f t="shared" si="36"/>
        <v>244</v>
      </c>
      <c r="CG20" s="3474">
        <f t="shared" si="36"/>
        <v>224</v>
      </c>
      <c r="CH20" s="3474">
        <f t="shared" si="36"/>
        <v>196</v>
      </c>
      <c r="CI20" s="3474">
        <f t="shared" si="36"/>
        <v>596</v>
      </c>
      <c r="CJ20" s="3474">
        <v>2947</v>
      </c>
      <c r="CK20" s="3474">
        <v>2947</v>
      </c>
      <c r="CL20" s="3474">
        <v>3042</v>
      </c>
      <c r="CM20" s="3145">
        <f t="shared" si="25"/>
        <v>3179</v>
      </c>
      <c r="CN20" s="3474"/>
      <c r="CO20" s="3474"/>
      <c r="CP20" s="3474">
        <v>255</v>
      </c>
      <c r="CQ20" s="3474">
        <v>120</v>
      </c>
      <c r="CR20" s="3474"/>
      <c r="CS20" s="3474">
        <v>193</v>
      </c>
      <c r="CT20" s="3474">
        <v>306</v>
      </c>
      <c r="CU20" s="3474">
        <v>380</v>
      </c>
      <c r="CV20" s="3474">
        <v>366</v>
      </c>
      <c r="CW20" s="3474">
        <v>204</v>
      </c>
      <c r="CX20" s="3474">
        <v>267</v>
      </c>
      <c r="CY20" s="3474">
        <v>213</v>
      </c>
      <c r="CZ20" s="3474">
        <v>194</v>
      </c>
      <c r="DA20" s="3474">
        <v>681</v>
      </c>
      <c r="DB20" s="3474">
        <v>3042</v>
      </c>
      <c r="DC20" s="3483">
        <v>3099</v>
      </c>
      <c r="DD20" s="3145">
        <f t="shared" si="26"/>
        <v>3099</v>
      </c>
      <c r="DE20" s="3474"/>
      <c r="DF20" s="3474"/>
      <c r="DG20" s="3474">
        <v>255</v>
      </c>
      <c r="DH20" s="3474">
        <v>119</v>
      </c>
      <c r="DI20" s="3474"/>
      <c r="DJ20" s="3474">
        <v>186</v>
      </c>
      <c r="DK20" s="3474">
        <v>290</v>
      </c>
      <c r="DL20" s="3474">
        <v>373</v>
      </c>
      <c r="DM20" s="3474">
        <v>355</v>
      </c>
      <c r="DN20" s="3474">
        <v>205</v>
      </c>
      <c r="DO20" s="3474">
        <v>266</v>
      </c>
      <c r="DP20" s="3474">
        <v>218</v>
      </c>
      <c r="DQ20" s="3474">
        <v>201</v>
      </c>
      <c r="DR20" s="3474">
        <v>631</v>
      </c>
      <c r="DS20" s="3145">
        <f t="shared" si="27"/>
        <v>3420</v>
      </c>
      <c r="DT20" s="3474"/>
      <c r="DU20" s="3474"/>
      <c r="DV20" s="3474">
        <v>250</v>
      </c>
      <c r="DW20" s="3474">
        <v>135</v>
      </c>
      <c r="DX20" s="3474">
        <v>226</v>
      </c>
      <c r="DY20" s="3474">
        <v>183</v>
      </c>
      <c r="DZ20" s="3474">
        <v>296</v>
      </c>
      <c r="EA20" s="3474">
        <v>400</v>
      </c>
      <c r="EB20" s="3474">
        <v>365</v>
      </c>
      <c r="EC20" s="3474">
        <v>193</v>
      </c>
      <c r="ED20" s="3474">
        <v>252</v>
      </c>
      <c r="EE20" s="3474">
        <v>220</v>
      </c>
      <c r="EF20" s="3474">
        <v>190</v>
      </c>
      <c r="EG20" s="3474">
        <v>710</v>
      </c>
      <c r="EH20" s="3300">
        <f t="shared" si="12"/>
        <v>101.87376725838264</v>
      </c>
      <c r="EI20" s="3300">
        <f t="shared" si="13"/>
        <v>97.483485372758736</v>
      </c>
      <c r="EJ20" s="3300">
        <f t="shared" si="14"/>
        <v>110.35818005808326</v>
      </c>
      <c r="EK20" s="3474"/>
      <c r="EL20" s="477">
        <f t="shared" si="28"/>
        <v>102.90933694181325</v>
      </c>
      <c r="EM20" s="477">
        <f t="shared" si="29"/>
        <v>98.862528436789077</v>
      </c>
      <c r="EN20" s="477">
        <f t="shared" si="30"/>
        <v>104.50361604207758</v>
      </c>
      <c r="EO20" s="960">
        <v>3023</v>
      </c>
      <c r="EP20" s="1054"/>
      <c r="EQ20" s="304"/>
      <c r="ER20" s="304"/>
      <c r="ES20" s="457"/>
      <c r="ET20" s="458"/>
      <c r="EU20" s="1263"/>
      <c r="EV20" s="1728"/>
    </row>
    <row r="21" spans="1:152" ht="21.75" customHeight="1">
      <c r="A21" s="1839"/>
      <c r="B21" s="2290" t="s">
        <v>544</v>
      </c>
      <c r="C21" s="1478" t="s">
        <v>536</v>
      </c>
      <c r="D21" s="3255">
        <v>1076</v>
      </c>
      <c r="E21" s="3255">
        <v>1001</v>
      </c>
      <c r="F21" s="3255">
        <v>1001</v>
      </c>
      <c r="G21" s="3255">
        <v>1146</v>
      </c>
      <c r="H21" s="2158">
        <f t="shared" si="21"/>
        <v>1157</v>
      </c>
      <c r="I21" s="3255">
        <v>757</v>
      </c>
      <c r="J21" s="3255"/>
      <c r="K21" s="3255"/>
      <c r="L21" s="3255"/>
      <c r="M21" s="3255"/>
      <c r="N21" s="3255"/>
      <c r="O21" s="3255"/>
      <c r="P21" s="3255"/>
      <c r="Q21" s="3255"/>
      <c r="R21" s="3255"/>
      <c r="S21" s="3255">
        <v>400</v>
      </c>
      <c r="T21" s="3255"/>
      <c r="U21" s="3255"/>
      <c r="V21" s="3255"/>
      <c r="W21" s="3255">
        <v>1083</v>
      </c>
      <c r="X21" s="3255">
        <v>1083</v>
      </c>
      <c r="Y21" s="3255">
        <v>1083</v>
      </c>
      <c r="Z21" s="2004">
        <f t="shared" si="22"/>
        <v>1277</v>
      </c>
      <c r="AA21" s="3484">
        <f>405+436</f>
        <v>841</v>
      </c>
      <c r="AB21" s="3484"/>
      <c r="AC21" s="3484"/>
      <c r="AD21" s="3484"/>
      <c r="AE21" s="3484"/>
      <c r="AF21" s="3484"/>
      <c r="AG21" s="3484"/>
      <c r="AH21" s="3484"/>
      <c r="AI21" s="3484"/>
      <c r="AJ21" s="3484"/>
      <c r="AK21" s="3484">
        <v>436</v>
      </c>
      <c r="AL21" s="3484"/>
      <c r="AM21" s="3484"/>
      <c r="AN21" s="3484"/>
      <c r="AO21" s="3127">
        <f t="shared" si="23"/>
        <v>1266</v>
      </c>
      <c r="AP21" s="3485">
        <v>866</v>
      </c>
      <c r="AQ21" s="3486"/>
      <c r="AR21" s="3486"/>
      <c r="AS21" s="3486"/>
      <c r="AT21" s="3486"/>
      <c r="AU21" s="3486"/>
      <c r="AV21" s="3486"/>
      <c r="AW21" s="3486"/>
      <c r="AX21" s="3486"/>
      <c r="AY21" s="3486"/>
      <c r="AZ21" s="3484">
        <v>400</v>
      </c>
      <c r="BA21" s="3486"/>
      <c r="BB21" s="3486"/>
      <c r="BC21" s="3486"/>
      <c r="BD21" s="3127">
        <v>1141</v>
      </c>
      <c r="BE21" s="3127">
        <v>1140</v>
      </c>
      <c r="BF21" s="2004">
        <v>1145</v>
      </c>
      <c r="BG21" s="3359">
        <v>772</v>
      </c>
      <c r="BH21" s="3359"/>
      <c r="BI21" s="3359"/>
      <c r="BJ21" s="3359"/>
      <c r="BK21" s="3359"/>
      <c r="BL21" s="3359"/>
      <c r="BM21" s="3359"/>
      <c r="BN21" s="3359"/>
      <c r="BO21" s="3359"/>
      <c r="BP21" s="3359"/>
      <c r="BQ21" s="3359">
        <v>408</v>
      </c>
      <c r="BR21" s="3359"/>
      <c r="BS21" s="3359"/>
      <c r="BT21" s="3359"/>
      <c r="BU21" s="2299">
        <f t="shared" si="24"/>
        <v>1120</v>
      </c>
      <c r="BV21" s="3487">
        <v>720</v>
      </c>
      <c r="BW21" s="3487"/>
      <c r="BX21" s="3487"/>
      <c r="BY21" s="3487"/>
      <c r="BZ21" s="3487"/>
      <c r="CA21" s="3487"/>
      <c r="CB21" s="3487"/>
      <c r="CC21" s="3487"/>
      <c r="CD21" s="3487"/>
      <c r="CE21" s="3487"/>
      <c r="CF21" s="3487">
        <v>400</v>
      </c>
      <c r="CG21" s="3487"/>
      <c r="CH21" s="3487"/>
      <c r="CI21" s="3487"/>
      <c r="CJ21" s="3487">
        <v>1115</v>
      </c>
      <c r="CK21" s="3487">
        <v>1115</v>
      </c>
      <c r="CL21" s="2299">
        <v>1204</v>
      </c>
      <c r="CM21" s="2006">
        <f t="shared" si="25"/>
        <v>1232</v>
      </c>
      <c r="CN21" s="3487">
        <v>832</v>
      </c>
      <c r="CO21" s="3487"/>
      <c r="CP21" s="3487"/>
      <c r="CQ21" s="3487"/>
      <c r="CR21" s="3487"/>
      <c r="CS21" s="3487"/>
      <c r="CT21" s="3487"/>
      <c r="CU21" s="3487"/>
      <c r="CV21" s="3487"/>
      <c r="CW21" s="3487"/>
      <c r="CX21" s="3487">
        <v>400</v>
      </c>
      <c r="CY21" s="3487"/>
      <c r="CZ21" s="3487"/>
      <c r="DA21" s="3487"/>
      <c r="DB21" s="3487">
        <v>1170</v>
      </c>
      <c r="DC21" s="3488">
        <v>1245</v>
      </c>
      <c r="DD21" s="2006">
        <f t="shared" si="26"/>
        <v>1245</v>
      </c>
      <c r="DE21" s="3487">
        <v>820</v>
      </c>
      <c r="DF21" s="3487"/>
      <c r="DG21" s="3487"/>
      <c r="DH21" s="3487"/>
      <c r="DI21" s="3487"/>
      <c r="DJ21" s="3487"/>
      <c r="DK21" s="3487"/>
      <c r="DL21" s="3487"/>
      <c r="DM21" s="3487"/>
      <c r="DN21" s="3487"/>
      <c r="DO21" s="3487">
        <v>425</v>
      </c>
      <c r="DP21" s="3487"/>
      <c r="DQ21" s="3487"/>
      <c r="DR21" s="3487"/>
      <c r="DS21" s="2006">
        <f t="shared" si="27"/>
        <v>1260</v>
      </c>
      <c r="DT21" s="3487">
        <v>830</v>
      </c>
      <c r="DU21" s="3487"/>
      <c r="DV21" s="3487"/>
      <c r="DW21" s="3487"/>
      <c r="DX21" s="3487"/>
      <c r="DY21" s="3487"/>
      <c r="DZ21" s="3487"/>
      <c r="EA21" s="3487"/>
      <c r="EB21" s="3487"/>
      <c r="EC21" s="3487"/>
      <c r="ED21" s="3487">
        <v>430</v>
      </c>
      <c r="EE21" s="3487"/>
      <c r="EF21" s="3487"/>
      <c r="EG21" s="3487"/>
      <c r="EH21" s="3300">
        <f t="shared" si="12"/>
        <v>103.40531561461795</v>
      </c>
      <c r="EI21" s="3300">
        <f t="shared" si="13"/>
        <v>101.0551948051948</v>
      </c>
      <c r="EJ21" s="3300">
        <f t="shared" si="14"/>
        <v>101.20481927710844</v>
      </c>
      <c r="EK21" s="3487"/>
      <c r="EL21" s="539">
        <f t="shared" si="28"/>
        <v>105.1528384279476</v>
      </c>
      <c r="EM21" s="539">
        <f t="shared" si="29"/>
        <v>107.5</v>
      </c>
      <c r="EN21" s="539">
        <f t="shared" si="30"/>
        <v>102.32558139534885</v>
      </c>
      <c r="EO21" s="860">
        <v>1200</v>
      </c>
      <c r="EP21" s="232"/>
      <c r="EQ21" s="276"/>
      <c r="ER21" s="276"/>
      <c r="ES21" s="455"/>
      <c r="ET21" s="455">
        <f>CL21-CM21</f>
        <v>-28</v>
      </c>
      <c r="EU21" s="1248">
        <v>1232</v>
      </c>
      <c r="EV21" s="1728">
        <v>1260</v>
      </c>
    </row>
    <row r="22" spans="1:152" s="114" customFormat="1" ht="27" customHeight="1">
      <c r="A22" s="3460">
        <v>3</v>
      </c>
      <c r="B22" s="3461" t="s">
        <v>545</v>
      </c>
      <c r="C22" s="3462" t="s">
        <v>536</v>
      </c>
      <c r="D22" s="3489">
        <v>128</v>
      </c>
      <c r="E22" s="3489">
        <v>114</v>
      </c>
      <c r="F22" s="3489">
        <v>114</v>
      </c>
      <c r="G22" s="3489">
        <v>174</v>
      </c>
      <c r="H22" s="2027">
        <f t="shared" si="21"/>
        <v>94</v>
      </c>
      <c r="I22" s="3490">
        <v>94</v>
      </c>
      <c r="J22" s="3490"/>
      <c r="K22" s="3490"/>
      <c r="L22" s="3490"/>
      <c r="M22" s="3490"/>
      <c r="N22" s="3490"/>
      <c r="O22" s="3490"/>
      <c r="P22" s="3490"/>
      <c r="Q22" s="3490"/>
      <c r="R22" s="3490"/>
      <c r="S22" s="3490"/>
      <c r="T22" s="3490"/>
      <c r="U22" s="3490"/>
      <c r="V22" s="3490"/>
      <c r="W22" s="3490">
        <v>139</v>
      </c>
      <c r="X22" s="3490">
        <v>139</v>
      </c>
      <c r="Y22" s="3490">
        <v>139</v>
      </c>
      <c r="Z22" s="1991">
        <f t="shared" si="22"/>
        <v>164</v>
      </c>
      <c r="AA22" s="1993">
        <v>164</v>
      </c>
      <c r="AB22" s="1993"/>
      <c r="AC22" s="1993"/>
      <c r="AD22" s="1993"/>
      <c r="AE22" s="1993"/>
      <c r="AF22" s="1993"/>
      <c r="AG22" s="1993"/>
      <c r="AH22" s="1993"/>
      <c r="AI22" s="1993"/>
      <c r="AJ22" s="1993"/>
      <c r="AK22" s="1993"/>
      <c r="AL22" s="1993"/>
      <c r="AM22" s="1993"/>
      <c r="AN22" s="1993"/>
      <c r="AO22" s="3491">
        <f t="shared" si="23"/>
        <v>107</v>
      </c>
      <c r="AP22" s="3492">
        <v>107</v>
      </c>
      <c r="AQ22" s="3493"/>
      <c r="AR22" s="3493"/>
      <c r="AS22" s="3493"/>
      <c r="AT22" s="3493"/>
      <c r="AU22" s="3493"/>
      <c r="AV22" s="3493"/>
      <c r="AW22" s="3493"/>
      <c r="AX22" s="3493"/>
      <c r="AY22" s="3493"/>
      <c r="AZ22" s="3493"/>
      <c r="BA22" s="3493"/>
      <c r="BB22" s="3493"/>
      <c r="BC22" s="1993"/>
      <c r="BD22" s="3494">
        <v>164</v>
      </c>
      <c r="BE22" s="3494">
        <v>159</v>
      </c>
      <c r="BF22" s="1991">
        <f>SUM(BG22:BT22)</f>
        <v>133</v>
      </c>
      <c r="BG22" s="2351">
        <v>133</v>
      </c>
      <c r="BH22" s="2351"/>
      <c r="BI22" s="2351"/>
      <c r="BJ22" s="2351"/>
      <c r="BK22" s="2351"/>
      <c r="BL22" s="2351"/>
      <c r="BM22" s="2351"/>
      <c r="BN22" s="2351"/>
      <c r="BO22" s="2351"/>
      <c r="BP22" s="2351"/>
      <c r="BQ22" s="2351"/>
      <c r="BR22" s="2351"/>
      <c r="BS22" s="2351"/>
      <c r="BT22" s="2351"/>
      <c r="BU22" s="2552">
        <f t="shared" si="24"/>
        <v>105</v>
      </c>
      <c r="BV22" s="3495">
        <v>105</v>
      </c>
      <c r="BW22" s="3495"/>
      <c r="BX22" s="3495"/>
      <c r="BY22" s="3495"/>
      <c r="BZ22" s="3495"/>
      <c r="CA22" s="3495"/>
      <c r="CB22" s="3495"/>
      <c r="CC22" s="3495"/>
      <c r="CD22" s="3495"/>
      <c r="CE22" s="3495"/>
      <c r="CF22" s="3495"/>
      <c r="CG22" s="3495"/>
      <c r="CH22" s="3495"/>
      <c r="CI22" s="3495"/>
      <c r="CJ22" s="3495">
        <v>118</v>
      </c>
      <c r="CK22" s="3495">
        <v>118</v>
      </c>
      <c r="CL22" s="3495">
        <v>131</v>
      </c>
      <c r="CM22" s="1993">
        <f t="shared" si="25"/>
        <v>105</v>
      </c>
      <c r="CN22" s="3495">
        <v>105</v>
      </c>
      <c r="CO22" s="3495"/>
      <c r="CP22" s="3495"/>
      <c r="CQ22" s="3495"/>
      <c r="CR22" s="3495"/>
      <c r="CS22" s="3495"/>
      <c r="CT22" s="3495"/>
      <c r="CU22" s="3495"/>
      <c r="CV22" s="3495"/>
      <c r="CW22" s="3495"/>
      <c r="CX22" s="3495"/>
      <c r="CY22" s="3495"/>
      <c r="CZ22" s="3495"/>
      <c r="DA22" s="3495"/>
      <c r="DB22" s="3495">
        <v>112</v>
      </c>
      <c r="DC22" s="3496">
        <v>57</v>
      </c>
      <c r="DD22" s="1993">
        <f t="shared" si="26"/>
        <v>57</v>
      </c>
      <c r="DE22" s="3495">
        <v>57</v>
      </c>
      <c r="DF22" s="3495"/>
      <c r="DG22" s="3495"/>
      <c r="DH22" s="3495"/>
      <c r="DI22" s="3495"/>
      <c r="DJ22" s="3495"/>
      <c r="DK22" s="3495"/>
      <c r="DL22" s="3495"/>
      <c r="DM22" s="3495"/>
      <c r="DN22" s="3495"/>
      <c r="DO22" s="3495"/>
      <c r="DP22" s="3495"/>
      <c r="DQ22" s="3495"/>
      <c r="DR22" s="3495"/>
      <c r="DS22" s="1993">
        <f t="shared" si="27"/>
        <v>105</v>
      </c>
      <c r="DT22" s="3495">
        <v>105</v>
      </c>
      <c r="DU22" s="3495"/>
      <c r="DV22" s="3495"/>
      <c r="DW22" s="3495"/>
      <c r="DX22" s="3495"/>
      <c r="DY22" s="3495"/>
      <c r="DZ22" s="3495"/>
      <c r="EA22" s="3495"/>
      <c r="EB22" s="3495"/>
      <c r="EC22" s="3495"/>
      <c r="ED22" s="3495"/>
      <c r="EE22" s="3495"/>
      <c r="EF22" s="3495"/>
      <c r="EG22" s="3495"/>
      <c r="EH22" s="3300">
        <f t="shared" si="12"/>
        <v>43.511450381679388</v>
      </c>
      <c r="EI22" s="3300">
        <f t="shared" si="13"/>
        <v>54.285714285714285</v>
      </c>
      <c r="EJ22" s="3300">
        <f t="shared" si="14"/>
        <v>184.21052631578948</v>
      </c>
      <c r="EK22" s="3495"/>
      <c r="EL22" s="1058">
        <f t="shared" si="28"/>
        <v>98.496240601503757</v>
      </c>
      <c r="EM22" s="1058">
        <f t="shared" si="29"/>
        <v>124.76190476190476</v>
      </c>
      <c r="EN22" s="1058">
        <f t="shared" si="30"/>
        <v>80.152671755725194</v>
      </c>
      <c r="EO22" s="958">
        <v>123</v>
      </c>
      <c r="EP22" s="1053"/>
      <c r="EQ22" s="299"/>
      <c r="ER22" s="299"/>
      <c r="ES22" s="457"/>
      <c r="ET22" s="457">
        <f>CL22-CM22</f>
        <v>26</v>
      </c>
      <c r="EU22" s="1695">
        <v>105</v>
      </c>
      <c r="EV22" s="1731">
        <v>105</v>
      </c>
    </row>
    <row r="23" spans="1:152" s="113" customFormat="1" ht="26.25" customHeight="1">
      <c r="A23" s="1821" t="s">
        <v>152</v>
      </c>
      <c r="B23" s="1499" t="s">
        <v>546</v>
      </c>
      <c r="C23" s="1977" t="s">
        <v>536</v>
      </c>
      <c r="D23" s="2017">
        <f>SUM(D25:D28)</f>
        <v>13856</v>
      </c>
      <c r="E23" s="2017">
        <v>13740</v>
      </c>
      <c r="F23" s="2017">
        <v>13877</v>
      </c>
      <c r="G23" s="2017">
        <v>14143</v>
      </c>
      <c r="H23" s="2017">
        <f t="shared" ref="H23:Y23" si="37">SUM(H25:H28)</f>
        <v>13856</v>
      </c>
      <c r="I23" s="2017">
        <f t="shared" si="37"/>
        <v>1488</v>
      </c>
      <c r="J23" s="2017">
        <f t="shared" si="37"/>
        <v>816</v>
      </c>
      <c r="K23" s="2017">
        <f t="shared" si="37"/>
        <v>830</v>
      </c>
      <c r="L23" s="2017">
        <f t="shared" si="37"/>
        <v>498</v>
      </c>
      <c r="M23" s="2017">
        <f t="shared" si="37"/>
        <v>984</v>
      </c>
      <c r="N23" s="2017">
        <f t="shared" si="37"/>
        <v>632</v>
      </c>
      <c r="O23" s="2017">
        <f t="shared" si="37"/>
        <v>927</v>
      </c>
      <c r="P23" s="2017">
        <f t="shared" si="37"/>
        <v>1209</v>
      </c>
      <c r="Q23" s="2017">
        <f t="shared" si="37"/>
        <v>1117</v>
      </c>
      <c r="R23" s="2017">
        <f t="shared" si="37"/>
        <v>559</v>
      </c>
      <c r="S23" s="2017">
        <f t="shared" si="37"/>
        <v>1037</v>
      </c>
      <c r="T23" s="2017">
        <f t="shared" si="37"/>
        <v>682</v>
      </c>
      <c r="U23" s="2017">
        <f t="shared" si="37"/>
        <v>685</v>
      </c>
      <c r="V23" s="2017">
        <f t="shared" si="37"/>
        <v>2392</v>
      </c>
      <c r="W23" s="2017">
        <f t="shared" si="37"/>
        <v>14051</v>
      </c>
      <c r="X23" s="2017">
        <f t="shared" si="37"/>
        <v>14051</v>
      </c>
      <c r="Y23" s="2017">
        <f t="shared" si="37"/>
        <v>14051</v>
      </c>
      <c r="Z23" s="2113">
        <f t="shared" ref="Z23:AN23" si="38">SUM(Z25:Z28)</f>
        <v>14375</v>
      </c>
      <c r="AA23" s="2429">
        <f t="shared" si="38"/>
        <v>1672</v>
      </c>
      <c r="AB23" s="2429">
        <f t="shared" si="38"/>
        <v>842</v>
      </c>
      <c r="AC23" s="2429">
        <f t="shared" si="38"/>
        <v>850</v>
      </c>
      <c r="AD23" s="2429">
        <f t="shared" si="38"/>
        <v>507</v>
      </c>
      <c r="AE23" s="2429">
        <f t="shared" si="38"/>
        <v>998</v>
      </c>
      <c r="AF23" s="2429">
        <f t="shared" si="38"/>
        <v>639</v>
      </c>
      <c r="AG23" s="2429">
        <f t="shared" si="38"/>
        <v>942</v>
      </c>
      <c r="AH23" s="2429">
        <f t="shared" si="38"/>
        <v>1237</v>
      </c>
      <c r="AI23" s="2429">
        <f t="shared" si="38"/>
        <v>1094</v>
      </c>
      <c r="AJ23" s="2429">
        <f t="shared" si="38"/>
        <v>574</v>
      </c>
      <c r="AK23" s="2429">
        <f t="shared" si="38"/>
        <v>1120</v>
      </c>
      <c r="AL23" s="2429">
        <f t="shared" si="38"/>
        <v>707</v>
      </c>
      <c r="AM23" s="2429">
        <f t="shared" si="38"/>
        <v>691</v>
      </c>
      <c r="AN23" s="2429">
        <f t="shared" si="38"/>
        <v>2502</v>
      </c>
      <c r="AO23" s="3497">
        <f>SUM(AO25:AO28)</f>
        <v>13920</v>
      </c>
      <c r="AP23" s="2112">
        <f t="shared" ref="AP23:DB23" si="39">SUM(AP25:AP28)</f>
        <v>1668</v>
      </c>
      <c r="AQ23" s="2112">
        <f t="shared" si="39"/>
        <v>563</v>
      </c>
      <c r="AR23" s="2112">
        <f t="shared" si="39"/>
        <v>787</v>
      </c>
      <c r="AS23" s="2112">
        <f t="shared" si="39"/>
        <v>484</v>
      </c>
      <c r="AT23" s="2112">
        <f t="shared" si="39"/>
        <v>1068</v>
      </c>
      <c r="AU23" s="2112">
        <f t="shared" si="39"/>
        <v>729</v>
      </c>
      <c r="AV23" s="2112">
        <f t="shared" si="39"/>
        <v>886</v>
      </c>
      <c r="AW23" s="2112">
        <f t="shared" si="39"/>
        <v>1200.4000000000001</v>
      </c>
      <c r="AX23" s="2112">
        <f t="shared" si="39"/>
        <v>1078.2</v>
      </c>
      <c r="AY23" s="2112">
        <f t="shared" si="39"/>
        <v>595</v>
      </c>
      <c r="AZ23" s="2112">
        <f t="shared" si="39"/>
        <v>1086</v>
      </c>
      <c r="BA23" s="2112">
        <f t="shared" si="39"/>
        <v>662</v>
      </c>
      <c r="BB23" s="2112">
        <f t="shared" si="39"/>
        <v>669.4</v>
      </c>
      <c r="BC23" s="2112">
        <f t="shared" si="39"/>
        <v>2444</v>
      </c>
      <c r="BD23" s="3497">
        <f t="shared" si="39"/>
        <v>14375</v>
      </c>
      <c r="BE23" s="3497">
        <f t="shared" si="39"/>
        <v>14327</v>
      </c>
      <c r="BF23" s="3497">
        <f t="shared" si="39"/>
        <v>14485</v>
      </c>
      <c r="BG23" s="2474">
        <f t="shared" si="39"/>
        <v>1678</v>
      </c>
      <c r="BH23" s="2474">
        <f t="shared" si="39"/>
        <v>825</v>
      </c>
      <c r="BI23" s="2474">
        <f t="shared" si="39"/>
        <v>851</v>
      </c>
      <c r="BJ23" s="2474">
        <f t="shared" si="39"/>
        <v>520</v>
      </c>
      <c r="BK23" s="2474">
        <f t="shared" si="39"/>
        <v>1038</v>
      </c>
      <c r="BL23" s="2474">
        <f t="shared" si="39"/>
        <v>612</v>
      </c>
      <c r="BM23" s="2474">
        <f t="shared" si="39"/>
        <v>943</v>
      </c>
      <c r="BN23" s="2474">
        <f t="shared" si="39"/>
        <v>1268</v>
      </c>
      <c r="BO23" s="2474">
        <f t="shared" si="39"/>
        <v>1097</v>
      </c>
      <c r="BP23" s="2474">
        <f t="shared" si="39"/>
        <v>566</v>
      </c>
      <c r="BQ23" s="2474">
        <f t="shared" si="39"/>
        <v>1138</v>
      </c>
      <c r="BR23" s="2474">
        <f t="shared" si="39"/>
        <v>686</v>
      </c>
      <c r="BS23" s="2474">
        <f t="shared" si="39"/>
        <v>724</v>
      </c>
      <c r="BT23" s="2474">
        <f t="shared" si="39"/>
        <v>2586</v>
      </c>
      <c r="BU23" s="2474">
        <f t="shared" si="39"/>
        <v>14374</v>
      </c>
      <c r="BV23" s="2474">
        <f t="shared" si="39"/>
        <v>1660</v>
      </c>
      <c r="BW23" s="2474">
        <f t="shared" si="39"/>
        <v>826</v>
      </c>
      <c r="BX23" s="2474">
        <f t="shared" si="39"/>
        <v>842</v>
      </c>
      <c r="BY23" s="2474">
        <f t="shared" si="39"/>
        <v>536</v>
      </c>
      <c r="BZ23" s="2474">
        <f t="shared" si="39"/>
        <v>1038</v>
      </c>
      <c r="CA23" s="2474">
        <f t="shared" si="39"/>
        <v>594</v>
      </c>
      <c r="CB23" s="2474">
        <f t="shared" si="39"/>
        <v>949</v>
      </c>
      <c r="CC23" s="2474">
        <f t="shared" si="39"/>
        <v>1250.4000000000001</v>
      </c>
      <c r="CD23" s="2474">
        <f t="shared" si="39"/>
        <v>980.2</v>
      </c>
      <c r="CE23" s="2474">
        <f t="shared" si="39"/>
        <v>566</v>
      </c>
      <c r="CF23" s="2474">
        <f t="shared" si="39"/>
        <v>1093</v>
      </c>
      <c r="CG23" s="2474">
        <f t="shared" si="39"/>
        <v>678</v>
      </c>
      <c r="CH23" s="2474">
        <f t="shared" si="39"/>
        <v>738.4</v>
      </c>
      <c r="CI23" s="2474">
        <f t="shared" si="39"/>
        <v>2623</v>
      </c>
      <c r="CJ23" s="2474">
        <f t="shared" si="39"/>
        <v>14418</v>
      </c>
      <c r="CK23" s="2474">
        <f t="shared" si="39"/>
        <v>14418</v>
      </c>
      <c r="CL23" s="2474">
        <f t="shared" si="39"/>
        <v>14512</v>
      </c>
      <c r="CM23" s="2474">
        <f t="shared" si="39"/>
        <v>13641</v>
      </c>
      <c r="CN23" s="2474">
        <f t="shared" si="39"/>
        <v>1560</v>
      </c>
      <c r="CO23" s="2474">
        <f t="shared" si="39"/>
        <v>764</v>
      </c>
      <c r="CP23" s="2474">
        <f t="shared" si="39"/>
        <v>773</v>
      </c>
      <c r="CQ23" s="2474">
        <f t="shared" si="39"/>
        <v>493</v>
      </c>
      <c r="CR23" s="2474">
        <f t="shared" si="39"/>
        <v>981</v>
      </c>
      <c r="CS23" s="2474">
        <f t="shared" si="39"/>
        <v>537</v>
      </c>
      <c r="CT23" s="2474">
        <f t="shared" si="39"/>
        <v>885</v>
      </c>
      <c r="CU23" s="2474">
        <f t="shared" si="39"/>
        <v>1205</v>
      </c>
      <c r="CV23" s="2474">
        <f t="shared" si="39"/>
        <v>1018</v>
      </c>
      <c r="CW23" s="2474">
        <f t="shared" si="39"/>
        <v>540</v>
      </c>
      <c r="CX23" s="2474">
        <f t="shared" si="39"/>
        <v>1074</v>
      </c>
      <c r="CY23" s="2474">
        <f t="shared" si="39"/>
        <v>604</v>
      </c>
      <c r="CZ23" s="2474">
        <f t="shared" si="39"/>
        <v>688</v>
      </c>
      <c r="DA23" s="2474">
        <f t="shared" si="39"/>
        <v>2519</v>
      </c>
      <c r="DB23" s="2474">
        <f t="shared" si="39"/>
        <v>14494</v>
      </c>
      <c r="DC23" s="2474">
        <f t="shared" ref="DC23:EG23" si="40">SUM(DC25:DC28)</f>
        <v>14556</v>
      </c>
      <c r="DD23" s="2474">
        <f t="shared" si="40"/>
        <v>14556</v>
      </c>
      <c r="DE23" s="2474">
        <f t="shared" si="40"/>
        <v>1629</v>
      </c>
      <c r="DF23" s="2474">
        <f t="shared" si="40"/>
        <v>819</v>
      </c>
      <c r="DG23" s="2474">
        <f t="shared" si="40"/>
        <v>828</v>
      </c>
      <c r="DH23" s="2474">
        <f t="shared" si="40"/>
        <v>534</v>
      </c>
      <c r="DI23" s="2474">
        <f t="shared" si="40"/>
        <v>1028</v>
      </c>
      <c r="DJ23" s="2474">
        <f t="shared" si="40"/>
        <v>566</v>
      </c>
      <c r="DK23" s="2474">
        <f t="shared" si="40"/>
        <v>952</v>
      </c>
      <c r="DL23" s="2474">
        <f t="shared" si="40"/>
        <v>1324</v>
      </c>
      <c r="DM23" s="2474">
        <f t="shared" si="40"/>
        <v>1070</v>
      </c>
      <c r="DN23" s="2474">
        <f t="shared" si="40"/>
        <v>596</v>
      </c>
      <c r="DO23" s="2474">
        <f t="shared" si="40"/>
        <v>1142</v>
      </c>
      <c r="DP23" s="2474">
        <f t="shared" si="40"/>
        <v>664</v>
      </c>
      <c r="DQ23" s="2474">
        <f t="shared" si="40"/>
        <v>784</v>
      </c>
      <c r="DR23" s="2474">
        <f t="shared" si="40"/>
        <v>2620</v>
      </c>
      <c r="DS23" s="2474">
        <f t="shared" si="40"/>
        <v>14066</v>
      </c>
      <c r="DT23" s="2474">
        <f t="shared" si="40"/>
        <v>1586</v>
      </c>
      <c r="DU23" s="2474">
        <f t="shared" si="40"/>
        <v>751</v>
      </c>
      <c r="DV23" s="2474">
        <f t="shared" si="40"/>
        <v>771</v>
      </c>
      <c r="DW23" s="2474">
        <f t="shared" si="40"/>
        <v>539</v>
      </c>
      <c r="DX23" s="2474">
        <f t="shared" si="40"/>
        <v>950</v>
      </c>
      <c r="DY23" s="2474">
        <f t="shared" si="40"/>
        <v>523</v>
      </c>
      <c r="DZ23" s="2474">
        <f t="shared" si="40"/>
        <v>924</v>
      </c>
      <c r="EA23" s="2474">
        <f t="shared" si="40"/>
        <v>1290</v>
      </c>
      <c r="EB23" s="2474">
        <f t="shared" si="40"/>
        <v>1059</v>
      </c>
      <c r="EC23" s="2474">
        <f t="shared" si="40"/>
        <v>571</v>
      </c>
      <c r="ED23" s="2474">
        <f t="shared" si="40"/>
        <v>1115</v>
      </c>
      <c r="EE23" s="2474">
        <f t="shared" si="40"/>
        <v>636</v>
      </c>
      <c r="EF23" s="2474">
        <f t="shared" si="40"/>
        <v>802</v>
      </c>
      <c r="EG23" s="2474">
        <f t="shared" si="40"/>
        <v>2549</v>
      </c>
      <c r="EH23" s="3300">
        <f t="shared" si="12"/>
        <v>100.303197353914</v>
      </c>
      <c r="EI23" s="3300">
        <f t="shared" si="13"/>
        <v>106.70771937541237</v>
      </c>
      <c r="EJ23" s="3300">
        <f t="shared" si="14"/>
        <v>96.633690574333613</v>
      </c>
      <c r="EK23" s="2474"/>
      <c r="EL23" s="871">
        <f t="shared" si="28"/>
        <v>100.18639972385226</v>
      </c>
      <c r="EM23" s="871">
        <f t="shared" si="29"/>
        <v>100.96006678725477</v>
      </c>
      <c r="EN23" s="871">
        <f t="shared" si="30"/>
        <v>93.998070562293279</v>
      </c>
      <c r="EO23" s="440">
        <f>SUM(EO25:EO28)</f>
        <v>14418</v>
      </c>
      <c r="EP23" s="1052"/>
      <c r="EQ23" s="298"/>
      <c r="ER23" s="298"/>
      <c r="ES23" s="455"/>
      <c r="ET23" s="456"/>
      <c r="EU23" s="1250">
        <f>SUM(EU25:EU28)</f>
        <v>13641.320261437908</v>
      </c>
      <c r="EV23" s="1730">
        <v>14066</v>
      </c>
    </row>
    <row r="24" spans="1:152" ht="19.5" customHeight="1">
      <c r="A24" s="1839"/>
      <c r="B24" s="3472" t="s">
        <v>547</v>
      </c>
      <c r="C24" s="1478"/>
      <c r="D24" s="3295"/>
      <c r="E24" s="3295"/>
      <c r="F24" s="3295"/>
      <c r="G24" s="3295"/>
      <c r="H24" s="3295"/>
      <c r="I24" s="3295"/>
      <c r="J24" s="3295"/>
      <c r="K24" s="3295"/>
      <c r="L24" s="3295"/>
      <c r="M24" s="3295"/>
      <c r="N24" s="3295"/>
      <c r="O24" s="3295"/>
      <c r="P24" s="3295"/>
      <c r="Q24" s="3295"/>
      <c r="R24" s="3295"/>
      <c r="S24" s="3295"/>
      <c r="T24" s="3295"/>
      <c r="U24" s="3295"/>
      <c r="V24" s="3295"/>
      <c r="W24" s="3295"/>
      <c r="X24" s="3295"/>
      <c r="Y24" s="3295"/>
      <c r="Z24" s="2004"/>
      <c r="AA24" s="2039"/>
      <c r="AB24" s="2039"/>
      <c r="AC24" s="2039"/>
      <c r="AD24" s="2039"/>
      <c r="AE24" s="2039"/>
      <c r="AF24" s="2039"/>
      <c r="AG24" s="2039"/>
      <c r="AH24" s="2039"/>
      <c r="AI24" s="2039"/>
      <c r="AJ24" s="2039"/>
      <c r="AK24" s="2039"/>
      <c r="AL24" s="2039"/>
      <c r="AM24" s="2039"/>
      <c r="AN24" s="2039"/>
      <c r="AO24" s="3127"/>
      <c r="AP24" s="2006"/>
      <c r="AQ24" s="2006"/>
      <c r="AR24" s="2006"/>
      <c r="AS24" s="2006"/>
      <c r="AT24" s="2006"/>
      <c r="AU24" s="2006"/>
      <c r="AV24" s="2006"/>
      <c r="AW24" s="2006"/>
      <c r="AX24" s="2006"/>
      <c r="AY24" s="2006"/>
      <c r="AZ24" s="2006"/>
      <c r="BA24" s="2006"/>
      <c r="BB24" s="2006"/>
      <c r="BC24" s="2006"/>
      <c r="BD24" s="2006"/>
      <c r="BE24" s="2006"/>
      <c r="BF24" s="2006"/>
      <c r="BG24" s="3330"/>
      <c r="BH24" s="3330"/>
      <c r="BI24" s="3330"/>
      <c r="BJ24" s="3330"/>
      <c r="BK24" s="3330"/>
      <c r="BL24" s="3330"/>
      <c r="BM24" s="3330"/>
      <c r="BN24" s="3330"/>
      <c r="BO24" s="3330"/>
      <c r="BP24" s="3330"/>
      <c r="BQ24" s="3330"/>
      <c r="BR24" s="3330"/>
      <c r="BS24" s="3330"/>
      <c r="BT24" s="3330"/>
      <c r="BU24" s="3103"/>
      <c r="BV24" s="3330"/>
      <c r="BW24" s="3330"/>
      <c r="BX24" s="3330"/>
      <c r="BY24" s="3330"/>
      <c r="BZ24" s="3330"/>
      <c r="CA24" s="3330"/>
      <c r="CB24" s="3330"/>
      <c r="CC24" s="3330"/>
      <c r="CD24" s="3330"/>
      <c r="CE24" s="3330"/>
      <c r="CF24" s="3330"/>
      <c r="CG24" s="3330"/>
      <c r="CH24" s="3330"/>
      <c r="CI24" s="3330"/>
      <c r="CJ24" s="3330"/>
      <c r="CK24" s="3498"/>
      <c r="CL24" s="3330"/>
      <c r="CM24" s="3330"/>
      <c r="CN24" s="3330"/>
      <c r="CO24" s="3330"/>
      <c r="CP24" s="3330"/>
      <c r="CQ24" s="3330"/>
      <c r="CR24" s="3330"/>
      <c r="CS24" s="3330"/>
      <c r="CT24" s="3330"/>
      <c r="CU24" s="3330"/>
      <c r="CV24" s="3330"/>
      <c r="CW24" s="3330"/>
      <c r="CX24" s="3330"/>
      <c r="CY24" s="3330"/>
      <c r="CZ24" s="3330"/>
      <c r="DA24" s="3330"/>
      <c r="DB24" s="3330"/>
      <c r="DC24" s="3330"/>
      <c r="DD24" s="3330"/>
      <c r="DE24" s="3330"/>
      <c r="DF24" s="3330"/>
      <c r="DG24" s="3330"/>
      <c r="DH24" s="3330"/>
      <c r="DI24" s="3330"/>
      <c r="DJ24" s="3330"/>
      <c r="DK24" s="3330"/>
      <c r="DL24" s="3330"/>
      <c r="DM24" s="3330"/>
      <c r="DN24" s="3330"/>
      <c r="DO24" s="3330"/>
      <c r="DP24" s="3330"/>
      <c r="DQ24" s="3330"/>
      <c r="DR24" s="3330"/>
      <c r="DS24" s="3330"/>
      <c r="DT24" s="3330"/>
      <c r="DU24" s="3330"/>
      <c r="DV24" s="3330"/>
      <c r="DW24" s="3330"/>
      <c r="DX24" s="3330"/>
      <c r="DY24" s="3330"/>
      <c r="DZ24" s="3330"/>
      <c r="EA24" s="3330"/>
      <c r="EB24" s="3330"/>
      <c r="EC24" s="3330"/>
      <c r="ED24" s="3330"/>
      <c r="EE24" s="3330"/>
      <c r="EF24" s="3330"/>
      <c r="EG24" s="3330"/>
      <c r="EH24" s="3300"/>
      <c r="EI24" s="3300"/>
      <c r="EJ24" s="3300"/>
      <c r="EK24" s="3330"/>
      <c r="EL24" s="539"/>
      <c r="EM24" s="539"/>
      <c r="EN24" s="539"/>
      <c r="EO24" s="539"/>
      <c r="EP24" s="232"/>
      <c r="EQ24" s="276"/>
      <c r="ER24" s="276"/>
      <c r="ES24" s="455"/>
      <c r="EU24" s="1262"/>
    </row>
    <row r="25" spans="1:152" ht="19.5" customHeight="1">
      <c r="A25" s="1839"/>
      <c r="B25" s="2290" t="s">
        <v>548</v>
      </c>
      <c r="C25" s="1478" t="s">
        <v>536</v>
      </c>
      <c r="D25" s="3255">
        <v>4063</v>
      </c>
      <c r="E25" s="3255">
        <v>4058</v>
      </c>
      <c r="F25" s="3255">
        <v>4051</v>
      </c>
      <c r="G25" s="3255">
        <v>4100</v>
      </c>
      <c r="H25" s="2158">
        <f>SUM(I25:V25)</f>
        <v>3794</v>
      </c>
      <c r="I25" s="2158">
        <v>256</v>
      </c>
      <c r="J25" s="2158">
        <v>239</v>
      </c>
      <c r="K25" s="2158">
        <v>228</v>
      </c>
      <c r="L25" s="2158">
        <v>192</v>
      </c>
      <c r="M25" s="2158">
        <v>345</v>
      </c>
      <c r="N25" s="2158">
        <v>161</v>
      </c>
      <c r="O25" s="2158">
        <v>256</v>
      </c>
      <c r="P25" s="2158">
        <v>322</v>
      </c>
      <c r="Q25" s="2158">
        <v>315</v>
      </c>
      <c r="R25" s="2158">
        <v>126</v>
      </c>
      <c r="S25" s="2158">
        <v>191</v>
      </c>
      <c r="T25" s="2158">
        <v>185</v>
      </c>
      <c r="U25" s="2158">
        <v>239</v>
      </c>
      <c r="V25" s="2158">
        <v>739</v>
      </c>
      <c r="W25" s="2158">
        <v>4124</v>
      </c>
      <c r="X25" s="2158">
        <v>4124</v>
      </c>
      <c r="Y25" s="2158">
        <v>4124</v>
      </c>
      <c r="Z25" s="2004">
        <f>SUM(AA25:AN25)</f>
        <v>4211</v>
      </c>
      <c r="AA25" s="2006">
        <v>283</v>
      </c>
      <c r="AB25" s="2006">
        <v>268</v>
      </c>
      <c r="AC25" s="2006">
        <v>248</v>
      </c>
      <c r="AD25" s="2006">
        <v>204</v>
      </c>
      <c r="AE25" s="2006">
        <v>374</v>
      </c>
      <c r="AF25" s="2006">
        <v>173</v>
      </c>
      <c r="AG25" s="2006">
        <v>281</v>
      </c>
      <c r="AH25" s="2006">
        <v>370</v>
      </c>
      <c r="AI25" s="2006">
        <v>326</v>
      </c>
      <c r="AJ25" s="2006">
        <v>147</v>
      </c>
      <c r="AK25" s="2006">
        <v>210</v>
      </c>
      <c r="AL25" s="2006">
        <v>210</v>
      </c>
      <c r="AM25" s="2006">
        <v>242</v>
      </c>
      <c r="AN25" s="2006">
        <v>875</v>
      </c>
      <c r="AO25" s="3127">
        <f>SUM(AP25:BC25)</f>
        <v>3897</v>
      </c>
      <c r="AP25" s="2006">
        <f>AP11-189</f>
        <v>256</v>
      </c>
      <c r="AQ25" s="2006">
        <f>AQ11-25</f>
        <v>239</v>
      </c>
      <c r="AR25" s="2006">
        <f>AR11-20</f>
        <v>227</v>
      </c>
      <c r="AS25" s="2006">
        <f>AS11</f>
        <v>183</v>
      </c>
      <c r="AT25" s="2006">
        <f>AT11-20</f>
        <v>340</v>
      </c>
      <c r="AU25" s="2006">
        <f>AU11-30</f>
        <v>166</v>
      </c>
      <c r="AV25" s="2006">
        <f>AV11-5</f>
        <v>252</v>
      </c>
      <c r="AW25" s="2006">
        <f>AW11-50</f>
        <v>348.4</v>
      </c>
      <c r="AX25" s="2006">
        <f>AX11</f>
        <v>308.2</v>
      </c>
      <c r="AY25" s="2006">
        <f>AY11-30</f>
        <v>169</v>
      </c>
      <c r="AZ25" s="2006">
        <f>AZ11-3</f>
        <v>191</v>
      </c>
      <c r="BA25" s="2006">
        <f>BA11-21</f>
        <v>185</v>
      </c>
      <c r="BB25" s="2006">
        <f>BB11-20</f>
        <v>239.39999999999998</v>
      </c>
      <c r="BC25" s="2006">
        <f>BC11-68</f>
        <v>793</v>
      </c>
      <c r="BD25" s="2006">
        <v>4211</v>
      </c>
      <c r="BE25" s="3127">
        <v>4194</v>
      </c>
      <c r="BF25" s="3127">
        <v>4221</v>
      </c>
      <c r="BG25" s="2321">
        <v>267</v>
      </c>
      <c r="BH25" s="2321">
        <v>260</v>
      </c>
      <c r="BI25" s="2321">
        <v>252</v>
      </c>
      <c r="BJ25" s="2321">
        <v>197</v>
      </c>
      <c r="BK25" s="2321">
        <v>391</v>
      </c>
      <c r="BL25" s="2321">
        <v>160</v>
      </c>
      <c r="BM25" s="2321">
        <v>286</v>
      </c>
      <c r="BN25" s="2321">
        <v>393</v>
      </c>
      <c r="BO25" s="2321">
        <v>330</v>
      </c>
      <c r="BP25" s="2321">
        <v>157</v>
      </c>
      <c r="BQ25" s="2321">
        <v>196</v>
      </c>
      <c r="BR25" s="2321">
        <v>194</v>
      </c>
      <c r="BS25" s="2321">
        <v>250</v>
      </c>
      <c r="BT25" s="2321">
        <v>882</v>
      </c>
      <c r="BU25" s="2299">
        <f>SUM(BV25:CI25)</f>
        <v>3935</v>
      </c>
      <c r="BV25" s="2321">
        <v>246</v>
      </c>
      <c r="BW25" s="2321">
        <v>239</v>
      </c>
      <c r="BX25" s="2321">
        <v>242</v>
      </c>
      <c r="BY25" s="2321">
        <v>191</v>
      </c>
      <c r="BZ25" s="2321">
        <v>362</v>
      </c>
      <c r="CA25" s="2321">
        <v>146</v>
      </c>
      <c r="CB25" s="2321">
        <v>256</v>
      </c>
      <c r="CC25" s="2321">
        <v>345.4</v>
      </c>
      <c r="CD25" s="2321">
        <v>296.2</v>
      </c>
      <c r="CE25" s="2321">
        <v>151</v>
      </c>
      <c r="CF25" s="2321">
        <v>181</v>
      </c>
      <c r="CG25" s="2321">
        <v>188</v>
      </c>
      <c r="CH25" s="2321">
        <v>247.4</v>
      </c>
      <c r="CI25" s="2321">
        <v>844</v>
      </c>
      <c r="CJ25" s="2321">
        <v>4215</v>
      </c>
      <c r="CK25" s="2321">
        <v>4215</v>
      </c>
      <c r="CL25" s="2321">
        <v>4138</v>
      </c>
      <c r="CM25" s="2006">
        <f>SUM(CN25:DA25)</f>
        <v>3001</v>
      </c>
      <c r="CN25" s="2321">
        <v>181</v>
      </c>
      <c r="CO25" s="2321">
        <v>163</v>
      </c>
      <c r="CP25" s="2321">
        <v>177</v>
      </c>
      <c r="CQ25" s="2321">
        <v>132</v>
      </c>
      <c r="CR25" s="2321">
        <v>311</v>
      </c>
      <c r="CS25" s="2321">
        <v>113</v>
      </c>
      <c r="CT25" s="2321">
        <v>218</v>
      </c>
      <c r="CU25" s="2321">
        <v>257</v>
      </c>
      <c r="CV25" s="2321">
        <v>239</v>
      </c>
      <c r="CW25" s="2321">
        <v>126</v>
      </c>
      <c r="CX25" s="2321">
        <v>144</v>
      </c>
      <c r="CY25" s="2321">
        <v>121</v>
      </c>
      <c r="CZ25" s="2321">
        <v>178</v>
      </c>
      <c r="DA25" s="2321">
        <v>641</v>
      </c>
      <c r="DB25" s="2321">
        <v>4130</v>
      </c>
      <c r="DC25" s="3499">
        <v>4098</v>
      </c>
      <c r="DD25" s="2006">
        <f>SUM(DE25:DR25)</f>
        <v>4098</v>
      </c>
      <c r="DE25" s="2321">
        <v>267</v>
      </c>
      <c r="DF25" s="2321">
        <v>232</v>
      </c>
      <c r="DG25" s="2321">
        <v>237</v>
      </c>
      <c r="DH25" s="2321">
        <v>168</v>
      </c>
      <c r="DI25" s="2321">
        <v>389</v>
      </c>
      <c r="DJ25" s="2321">
        <v>144</v>
      </c>
      <c r="DK25" s="2321">
        <v>296</v>
      </c>
      <c r="DL25" s="2321">
        <v>383</v>
      </c>
      <c r="DM25" s="2321">
        <v>310</v>
      </c>
      <c r="DN25" s="2321">
        <v>179</v>
      </c>
      <c r="DO25" s="2321">
        <v>193</v>
      </c>
      <c r="DP25" s="2321">
        <v>184</v>
      </c>
      <c r="DQ25" s="2321">
        <v>266</v>
      </c>
      <c r="DR25" s="2321">
        <v>850</v>
      </c>
      <c r="DS25" s="2006">
        <f>SUM(DT25:EG25)</f>
        <v>3483</v>
      </c>
      <c r="DT25" s="2321">
        <v>195</v>
      </c>
      <c r="DU25" s="2321">
        <v>161</v>
      </c>
      <c r="DV25" s="2321">
        <v>186</v>
      </c>
      <c r="DW25" s="2321">
        <v>163</v>
      </c>
      <c r="DX25" s="2321">
        <v>290</v>
      </c>
      <c r="DY25" s="2321">
        <v>100</v>
      </c>
      <c r="DZ25" s="2321">
        <v>260</v>
      </c>
      <c r="EA25" s="2321">
        <v>310</v>
      </c>
      <c r="EB25" s="2321">
        <v>295</v>
      </c>
      <c r="EC25" s="2321">
        <v>160</v>
      </c>
      <c r="ED25" s="2321">
        <v>180</v>
      </c>
      <c r="EE25" s="2321">
        <v>165</v>
      </c>
      <c r="EF25" s="2321">
        <v>268</v>
      </c>
      <c r="EG25" s="2321">
        <v>750</v>
      </c>
      <c r="EH25" s="3300">
        <f t="shared" si="12"/>
        <v>99.033349444175926</v>
      </c>
      <c r="EI25" s="3300">
        <f t="shared" si="13"/>
        <v>136.55448183938685</v>
      </c>
      <c r="EJ25" s="3300">
        <f t="shared" si="14"/>
        <v>84.992679355783309</v>
      </c>
      <c r="EK25" s="2321"/>
      <c r="EL25" s="539">
        <f>CL25/BF25*100</f>
        <v>98.033641317223413</v>
      </c>
      <c r="EM25" s="539">
        <f>CL25/BU25*100</f>
        <v>105.15883100381194</v>
      </c>
      <c r="EN25" s="539">
        <f>CM25/CL25*100</f>
        <v>72.522957950700814</v>
      </c>
      <c r="EO25" s="860">
        <v>3968</v>
      </c>
      <c r="EP25" s="232"/>
      <c r="EQ25" s="276"/>
      <c r="ER25" s="276"/>
      <c r="ES25" s="455"/>
      <c r="ET25" s="455"/>
      <c r="EU25" s="1249">
        <v>3001</v>
      </c>
      <c r="EV25" s="1728">
        <v>3483</v>
      </c>
    </row>
    <row r="26" spans="1:152" ht="19.5" customHeight="1">
      <c r="A26" s="1839"/>
      <c r="B26" s="2290" t="s">
        <v>549</v>
      </c>
      <c r="C26" s="1478" t="s">
        <v>536</v>
      </c>
      <c r="D26" s="3255">
        <v>5074</v>
      </c>
      <c r="E26" s="3255">
        <v>5065</v>
      </c>
      <c r="F26" s="3255">
        <v>5083</v>
      </c>
      <c r="G26" s="3255">
        <v>5173</v>
      </c>
      <c r="H26" s="2158">
        <f>SUM(I26:V26)</f>
        <v>5329</v>
      </c>
      <c r="I26" s="2158">
        <v>352</v>
      </c>
      <c r="J26" s="2158">
        <v>339</v>
      </c>
      <c r="K26" s="2158">
        <v>342</v>
      </c>
      <c r="L26" s="2158">
        <v>185</v>
      </c>
      <c r="M26" s="2158">
        <v>375</v>
      </c>
      <c r="N26" s="2158">
        <v>236</v>
      </c>
      <c r="O26" s="2158">
        <v>388</v>
      </c>
      <c r="P26" s="2158">
        <v>575</v>
      </c>
      <c r="Q26" s="2158">
        <v>453</v>
      </c>
      <c r="R26" s="2158">
        <v>258</v>
      </c>
      <c r="S26" s="2158">
        <v>269</v>
      </c>
      <c r="T26" s="2158">
        <v>270</v>
      </c>
      <c r="U26" s="2158">
        <v>267</v>
      </c>
      <c r="V26" s="2158">
        <v>1020</v>
      </c>
      <c r="W26" s="2158">
        <v>5158</v>
      </c>
      <c r="X26" s="2158">
        <v>5158</v>
      </c>
      <c r="Y26" s="2158">
        <v>5158</v>
      </c>
      <c r="Z26" s="2004">
        <f>SUM(AA26:AN26)</f>
        <v>5338</v>
      </c>
      <c r="AA26" s="2006">
        <v>361</v>
      </c>
      <c r="AB26" s="2006">
        <v>334</v>
      </c>
      <c r="AC26" s="2006">
        <v>345</v>
      </c>
      <c r="AD26" s="2006">
        <v>186</v>
      </c>
      <c r="AE26" s="2006">
        <v>367</v>
      </c>
      <c r="AF26" s="2006">
        <v>236</v>
      </c>
      <c r="AG26" s="2006">
        <v>386</v>
      </c>
      <c r="AH26" s="2006">
        <v>576</v>
      </c>
      <c r="AI26" s="2006">
        <v>447</v>
      </c>
      <c r="AJ26" s="2006">
        <v>258</v>
      </c>
      <c r="AK26" s="2006">
        <v>276</v>
      </c>
      <c r="AL26" s="2006">
        <v>273</v>
      </c>
      <c r="AM26" s="2006">
        <v>265</v>
      </c>
      <c r="AN26" s="3466">
        <f>555+473</f>
        <v>1028</v>
      </c>
      <c r="AO26" s="3127">
        <f>SUM(AP26:BC26)</f>
        <v>5083</v>
      </c>
      <c r="AP26" s="2006">
        <f>AP17-300</f>
        <v>436</v>
      </c>
      <c r="AQ26" s="2006" t="str">
        <f>AQ17</f>
        <v>337</v>
      </c>
      <c r="AR26" s="2006">
        <f t="shared" ref="AR26:BC26" si="41">AR17</f>
        <v>323</v>
      </c>
      <c r="AS26" s="2006">
        <f t="shared" si="41"/>
        <v>200</v>
      </c>
      <c r="AT26" s="2006">
        <f>AT17-20</f>
        <v>400</v>
      </c>
      <c r="AU26" s="2006">
        <f t="shared" si="41"/>
        <v>242</v>
      </c>
      <c r="AV26" s="2006">
        <f t="shared" si="41"/>
        <v>375</v>
      </c>
      <c r="AW26" s="2006">
        <f t="shared" si="41"/>
        <v>548</v>
      </c>
      <c r="AX26" s="2006">
        <f t="shared" si="41"/>
        <v>443</v>
      </c>
      <c r="AY26" s="2006">
        <f t="shared" si="41"/>
        <v>233</v>
      </c>
      <c r="AZ26" s="2006">
        <f t="shared" si="41"/>
        <v>284</v>
      </c>
      <c r="BA26" s="2006">
        <f t="shared" si="41"/>
        <v>277</v>
      </c>
      <c r="BB26" s="2006">
        <f t="shared" si="41"/>
        <v>271</v>
      </c>
      <c r="BC26" s="2006">
        <f t="shared" si="41"/>
        <v>1051</v>
      </c>
      <c r="BD26" s="2006">
        <v>5338</v>
      </c>
      <c r="BE26" s="3127">
        <v>5325</v>
      </c>
      <c r="BF26" s="3127">
        <v>5435</v>
      </c>
      <c r="BG26" s="2321">
        <v>361</v>
      </c>
      <c r="BH26" s="2321">
        <v>334</v>
      </c>
      <c r="BI26" s="2321">
        <v>356</v>
      </c>
      <c r="BJ26" s="2321">
        <v>204</v>
      </c>
      <c r="BK26" s="2321">
        <v>403</v>
      </c>
      <c r="BL26" s="2321">
        <v>244</v>
      </c>
      <c r="BM26" s="2321">
        <v>364</v>
      </c>
      <c r="BN26" s="2321">
        <v>572</v>
      </c>
      <c r="BO26" s="2321">
        <v>444</v>
      </c>
      <c r="BP26" s="2321">
        <v>220</v>
      </c>
      <c r="BQ26" s="2321">
        <v>293</v>
      </c>
      <c r="BR26" s="2321">
        <v>270</v>
      </c>
      <c r="BS26" s="2321">
        <v>282</v>
      </c>
      <c r="BT26" s="2321">
        <v>1092</v>
      </c>
      <c r="BU26" s="2299">
        <f>SUM(BV26:CI26)</f>
        <v>5448</v>
      </c>
      <c r="BV26" s="2321">
        <v>393</v>
      </c>
      <c r="BW26" s="2321">
        <v>328</v>
      </c>
      <c r="BX26" s="2321">
        <v>335</v>
      </c>
      <c r="BY26" s="2321">
        <v>221</v>
      </c>
      <c r="BZ26" s="2321">
        <v>424</v>
      </c>
      <c r="CA26" s="2321">
        <v>236</v>
      </c>
      <c r="CB26" s="2321">
        <v>373</v>
      </c>
      <c r="CC26" s="2321">
        <v>558</v>
      </c>
      <c r="CD26" s="2321">
        <v>328</v>
      </c>
      <c r="CE26" s="2321">
        <v>226</v>
      </c>
      <c r="CF26" s="2321">
        <v>276</v>
      </c>
      <c r="CG26" s="2321">
        <v>270</v>
      </c>
      <c r="CH26" s="2321">
        <v>297</v>
      </c>
      <c r="CI26" s="2321">
        <v>1183</v>
      </c>
      <c r="CJ26" s="2321">
        <v>5430</v>
      </c>
      <c r="CK26" s="2321">
        <v>5430</v>
      </c>
      <c r="CL26" s="2321">
        <v>5527</v>
      </c>
      <c r="CM26" s="2006">
        <f>SUM(CN26:DA26)</f>
        <v>5629</v>
      </c>
      <c r="CN26" s="2321">
        <v>395</v>
      </c>
      <c r="CO26" s="2321">
        <v>338</v>
      </c>
      <c r="CP26" s="2321">
        <v>342</v>
      </c>
      <c r="CQ26" s="2321">
        <v>241</v>
      </c>
      <c r="CR26" s="2321">
        <v>457</v>
      </c>
      <c r="CS26" s="2321">
        <v>234</v>
      </c>
      <c r="CT26" s="2321">
        <v>361</v>
      </c>
      <c r="CU26" s="2321">
        <v>569</v>
      </c>
      <c r="CV26" s="2321">
        <v>413</v>
      </c>
      <c r="CW26" s="2321">
        <v>213</v>
      </c>
      <c r="CX26" s="2321">
        <v>274</v>
      </c>
      <c r="CY26" s="2321">
        <v>272</v>
      </c>
      <c r="CZ26" s="2321">
        <v>321</v>
      </c>
      <c r="DA26" s="2321">
        <v>1199</v>
      </c>
      <c r="DB26" s="2321">
        <v>5520</v>
      </c>
      <c r="DC26" s="3499">
        <v>5546</v>
      </c>
      <c r="DD26" s="2006">
        <f>SUM(DE26:DR26)</f>
        <v>5546</v>
      </c>
      <c r="DE26" s="2321">
        <v>396</v>
      </c>
      <c r="DF26" s="2321">
        <v>328</v>
      </c>
      <c r="DG26" s="2321">
        <v>336</v>
      </c>
      <c r="DH26" s="2321">
        <v>247</v>
      </c>
      <c r="DI26" s="2321">
        <v>447</v>
      </c>
      <c r="DJ26" s="2321">
        <v>239</v>
      </c>
      <c r="DK26" s="2321">
        <v>366</v>
      </c>
      <c r="DL26" s="2321">
        <v>570</v>
      </c>
      <c r="DM26" s="2321">
        <v>405</v>
      </c>
      <c r="DN26" s="2321">
        <v>215</v>
      </c>
      <c r="DO26" s="2321">
        <v>268</v>
      </c>
      <c r="DP26" s="2321">
        <v>267</v>
      </c>
      <c r="DQ26" s="2321">
        <v>320</v>
      </c>
      <c r="DR26" s="2321">
        <v>1142</v>
      </c>
      <c r="DS26" s="2006">
        <f>SUM(DT26:EG26)</f>
        <v>5506</v>
      </c>
      <c r="DT26" s="2321">
        <v>393</v>
      </c>
      <c r="DU26" s="2321">
        <v>328</v>
      </c>
      <c r="DV26" s="2321">
        <v>307</v>
      </c>
      <c r="DW26" s="2321">
        <v>241</v>
      </c>
      <c r="DX26" s="2321">
        <v>447</v>
      </c>
      <c r="DY26" s="2321">
        <v>242</v>
      </c>
      <c r="DZ26" s="2321">
        <v>368</v>
      </c>
      <c r="EA26" s="2321">
        <v>580</v>
      </c>
      <c r="EB26" s="2321">
        <v>399</v>
      </c>
      <c r="EC26" s="2321">
        <v>221</v>
      </c>
      <c r="ED26" s="2321">
        <v>267</v>
      </c>
      <c r="EE26" s="2321">
        <v>256</v>
      </c>
      <c r="EF26" s="2321">
        <v>347</v>
      </c>
      <c r="EG26" s="2321">
        <v>1110</v>
      </c>
      <c r="EH26" s="3300">
        <f t="shared" si="12"/>
        <v>100.34376696218563</v>
      </c>
      <c r="EI26" s="3300">
        <f t="shared" si="13"/>
        <v>98.525492982767815</v>
      </c>
      <c r="EJ26" s="3300">
        <f t="shared" si="14"/>
        <v>99.278759466281997</v>
      </c>
      <c r="EK26" s="2321"/>
      <c r="EL26" s="539">
        <f>CL26/BF26*100</f>
        <v>101.69273229070836</v>
      </c>
      <c r="EM26" s="539">
        <f>CL26/BU26*100</f>
        <v>101.45007342143906</v>
      </c>
      <c r="EN26" s="539">
        <f>CM26/CL26*100</f>
        <v>101.84548579699657</v>
      </c>
      <c r="EO26" s="860">
        <v>5559</v>
      </c>
      <c r="EP26" s="232"/>
      <c r="EQ26" s="276"/>
      <c r="ER26" s="276"/>
      <c r="ES26" s="455"/>
      <c r="ET26" s="455"/>
      <c r="EU26" s="1249">
        <v>5629</v>
      </c>
      <c r="EV26" s="1728">
        <v>5506</v>
      </c>
    </row>
    <row r="27" spans="1:152" ht="19.5" customHeight="1">
      <c r="A27" s="1839"/>
      <c r="B27" s="2290" t="s">
        <v>550</v>
      </c>
      <c r="C27" s="1478" t="s">
        <v>536</v>
      </c>
      <c r="D27" s="3255">
        <v>3587</v>
      </c>
      <c r="E27" s="3255">
        <v>3569</v>
      </c>
      <c r="F27" s="3255">
        <v>3695</v>
      </c>
      <c r="G27" s="3255">
        <v>3646</v>
      </c>
      <c r="H27" s="2158">
        <f>SUM(I27:V27)</f>
        <v>3674</v>
      </c>
      <c r="I27" s="2158">
        <v>221</v>
      </c>
      <c r="J27" s="2158">
        <v>238</v>
      </c>
      <c r="K27" s="2158">
        <v>260</v>
      </c>
      <c r="L27" s="2158">
        <v>121</v>
      </c>
      <c r="M27" s="2158">
        <v>264</v>
      </c>
      <c r="N27" s="2158">
        <v>235</v>
      </c>
      <c r="O27" s="2158">
        <v>283</v>
      </c>
      <c r="P27" s="2158">
        <v>312</v>
      </c>
      <c r="Q27" s="2158">
        <v>349</v>
      </c>
      <c r="R27" s="2158">
        <v>175</v>
      </c>
      <c r="S27" s="2158">
        <v>177</v>
      </c>
      <c r="T27" s="2158">
        <v>227</v>
      </c>
      <c r="U27" s="2158">
        <v>179</v>
      </c>
      <c r="V27" s="2158">
        <v>633</v>
      </c>
      <c r="W27" s="2158">
        <v>3634</v>
      </c>
      <c r="X27" s="2158">
        <v>3634</v>
      </c>
      <c r="Y27" s="2158">
        <v>3634</v>
      </c>
      <c r="Z27" s="2004">
        <f>SUM(AA27:AN27)</f>
        <v>3625</v>
      </c>
      <c r="AA27" s="2006">
        <v>223</v>
      </c>
      <c r="AB27" s="2006">
        <v>240</v>
      </c>
      <c r="AC27" s="2006">
        <v>257</v>
      </c>
      <c r="AD27" s="2006">
        <v>117</v>
      </c>
      <c r="AE27" s="2006">
        <v>257</v>
      </c>
      <c r="AF27" s="2006">
        <v>230</v>
      </c>
      <c r="AG27" s="2006">
        <v>275</v>
      </c>
      <c r="AH27" s="2006">
        <v>291</v>
      </c>
      <c r="AI27" s="2006">
        <v>321</v>
      </c>
      <c r="AJ27" s="2006">
        <v>169</v>
      </c>
      <c r="AK27" s="2006">
        <v>238</v>
      </c>
      <c r="AL27" s="2006">
        <v>224</v>
      </c>
      <c r="AM27" s="2006">
        <v>184</v>
      </c>
      <c r="AN27" s="2006">
        <v>599</v>
      </c>
      <c r="AO27" s="3127">
        <f>SUM(AP27:BC27)</f>
        <v>3785</v>
      </c>
      <c r="AP27" s="2006">
        <f>AP19-263</f>
        <v>221</v>
      </c>
      <c r="AQ27" s="2006">
        <f>AQ19-5</f>
        <v>324</v>
      </c>
      <c r="AR27" s="2006">
        <f>AR19-2</f>
        <v>237</v>
      </c>
      <c r="AS27" s="2006">
        <f t="shared" ref="AS27:AY27" si="42">AS19</f>
        <v>101</v>
      </c>
      <c r="AT27" s="2006">
        <f>AT19-25</f>
        <v>328</v>
      </c>
      <c r="AU27" s="2006">
        <f>AU19-5</f>
        <v>321</v>
      </c>
      <c r="AV27" s="2006">
        <f>AV19-2</f>
        <v>259</v>
      </c>
      <c r="AW27" s="2006">
        <f>AW19-5</f>
        <v>304</v>
      </c>
      <c r="AX27" s="2006">
        <f t="shared" si="42"/>
        <v>327</v>
      </c>
      <c r="AY27" s="2006">
        <f t="shared" si="42"/>
        <v>193</v>
      </c>
      <c r="AZ27" s="2006">
        <f>AZ19-9</f>
        <v>211</v>
      </c>
      <c r="BA27" s="2006">
        <f>BA19-10</f>
        <v>200</v>
      </c>
      <c r="BB27" s="2006">
        <f>BB19-6</f>
        <v>159</v>
      </c>
      <c r="BC27" s="2006">
        <f>BC19-5</f>
        <v>600</v>
      </c>
      <c r="BD27" s="2006">
        <v>3625</v>
      </c>
      <c r="BE27" s="3127">
        <v>3613</v>
      </c>
      <c r="BF27" s="3127">
        <v>3658</v>
      </c>
      <c r="BG27" s="2321">
        <v>245</v>
      </c>
      <c r="BH27" s="2321">
        <v>231</v>
      </c>
      <c r="BI27" s="2321">
        <v>243</v>
      </c>
      <c r="BJ27" s="2321">
        <v>119</v>
      </c>
      <c r="BK27" s="2321">
        <v>244</v>
      </c>
      <c r="BL27" s="2321">
        <v>208</v>
      </c>
      <c r="BM27" s="2321">
        <v>293</v>
      </c>
      <c r="BN27" s="2321">
        <v>303</v>
      </c>
      <c r="BO27" s="2321">
        <v>323</v>
      </c>
      <c r="BP27" s="2321">
        <v>189</v>
      </c>
      <c r="BQ27" s="2321">
        <v>249</v>
      </c>
      <c r="BR27" s="2321">
        <v>222</v>
      </c>
      <c r="BS27" s="2321">
        <v>192</v>
      </c>
      <c r="BT27" s="2321">
        <v>612</v>
      </c>
      <c r="BU27" s="2299">
        <f>SUM(BV27:CI27)</f>
        <v>3813</v>
      </c>
      <c r="BV27" s="2321">
        <v>243</v>
      </c>
      <c r="BW27" s="2321">
        <v>259</v>
      </c>
      <c r="BX27" s="2321">
        <v>265</v>
      </c>
      <c r="BY27" s="2321">
        <v>124</v>
      </c>
      <c r="BZ27" s="2321">
        <v>252</v>
      </c>
      <c r="CA27" s="2321">
        <v>212</v>
      </c>
      <c r="CB27" s="2321">
        <v>320</v>
      </c>
      <c r="CC27" s="2321">
        <v>347</v>
      </c>
      <c r="CD27" s="2321">
        <v>356</v>
      </c>
      <c r="CE27" s="2321">
        <v>189</v>
      </c>
      <c r="CF27" s="2321">
        <v>236</v>
      </c>
      <c r="CG27" s="2321">
        <v>220</v>
      </c>
      <c r="CH27" s="2321">
        <v>194</v>
      </c>
      <c r="CI27" s="2321">
        <v>596</v>
      </c>
      <c r="CJ27" s="2321">
        <v>3645</v>
      </c>
      <c r="CK27" s="2321">
        <v>3645</v>
      </c>
      <c r="CL27" s="2321">
        <v>3743</v>
      </c>
      <c r="CM27" s="2006">
        <f>SUM(CN27:DA27)</f>
        <v>3884</v>
      </c>
      <c r="CN27" s="2321">
        <v>257</v>
      </c>
      <c r="CO27" s="2321">
        <v>263</v>
      </c>
      <c r="CP27" s="2321">
        <v>254</v>
      </c>
      <c r="CQ27" s="2321">
        <v>120</v>
      </c>
      <c r="CR27" s="2321">
        <v>213</v>
      </c>
      <c r="CS27" s="2321">
        <v>190</v>
      </c>
      <c r="CT27" s="2321">
        <v>306</v>
      </c>
      <c r="CU27" s="2321">
        <v>379</v>
      </c>
      <c r="CV27" s="2321">
        <v>366</v>
      </c>
      <c r="CW27" s="2321">
        <v>201</v>
      </c>
      <c r="CX27" s="2321">
        <v>256</v>
      </c>
      <c r="CY27" s="2321">
        <v>211</v>
      </c>
      <c r="CZ27" s="2321">
        <v>189</v>
      </c>
      <c r="DA27" s="2321">
        <v>679</v>
      </c>
      <c r="DB27" s="2321">
        <v>3734</v>
      </c>
      <c r="DC27" s="3499">
        <v>3764</v>
      </c>
      <c r="DD27" s="2006">
        <f>SUM(DE27:DR27)</f>
        <v>3764</v>
      </c>
      <c r="DE27" s="2321">
        <v>242</v>
      </c>
      <c r="DF27" s="2321">
        <v>259</v>
      </c>
      <c r="DG27" s="2321">
        <v>255</v>
      </c>
      <c r="DH27" s="2321">
        <v>119</v>
      </c>
      <c r="DI27" s="2321">
        <v>192</v>
      </c>
      <c r="DJ27" s="2321">
        <v>183</v>
      </c>
      <c r="DK27" s="2321">
        <v>290</v>
      </c>
      <c r="DL27" s="2321">
        <v>371</v>
      </c>
      <c r="DM27" s="2321">
        <v>355</v>
      </c>
      <c r="DN27" s="2321">
        <v>202</v>
      </c>
      <c r="DO27" s="2321">
        <v>257</v>
      </c>
      <c r="DP27" s="2321">
        <v>213</v>
      </c>
      <c r="DQ27" s="2321">
        <v>198</v>
      </c>
      <c r="DR27" s="2321">
        <v>628</v>
      </c>
      <c r="DS27" s="2006">
        <f>SUM(DT27:EG27)</f>
        <v>3923</v>
      </c>
      <c r="DT27" s="2321">
        <v>273</v>
      </c>
      <c r="DU27" s="2321">
        <v>262</v>
      </c>
      <c r="DV27" s="2321">
        <v>278</v>
      </c>
      <c r="DW27" s="2321">
        <v>135</v>
      </c>
      <c r="DX27" s="2321">
        <v>213</v>
      </c>
      <c r="DY27" s="2321">
        <v>181</v>
      </c>
      <c r="DZ27" s="2321">
        <v>296</v>
      </c>
      <c r="EA27" s="2321">
        <v>400</v>
      </c>
      <c r="EB27" s="2321">
        <v>365</v>
      </c>
      <c r="EC27" s="2321">
        <v>190</v>
      </c>
      <c r="ED27" s="2321">
        <v>239</v>
      </c>
      <c r="EE27" s="2321">
        <v>215</v>
      </c>
      <c r="EF27" s="2321">
        <v>187</v>
      </c>
      <c r="EG27" s="2321">
        <v>689</v>
      </c>
      <c r="EH27" s="3300">
        <f t="shared" si="12"/>
        <v>100.56104728827144</v>
      </c>
      <c r="EI27" s="3300">
        <f t="shared" si="13"/>
        <v>96.910401647785775</v>
      </c>
      <c r="EJ27" s="3300">
        <f t="shared" si="14"/>
        <v>104.22422954303931</v>
      </c>
      <c r="EK27" s="2321"/>
      <c r="EL27" s="539">
        <f>CL27/BF27*100</f>
        <v>102.32367413887371</v>
      </c>
      <c r="EM27" s="539">
        <f>CL27/BU27*100</f>
        <v>98.164175190139005</v>
      </c>
      <c r="EN27" s="539">
        <f>CM27/CL27*100</f>
        <v>103.76703179267967</v>
      </c>
      <c r="EO27" s="860">
        <v>3724</v>
      </c>
      <c r="EP27" s="232"/>
      <c r="EQ27" s="276"/>
      <c r="ER27" s="276"/>
      <c r="ES27" s="455"/>
      <c r="ET27" s="455"/>
      <c r="EU27" s="1248">
        <v>3884</v>
      </c>
      <c r="EV27" s="1728">
        <v>3923</v>
      </c>
    </row>
    <row r="28" spans="1:152" ht="19.5" customHeight="1">
      <c r="A28" s="1839"/>
      <c r="B28" s="2290" t="s">
        <v>551</v>
      </c>
      <c r="C28" s="1478" t="s">
        <v>536</v>
      </c>
      <c r="D28" s="3255">
        <v>1132</v>
      </c>
      <c r="E28" s="3255">
        <v>1048</v>
      </c>
      <c r="F28" s="3255">
        <v>1048</v>
      </c>
      <c r="G28" s="3255">
        <v>1224</v>
      </c>
      <c r="H28" s="2158">
        <f>SUM(I28:V28)</f>
        <v>1059</v>
      </c>
      <c r="I28" s="2364">
        <v>659</v>
      </c>
      <c r="J28" s="2364"/>
      <c r="K28" s="2364"/>
      <c r="L28" s="2364"/>
      <c r="M28" s="2364"/>
      <c r="N28" s="2364"/>
      <c r="O28" s="2364"/>
      <c r="P28" s="2364"/>
      <c r="Q28" s="2364"/>
      <c r="R28" s="2364"/>
      <c r="S28" s="2364">
        <v>400</v>
      </c>
      <c r="T28" s="2364"/>
      <c r="U28" s="2364"/>
      <c r="V28" s="2364"/>
      <c r="W28" s="2364">
        <v>1135</v>
      </c>
      <c r="X28" s="2364">
        <v>1135</v>
      </c>
      <c r="Y28" s="2364">
        <v>1135</v>
      </c>
      <c r="Z28" s="2004">
        <f>SUM(AA28:AN28)</f>
        <v>1201</v>
      </c>
      <c r="AA28" s="3466">
        <v>805</v>
      </c>
      <c r="AB28" s="3466"/>
      <c r="AC28" s="3466"/>
      <c r="AD28" s="3466"/>
      <c r="AE28" s="3466"/>
      <c r="AF28" s="3466"/>
      <c r="AG28" s="3466"/>
      <c r="AH28" s="3466"/>
      <c r="AI28" s="3466"/>
      <c r="AJ28" s="3466"/>
      <c r="AK28" s="3466">
        <v>396</v>
      </c>
      <c r="AL28" s="3466"/>
      <c r="AM28" s="3466"/>
      <c r="AN28" s="3466"/>
      <c r="AO28" s="3127">
        <f>SUM(AP28:BC28)</f>
        <v>1155</v>
      </c>
      <c r="AP28" s="3500">
        <v>755</v>
      </c>
      <c r="AQ28" s="3466">
        <f t="shared" ref="AQ28:BC28" si="43">AQ21+AQ22</f>
        <v>0</v>
      </c>
      <c r="AR28" s="3466">
        <f t="shared" si="43"/>
        <v>0</v>
      </c>
      <c r="AS28" s="3466">
        <f t="shared" si="43"/>
        <v>0</v>
      </c>
      <c r="AT28" s="3466">
        <f t="shared" si="43"/>
        <v>0</v>
      </c>
      <c r="AU28" s="3466">
        <f t="shared" si="43"/>
        <v>0</v>
      </c>
      <c r="AV28" s="3466">
        <f t="shared" si="43"/>
        <v>0</v>
      </c>
      <c r="AW28" s="3466">
        <f t="shared" si="43"/>
        <v>0</v>
      </c>
      <c r="AX28" s="3466">
        <f t="shared" si="43"/>
        <v>0</v>
      </c>
      <c r="AY28" s="3466">
        <f t="shared" si="43"/>
        <v>0</v>
      </c>
      <c r="AZ28" s="3466">
        <f t="shared" si="43"/>
        <v>400</v>
      </c>
      <c r="BA28" s="3466">
        <f t="shared" si="43"/>
        <v>0</v>
      </c>
      <c r="BB28" s="3466">
        <f t="shared" si="43"/>
        <v>0</v>
      </c>
      <c r="BC28" s="3466">
        <f t="shared" si="43"/>
        <v>0</v>
      </c>
      <c r="BD28" s="3466">
        <v>1201</v>
      </c>
      <c r="BE28" s="3127">
        <v>1195</v>
      </c>
      <c r="BF28" s="3127">
        <v>1171</v>
      </c>
      <c r="BG28" s="3468">
        <v>805</v>
      </c>
      <c r="BH28" s="3468"/>
      <c r="BI28" s="3468"/>
      <c r="BJ28" s="3468"/>
      <c r="BK28" s="3468"/>
      <c r="BL28" s="3468"/>
      <c r="BM28" s="3468"/>
      <c r="BN28" s="3468"/>
      <c r="BO28" s="3468"/>
      <c r="BP28" s="3468"/>
      <c r="BQ28" s="3468">
        <v>400</v>
      </c>
      <c r="BR28" s="3468"/>
      <c r="BS28" s="3468"/>
      <c r="BT28" s="3468"/>
      <c r="BU28" s="2299">
        <f>SUM(BV28:CI28)</f>
        <v>1178</v>
      </c>
      <c r="BV28" s="3468">
        <v>778</v>
      </c>
      <c r="BW28" s="3468"/>
      <c r="BX28" s="3468"/>
      <c r="BY28" s="3468"/>
      <c r="BZ28" s="3468"/>
      <c r="CA28" s="3468"/>
      <c r="CB28" s="3468"/>
      <c r="CC28" s="3468"/>
      <c r="CD28" s="3468"/>
      <c r="CE28" s="3468"/>
      <c r="CF28" s="3468">
        <v>400</v>
      </c>
      <c r="CG28" s="3468"/>
      <c r="CH28" s="3468"/>
      <c r="CI28" s="3468"/>
      <c r="CJ28" s="3468">
        <v>1128</v>
      </c>
      <c r="CK28" s="3468">
        <v>1128</v>
      </c>
      <c r="CL28" s="3468">
        <v>1104</v>
      </c>
      <c r="CM28" s="2006">
        <f>SUM(CN28:DA28)</f>
        <v>1127</v>
      </c>
      <c r="CN28" s="3468">
        <v>727</v>
      </c>
      <c r="CO28" s="3468"/>
      <c r="CP28" s="3468"/>
      <c r="CQ28" s="3468"/>
      <c r="CR28" s="3468"/>
      <c r="CS28" s="3468"/>
      <c r="CT28" s="3468"/>
      <c r="CU28" s="3468"/>
      <c r="CV28" s="3468"/>
      <c r="CW28" s="3468"/>
      <c r="CX28" s="3468">
        <v>400</v>
      </c>
      <c r="CY28" s="3468"/>
      <c r="CZ28" s="3468"/>
      <c r="DA28" s="3468"/>
      <c r="DB28" s="3468">
        <v>1110</v>
      </c>
      <c r="DC28" s="3471">
        <v>1148</v>
      </c>
      <c r="DD28" s="2006">
        <f>SUM(DE28:DR28)</f>
        <v>1148</v>
      </c>
      <c r="DE28" s="3468">
        <v>724</v>
      </c>
      <c r="DF28" s="3468"/>
      <c r="DG28" s="3468"/>
      <c r="DH28" s="3468"/>
      <c r="DI28" s="3468"/>
      <c r="DJ28" s="3468"/>
      <c r="DK28" s="3468"/>
      <c r="DL28" s="3468"/>
      <c r="DM28" s="3468"/>
      <c r="DN28" s="3468"/>
      <c r="DO28" s="3468">
        <v>424</v>
      </c>
      <c r="DP28" s="3468"/>
      <c r="DQ28" s="3468"/>
      <c r="DR28" s="3468"/>
      <c r="DS28" s="2006">
        <f>SUM(DT28:EG28)</f>
        <v>1154</v>
      </c>
      <c r="DT28" s="3468">
        <v>725</v>
      </c>
      <c r="DU28" s="3468"/>
      <c r="DV28" s="3468"/>
      <c r="DW28" s="3468"/>
      <c r="DX28" s="3468"/>
      <c r="DY28" s="3468"/>
      <c r="DZ28" s="3468"/>
      <c r="EA28" s="3468"/>
      <c r="EB28" s="3468"/>
      <c r="EC28" s="3468"/>
      <c r="ED28" s="3468">
        <v>429</v>
      </c>
      <c r="EE28" s="3468"/>
      <c r="EF28" s="3468"/>
      <c r="EG28" s="3468"/>
      <c r="EH28" s="3300">
        <f t="shared" si="12"/>
        <v>103.98550724637683</v>
      </c>
      <c r="EI28" s="3300">
        <f t="shared" si="13"/>
        <v>101.86335403726709</v>
      </c>
      <c r="EJ28" s="3300">
        <f t="shared" si="14"/>
        <v>100.52264808362369</v>
      </c>
      <c r="EK28" s="3468"/>
      <c r="EL28" s="539">
        <f>CL28/BF28*100</f>
        <v>94.278394534585814</v>
      </c>
      <c r="EM28" s="539">
        <f>CL28/BU28*100</f>
        <v>93.718166383701188</v>
      </c>
      <c r="EN28" s="539">
        <f>CM28/CL28*100</f>
        <v>102.08333333333333</v>
      </c>
      <c r="EO28" s="860">
        <v>1167</v>
      </c>
      <c r="EP28" s="232"/>
      <c r="EQ28" s="276"/>
      <c r="ER28" s="276"/>
      <c r="ES28" s="455"/>
      <c r="ET28" s="455"/>
      <c r="EU28" s="1248">
        <v>1127.3202614379084</v>
      </c>
      <c r="EV28" s="1728">
        <v>1154</v>
      </c>
    </row>
    <row r="29" spans="1:152" s="1273" customFormat="1" ht="33" customHeight="1">
      <c r="A29" s="1838" t="s">
        <v>171</v>
      </c>
      <c r="B29" s="2864" t="s">
        <v>552</v>
      </c>
      <c r="C29" s="3501" t="s">
        <v>32</v>
      </c>
      <c r="D29" s="3502">
        <v>97</v>
      </c>
      <c r="E29" s="3502">
        <v>97.5</v>
      </c>
      <c r="F29" s="3502">
        <v>97.5</v>
      </c>
      <c r="G29" s="3502">
        <v>97</v>
      </c>
      <c r="H29" s="2016">
        <f>AVERAGE(I29:V29)</f>
        <v>97</v>
      </c>
      <c r="I29" s="2016">
        <v>99</v>
      </c>
      <c r="J29" s="2016">
        <v>99</v>
      </c>
      <c r="K29" s="2016">
        <v>99</v>
      </c>
      <c r="L29" s="2016">
        <v>99</v>
      </c>
      <c r="M29" s="2016">
        <v>99</v>
      </c>
      <c r="N29" s="2016">
        <v>99</v>
      </c>
      <c r="O29" s="2016">
        <v>89</v>
      </c>
      <c r="P29" s="2016">
        <v>90</v>
      </c>
      <c r="Q29" s="2016">
        <v>99</v>
      </c>
      <c r="R29" s="2016">
        <v>90</v>
      </c>
      <c r="S29" s="2016">
        <v>99</v>
      </c>
      <c r="T29" s="2016">
        <v>99</v>
      </c>
      <c r="U29" s="2016">
        <v>99</v>
      </c>
      <c r="V29" s="2016">
        <v>99</v>
      </c>
      <c r="W29" s="2016">
        <v>97</v>
      </c>
      <c r="X29" s="2016">
        <v>97</v>
      </c>
      <c r="Y29" s="2016">
        <v>97</v>
      </c>
      <c r="Z29" s="2049">
        <f>AVERAGE(AA29:AN29)</f>
        <v>97</v>
      </c>
      <c r="AA29" s="2049">
        <v>99</v>
      </c>
      <c r="AB29" s="2049">
        <v>99</v>
      </c>
      <c r="AC29" s="2049">
        <v>99</v>
      </c>
      <c r="AD29" s="2049">
        <v>99</v>
      </c>
      <c r="AE29" s="2049">
        <v>99</v>
      </c>
      <c r="AF29" s="2049">
        <v>99</v>
      </c>
      <c r="AG29" s="2049">
        <v>89</v>
      </c>
      <c r="AH29" s="2049">
        <v>90</v>
      </c>
      <c r="AI29" s="2049">
        <v>99</v>
      </c>
      <c r="AJ29" s="2049">
        <v>90</v>
      </c>
      <c r="AK29" s="2049">
        <v>99</v>
      </c>
      <c r="AL29" s="2049">
        <v>99</v>
      </c>
      <c r="AM29" s="2049">
        <v>99</v>
      </c>
      <c r="AN29" s="2049">
        <v>99</v>
      </c>
      <c r="AO29" s="2049">
        <f>AVERAGE(AP29:BC29)</f>
        <v>98.978571428571414</v>
      </c>
      <c r="AP29" s="2114">
        <v>99.8</v>
      </c>
      <c r="AQ29" s="2114">
        <v>99.8</v>
      </c>
      <c r="AR29" s="2114">
        <v>99.8</v>
      </c>
      <c r="AS29" s="2114">
        <v>99.8</v>
      </c>
      <c r="AT29" s="2114">
        <v>99.8</v>
      </c>
      <c r="AU29" s="2114">
        <v>99.8</v>
      </c>
      <c r="AV29" s="2114">
        <v>95</v>
      </c>
      <c r="AW29" s="2114">
        <v>97</v>
      </c>
      <c r="AX29" s="2114">
        <f>AI29</f>
        <v>99</v>
      </c>
      <c r="AY29" s="2114">
        <v>97</v>
      </c>
      <c r="AZ29" s="2114">
        <v>99.8</v>
      </c>
      <c r="BA29" s="2114">
        <v>99.8</v>
      </c>
      <c r="BB29" s="2114">
        <v>99.8</v>
      </c>
      <c r="BC29" s="2114">
        <v>99.5</v>
      </c>
      <c r="BD29" s="2114">
        <v>99</v>
      </c>
      <c r="BE29" s="2114">
        <v>99</v>
      </c>
      <c r="BF29" s="2114">
        <v>98.1</v>
      </c>
      <c r="BG29" s="3503">
        <v>99.7</v>
      </c>
      <c r="BH29" s="3503">
        <v>99.5</v>
      </c>
      <c r="BI29" s="3503">
        <v>99.2</v>
      </c>
      <c r="BJ29" s="3503">
        <v>99.4</v>
      </c>
      <c r="BK29" s="3503">
        <v>99.3</v>
      </c>
      <c r="BL29" s="3503">
        <v>99.5</v>
      </c>
      <c r="BM29" s="3503">
        <v>95.2</v>
      </c>
      <c r="BN29" s="3503">
        <v>94.9</v>
      </c>
      <c r="BO29" s="3503">
        <v>99.4</v>
      </c>
      <c r="BP29" s="3503">
        <v>94</v>
      </c>
      <c r="BQ29" s="3503">
        <v>99.4</v>
      </c>
      <c r="BR29" s="3503">
        <v>99.3</v>
      </c>
      <c r="BS29" s="3503">
        <v>99.3</v>
      </c>
      <c r="BT29" s="3503">
        <v>95</v>
      </c>
      <c r="BU29" s="3504">
        <f>AVERAGE(BV29:CI29)</f>
        <v>98.078571428571422</v>
      </c>
      <c r="BV29" s="3503">
        <v>99.7</v>
      </c>
      <c r="BW29" s="3503">
        <v>99.5</v>
      </c>
      <c r="BX29" s="3503">
        <v>99.2</v>
      </c>
      <c r="BY29" s="3503">
        <v>99.4</v>
      </c>
      <c r="BZ29" s="3503">
        <v>99.3</v>
      </c>
      <c r="CA29" s="3503">
        <v>99.5</v>
      </c>
      <c r="CB29" s="3503">
        <v>95.2</v>
      </c>
      <c r="CC29" s="3503">
        <v>94.9</v>
      </c>
      <c r="CD29" s="3503">
        <v>99.4</v>
      </c>
      <c r="CE29" s="3503">
        <v>94</v>
      </c>
      <c r="CF29" s="3503">
        <v>99.4</v>
      </c>
      <c r="CG29" s="3503">
        <v>99.3</v>
      </c>
      <c r="CH29" s="3503">
        <v>99.3</v>
      </c>
      <c r="CI29" s="3503">
        <v>95</v>
      </c>
      <c r="CJ29" s="3503">
        <v>98.3</v>
      </c>
      <c r="CK29" s="3503">
        <v>98.3</v>
      </c>
      <c r="CL29" s="3503">
        <v>98.2</v>
      </c>
      <c r="CM29" s="3503">
        <f>SUM(CN29:DA29)/14</f>
        <v>98.435714285714283</v>
      </c>
      <c r="CN29" s="3503">
        <v>99.4</v>
      </c>
      <c r="CO29" s="3503">
        <v>99.4</v>
      </c>
      <c r="CP29" s="3503">
        <v>99.2</v>
      </c>
      <c r="CQ29" s="3503">
        <v>99.4</v>
      </c>
      <c r="CR29" s="3503">
        <v>99.5</v>
      </c>
      <c r="CS29" s="3503">
        <v>99.5</v>
      </c>
      <c r="CT29" s="3503">
        <v>96.5</v>
      </c>
      <c r="CU29" s="3503">
        <v>95</v>
      </c>
      <c r="CV29" s="3503">
        <v>99.4</v>
      </c>
      <c r="CW29" s="3503">
        <v>97.3</v>
      </c>
      <c r="CX29" s="3503">
        <v>99.4</v>
      </c>
      <c r="CY29" s="3503">
        <v>99.5</v>
      </c>
      <c r="CZ29" s="3503">
        <v>99.3</v>
      </c>
      <c r="DA29" s="3503">
        <v>95.3</v>
      </c>
      <c r="DB29" s="3503">
        <v>99.5</v>
      </c>
      <c r="DC29" s="3503">
        <v>99.5</v>
      </c>
      <c r="DD29" s="3505">
        <f>SUM(DE29:DR29)/14</f>
        <v>98.435714285714283</v>
      </c>
      <c r="DE29" s="3503">
        <v>99.4</v>
      </c>
      <c r="DF29" s="3503">
        <v>99.4</v>
      </c>
      <c r="DG29" s="3503">
        <v>99.2</v>
      </c>
      <c r="DH29" s="3503">
        <v>99.4</v>
      </c>
      <c r="DI29" s="3503">
        <v>99.5</v>
      </c>
      <c r="DJ29" s="3503">
        <v>99.5</v>
      </c>
      <c r="DK29" s="3503">
        <v>96.5</v>
      </c>
      <c r="DL29" s="3503">
        <v>95</v>
      </c>
      <c r="DM29" s="3503">
        <v>99.4</v>
      </c>
      <c r="DN29" s="3503">
        <v>97.3</v>
      </c>
      <c r="DO29" s="3503">
        <v>99.4</v>
      </c>
      <c r="DP29" s="3503">
        <v>99.5</v>
      </c>
      <c r="DQ29" s="3503">
        <v>99.3</v>
      </c>
      <c r="DR29" s="3503">
        <v>95.3</v>
      </c>
      <c r="DS29" s="3505">
        <f>SUM(DT29:EG29)/14</f>
        <v>98.435714285714283</v>
      </c>
      <c r="DT29" s="3503">
        <v>99.4</v>
      </c>
      <c r="DU29" s="3503">
        <v>99.4</v>
      </c>
      <c r="DV29" s="3503">
        <v>99.2</v>
      </c>
      <c r="DW29" s="3503">
        <v>99.4</v>
      </c>
      <c r="DX29" s="3503">
        <v>99.5</v>
      </c>
      <c r="DY29" s="3503">
        <v>99.5</v>
      </c>
      <c r="DZ29" s="3503">
        <v>96.5</v>
      </c>
      <c r="EA29" s="3503">
        <v>95</v>
      </c>
      <c r="EB29" s="3503">
        <v>99.4</v>
      </c>
      <c r="EC29" s="3503">
        <v>97.3</v>
      </c>
      <c r="ED29" s="3503">
        <v>99.4</v>
      </c>
      <c r="EE29" s="3503">
        <v>99.5</v>
      </c>
      <c r="EF29" s="3503">
        <v>99.3</v>
      </c>
      <c r="EG29" s="3503">
        <v>95.3</v>
      </c>
      <c r="EH29" s="3300">
        <f t="shared" si="12"/>
        <v>100.24003491416933</v>
      </c>
      <c r="EI29" s="3300">
        <f t="shared" si="13"/>
        <v>100</v>
      </c>
      <c r="EJ29" s="3300">
        <f t="shared" si="14"/>
        <v>100</v>
      </c>
      <c r="EK29" s="3503"/>
      <c r="EL29" s="1267">
        <f>CL29/BF29*100</f>
        <v>100.10193679918451</v>
      </c>
      <c r="EM29" s="1267">
        <f>CL29/BU29*100</f>
        <v>100.12380744301217</v>
      </c>
      <c r="EN29" s="871">
        <f>CM29/CL29*100</f>
        <v>100.24003491416933</v>
      </c>
      <c r="EO29" s="1267">
        <v>98.3</v>
      </c>
      <c r="EP29" s="1268"/>
      <c r="EQ29" s="1269"/>
      <c r="ER29" s="1269"/>
      <c r="ES29" s="1270"/>
      <c r="ET29" s="1271"/>
      <c r="EU29" s="1272">
        <v>98.4</v>
      </c>
      <c r="EV29" s="1733"/>
    </row>
    <row r="30" spans="1:152" s="1273" customFormat="1" ht="21.75" customHeight="1">
      <c r="A30" s="1838" t="s">
        <v>174</v>
      </c>
      <c r="B30" s="2864" t="s">
        <v>553</v>
      </c>
      <c r="C30" s="3501"/>
      <c r="D30" s="3506"/>
      <c r="E30" s="3506"/>
      <c r="F30" s="3506"/>
      <c r="G30" s="3506"/>
      <c r="H30" s="3506"/>
      <c r="I30" s="3506"/>
      <c r="J30" s="3506"/>
      <c r="K30" s="3506"/>
      <c r="L30" s="3506"/>
      <c r="M30" s="3506"/>
      <c r="N30" s="3506"/>
      <c r="O30" s="3506"/>
      <c r="P30" s="3506"/>
      <c r="Q30" s="3506"/>
      <c r="R30" s="3506"/>
      <c r="S30" s="3506"/>
      <c r="T30" s="3506"/>
      <c r="U30" s="3506"/>
      <c r="V30" s="3506"/>
      <c r="W30" s="3506"/>
      <c r="X30" s="3506"/>
      <c r="Y30" s="3506"/>
      <c r="Z30" s="2088"/>
      <c r="AA30" s="2088"/>
      <c r="AB30" s="2088"/>
      <c r="AC30" s="2088"/>
      <c r="AD30" s="2088"/>
      <c r="AE30" s="2088"/>
      <c r="AF30" s="2088"/>
      <c r="AG30" s="2088"/>
      <c r="AH30" s="2088"/>
      <c r="AI30" s="2088"/>
      <c r="AJ30" s="2088"/>
      <c r="AK30" s="2088"/>
      <c r="AL30" s="2088"/>
      <c r="AM30" s="2088"/>
      <c r="AN30" s="2088"/>
      <c r="AO30" s="2088"/>
      <c r="AP30" s="2114"/>
      <c r="AQ30" s="2114"/>
      <c r="AR30" s="2114"/>
      <c r="AS30" s="2114"/>
      <c r="AT30" s="2114"/>
      <c r="AU30" s="2114"/>
      <c r="AV30" s="2114"/>
      <c r="AW30" s="2114"/>
      <c r="AX30" s="2114"/>
      <c r="AY30" s="2114"/>
      <c r="AZ30" s="2114"/>
      <c r="BA30" s="2114"/>
      <c r="BB30" s="2114"/>
      <c r="BC30" s="2114"/>
      <c r="BD30" s="2114"/>
      <c r="BE30" s="2114"/>
      <c r="BF30" s="2114"/>
      <c r="BG30" s="2036"/>
      <c r="BH30" s="2036"/>
      <c r="BI30" s="2036"/>
      <c r="BJ30" s="2036"/>
      <c r="BK30" s="2036"/>
      <c r="BL30" s="2036"/>
      <c r="BM30" s="2036"/>
      <c r="BN30" s="2036"/>
      <c r="BO30" s="2036"/>
      <c r="BP30" s="2036"/>
      <c r="BQ30" s="2036"/>
      <c r="BR30" s="2036"/>
      <c r="BS30" s="2036"/>
      <c r="BT30" s="2036"/>
      <c r="BU30" s="3507"/>
      <c r="BV30" s="3508"/>
      <c r="BW30" s="3508"/>
      <c r="BX30" s="3508"/>
      <c r="BY30" s="3508"/>
      <c r="BZ30" s="3508"/>
      <c r="CA30" s="3508"/>
      <c r="CB30" s="3508"/>
      <c r="CC30" s="3508"/>
      <c r="CD30" s="3508"/>
      <c r="CE30" s="3508"/>
      <c r="CF30" s="3508"/>
      <c r="CG30" s="3508"/>
      <c r="CH30" s="3508"/>
      <c r="CI30" s="3508"/>
      <c r="CJ30" s="3508"/>
      <c r="CK30" s="3508"/>
      <c r="CL30" s="3508"/>
      <c r="CM30" s="3508"/>
      <c r="CN30" s="3508"/>
      <c r="CO30" s="3508"/>
      <c r="CP30" s="3508"/>
      <c r="CQ30" s="3508"/>
      <c r="CR30" s="3508"/>
      <c r="CS30" s="3508"/>
      <c r="CT30" s="3508"/>
      <c r="CU30" s="3508"/>
      <c r="CV30" s="3508"/>
      <c r="CW30" s="3508"/>
      <c r="CX30" s="3508"/>
      <c r="CY30" s="3508"/>
      <c r="CZ30" s="3508"/>
      <c r="DA30" s="3508"/>
      <c r="DB30" s="3508"/>
      <c r="DC30" s="3508"/>
      <c r="DD30" s="3508"/>
      <c r="DE30" s="3508"/>
      <c r="DF30" s="3508"/>
      <c r="DG30" s="3508"/>
      <c r="DH30" s="3508"/>
      <c r="DI30" s="3508"/>
      <c r="DJ30" s="3508"/>
      <c r="DK30" s="3508"/>
      <c r="DL30" s="3508"/>
      <c r="DM30" s="3508"/>
      <c r="DN30" s="3508"/>
      <c r="DO30" s="3508"/>
      <c r="DP30" s="3508"/>
      <c r="DQ30" s="3508"/>
      <c r="DR30" s="3508"/>
      <c r="DS30" s="3508"/>
      <c r="DT30" s="3508"/>
      <c r="DU30" s="3508"/>
      <c r="DV30" s="3508"/>
      <c r="DW30" s="3508"/>
      <c r="DX30" s="3508"/>
      <c r="DY30" s="3508"/>
      <c r="DZ30" s="3508"/>
      <c r="EA30" s="3508"/>
      <c r="EB30" s="3508"/>
      <c r="EC30" s="3508"/>
      <c r="ED30" s="3508"/>
      <c r="EE30" s="3508"/>
      <c r="EF30" s="3508"/>
      <c r="EG30" s="3508"/>
      <c r="EH30" s="3300"/>
      <c r="EI30" s="3300"/>
      <c r="EJ30" s="3300"/>
      <c r="EK30" s="3508"/>
      <c r="EL30" s="902"/>
      <c r="EM30" s="902"/>
      <c r="EN30" s="902"/>
      <c r="EO30" s="902"/>
      <c r="EP30" s="1268"/>
      <c r="EQ30" s="1269"/>
      <c r="ER30" s="1269"/>
      <c r="ES30" s="1270"/>
      <c r="ET30" s="1271"/>
      <c r="EU30" s="1272"/>
      <c r="EV30" s="1733"/>
    </row>
    <row r="31" spans="1:152" s="489" customFormat="1" ht="21.75" customHeight="1">
      <c r="A31" s="1481"/>
      <c r="B31" s="3244" t="s">
        <v>549</v>
      </c>
      <c r="C31" s="3509" t="s">
        <v>32</v>
      </c>
      <c r="D31" s="3086">
        <v>99.586530612244999</v>
      </c>
      <c r="E31" s="3086">
        <v>99.586530612244999</v>
      </c>
      <c r="F31" s="3086">
        <v>99.6</v>
      </c>
      <c r="G31" s="3086">
        <v>99.586530612244886</v>
      </c>
      <c r="H31" s="2034">
        <f>AVERAGE(I31:V31)</f>
        <v>99.586530612244843</v>
      </c>
      <c r="I31" s="2034">
        <v>99.9</v>
      </c>
      <c r="J31" s="2034">
        <v>99.9</v>
      </c>
      <c r="K31" s="2034">
        <v>99.552857142856993</v>
      </c>
      <c r="L31" s="2034">
        <v>99.552857142856993</v>
      </c>
      <c r="M31" s="2034">
        <v>99.9</v>
      </c>
      <c r="N31" s="2034">
        <v>99.552857142856993</v>
      </c>
      <c r="O31" s="2034">
        <v>99.3</v>
      </c>
      <c r="P31" s="2034">
        <v>99.3</v>
      </c>
      <c r="Q31" s="2034">
        <v>99.3</v>
      </c>
      <c r="R31" s="2034">
        <v>99.3</v>
      </c>
      <c r="S31" s="2034">
        <v>99.9</v>
      </c>
      <c r="T31" s="2034">
        <v>99.552857142856993</v>
      </c>
      <c r="U31" s="2034">
        <v>99.9</v>
      </c>
      <c r="V31" s="2034">
        <v>99.3</v>
      </c>
      <c r="W31" s="2034">
        <v>99.586530612244999</v>
      </c>
      <c r="X31" s="2034">
        <v>99.586530612244999</v>
      </c>
      <c r="Y31" s="2034">
        <v>99.586530612244999</v>
      </c>
      <c r="Z31" s="2088">
        <f>AVERAGE(AA31:AN31)</f>
        <v>99.586530612244843</v>
      </c>
      <c r="AA31" s="2269">
        <v>99.9</v>
      </c>
      <c r="AB31" s="2269">
        <v>99.9</v>
      </c>
      <c r="AC31" s="2269">
        <v>99.552857142856993</v>
      </c>
      <c r="AD31" s="2269">
        <v>99.552857142856993</v>
      </c>
      <c r="AE31" s="2269">
        <v>99.9</v>
      </c>
      <c r="AF31" s="2269">
        <v>99.552857142856993</v>
      </c>
      <c r="AG31" s="2269">
        <v>99.3</v>
      </c>
      <c r="AH31" s="2269">
        <v>99.3</v>
      </c>
      <c r="AI31" s="2269">
        <v>99.3</v>
      </c>
      <c r="AJ31" s="2269">
        <v>99.3</v>
      </c>
      <c r="AK31" s="2269">
        <v>99.9</v>
      </c>
      <c r="AL31" s="2269">
        <v>99.552857142856993</v>
      </c>
      <c r="AM31" s="2269">
        <v>99.9</v>
      </c>
      <c r="AN31" s="2269">
        <v>99.3</v>
      </c>
      <c r="AO31" s="2088">
        <f>AVERAGE(AP31:BC31)</f>
        <v>99.586530612244843</v>
      </c>
      <c r="AP31" s="2036">
        <f>AA31</f>
        <v>99.9</v>
      </c>
      <c r="AQ31" s="2036">
        <f t="shared" ref="AQ31:BC33" si="44">AB31</f>
        <v>99.9</v>
      </c>
      <c r="AR31" s="2036">
        <f t="shared" si="44"/>
        <v>99.552857142856993</v>
      </c>
      <c r="AS31" s="2036">
        <f t="shared" si="44"/>
        <v>99.552857142856993</v>
      </c>
      <c r="AT31" s="2036">
        <f t="shared" si="44"/>
        <v>99.9</v>
      </c>
      <c r="AU31" s="2036">
        <f t="shared" si="44"/>
        <v>99.552857142856993</v>
      </c>
      <c r="AV31" s="2036">
        <f t="shared" si="44"/>
        <v>99.3</v>
      </c>
      <c r="AW31" s="2036">
        <f t="shared" si="44"/>
        <v>99.3</v>
      </c>
      <c r="AX31" s="2036">
        <f t="shared" si="44"/>
        <v>99.3</v>
      </c>
      <c r="AY31" s="2036">
        <f t="shared" si="44"/>
        <v>99.3</v>
      </c>
      <c r="AZ31" s="2036">
        <f t="shared" si="44"/>
        <v>99.9</v>
      </c>
      <c r="BA31" s="2036">
        <f t="shared" si="44"/>
        <v>99.552857142856993</v>
      </c>
      <c r="BB31" s="2036">
        <f t="shared" si="44"/>
        <v>99.9</v>
      </c>
      <c r="BC31" s="2036">
        <f t="shared" si="44"/>
        <v>99.3</v>
      </c>
      <c r="BD31" s="2036">
        <v>99.586530612244886</v>
      </c>
      <c r="BE31" s="3510">
        <v>99.586530612244886</v>
      </c>
      <c r="BF31" s="2036">
        <v>99.586530612244886</v>
      </c>
      <c r="BG31" s="2036">
        <v>99.9</v>
      </c>
      <c r="BH31" s="2036">
        <v>99.9</v>
      </c>
      <c r="BI31" s="2036">
        <v>99.552857142857107</v>
      </c>
      <c r="BJ31" s="2036">
        <v>99.4</v>
      </c>
      <c r="BK31" s="2036">
        <v>99.9</v>
      </c>
      <c r="BL31" s="2036">
        <v>99.552857142857107</v>
      </c>
      <c r="BM31" s="2036">
        <v>99.3</v>
      </c>
      <c r="BN31" s="2036">
        <v>99.3</v>
      </c>
      <c r="BO31" s="2036">
        <v>99.3</v>
      </c>
      <c r="BP31" s="2036">
        <v>99.3</v>
      </c>
      <c r="BQ31" s="2036">
        <v>99.9</v>
      </c>
      <c r="BR31" s="2036">
        <v>99.552857142857107</v>
      </c>
      <c r="BS31" s="2036">
        <v>99.9</v>
      </c>
      <c r="BT31" s="2036">
        <v>99.3</v>
      </c>
      <c r="BU31" s="3511">
        <f>AVERAGE(BV31:CI31)</f>
        <v>99.57561224489794</v>
      </c>
      <c r="BV31" s="2105">
        <v>99.9</v>
      </c>
      <c r="BW31" s="2105">
        <v>99.9</v>
      </c>
      <c r="BX31" s="2105">
        <v>99.552857142857107</v>
      </c>
      <c r="BY31" s="2105">
        <v>99.4</v>
      </c>
      <c r="BZ31" s="2105">
        <v>99.9</v>
      </c>
      <c r="CA31" s="2105">
        <v>99.552857142857107</v>
      </c>
      <c r="CB31" s="2105">
        <v>99.3</v>
      </c>
      <c r="CC31" s="2105">
        <v>99.3</v>
      </c>
      <c r="CD31" s="2105">
        <v>99.3</v>
      </c>
      <c r="CE31" s="2105">
        <v>99.3</v>
      </c>
      <c r="CF31" s="2105">
        <v>99.9</v>
      </c>
      <c r="CG31" s="2105">
        <v>99.552857142857107</v>
      </c>
      <c r="CH31" s="2105">
        <v>99.9</v>
      </c>
      <c r="CI31" s="2105">
        <v>99.3</v>
      </c>
      <c r="CJ31" s="2105">
        <v>98.4</v>
      </c>
      <c r="CK31" s="2105">
        <v>98.4</v>
      </c>
      <c r="CL31" s="3511">
        <v>99.6</v>
      </c>
      <c r="CM31" s="2105">
        <f>SUM(CN31:DA31)/14</f>
        <v>99.835714285714289</v>
      </c>
      <c r="CN31" s="2321">
        <v>100</v>
      </c>
      <c r="CO31" s="2105">
        <v>100</v>
      </c>
      <c r="CP31" s="2105">
        <v>100</v>
      </c>
      <c r="CQ31" s="2105">
        <v>99.8</v>
      </c>
      <c r="CR31" s="2105">
        <v>100</v>
      </c>
      <c r="CS31" s="2105">
        <v>100</v>
      </c>
      <c r="CT31" s="2105">
        <v>99.9</v>
      </c>
      <c r="CU31" s="2105">
        <v>99.8</v>
      </c>
      <c r="CV31" s="2105">
        <v>99.7</v>
      </c>
      <c r="CW31" s="2105">
        <v>98.6</v>
      </c>
      <c r="CX31" s="2105">
        <v>100</v>
      </c>
      <c r="CY31" s="2105">
        <v>100</v>
      </c>
      <c r="CZ31" s="2105">
        <v>100</v>
      </c>
      <c r="DA31" s="2105">
        <v>99.9</v>
      </c>
      <c r="DB31" s="2105">
        <v>99.6</v>
      </c>
      <c r="DC31" s="2105">
        <v>99.6</v>
      </c>
      <c r="DD31" s="2319">
        <f>SUM(DE31:DR31)/14</f>
        <v>99.835714285714289</v>
      </c>
      <c r="DE31" s="2321">
        <v>100</v>
      </c>
      <c r="DF31" s="2105">
        <v>100</v>
      </c>
      <c r="DG31" s="2321">
        <v>100</v>
      </c>
      <c r="DH31" s="2105">
        <v>99.8</v>
      </c>
      <c r="DI31" s="2321">
        <v>100</v>
      </c>
      <c r="DJ31" s="2321">
        <v>100</v>
      </c>
      <c r="DK31" s="2105">
        <v>99.9</v>
      </c>
      <c r="DL31" s="2105">
        <v>99.8</v>
      </c>
      <c r="DM31" s="2105">
        <v>99.7</v>
      </c>
      <c r="DN31" s="2105">
        <v>98.6</v>
      </c>
      <c r="DO31" s="2321">
        <v>100</v>
      </c>
      <c r="DP31" s="2321">
        <v>100</v>
      </c>
      <c r="DQ31" s="2321">
        <v>100</v>
      </c>
      <c r="DR31" s="2105">
        <v>99.9</v>
      </c>
      <c r="DS31" s="2319">
        <f t="shared" ref="DS31:DS33" si="45">SUM(DT31:EG31)/14</f>
        <v>99.835714285714289</v>
      </c>
      <c r="DT31" s="2321">
        <v>100</v>
      </c>
      <c r="DU31" s="2105">
        <v>100</v>
      </c>
      <c r="DV31" s="2321">
        <v>100</v>
      </c>
      <c r="DW31" s="2105">
        <v>99.8</v>
      </c>
      <c r="DX31" s="2321">
        <v>100</v>
      </c>
      <c r="DY31" s="2321">
        <v>100</v>
      </c>
      <c r="DZ31" s="2105">
        <v>99.9</v>
      </c>
      <c r="EA31" s="2105">
        <v>99.8</v>
      </c>
      <c r="EB31" s="2105">
        <v>99.7</v>
      </c>
      <c r="EC31" s="2105">
        <v>98.6</v>
      </c>
      <c r="ED31" s="2321">
        <v>100</v>
      </c>
      <c r="EE31" s="2321">
        <v>100</v>
      </c>
      <c r="EF31" s="2321">
        <v>100</v>
      </c>
      <c r="EG31" s="2105">
        <v>99.9</v>
      </c>
      <c r="EH31" s="3300">
        <f t="shared" si="12"/>
        <v>100.23666092943202</v>
      </c>
      <c r="EI31" s="3300">
        <f t="shared" si="13"/>
        <v>100</v>
      </c>
      <c r="EJ31" s="3300">
        <f t="shared" si="14"/>
        <v>100</v>
      </c>
      <c r="EK31" s="2105"/>
      <c r="EL31" s="902">
        <f>CL31/BF31*100</f>
        <v>100.01352531077477</v>
      </c>
      <c r="EM31" s="902">
        <f>CL31/BU31*100</f>
        <v>100.02449169485604</v>
      </c>
      <c r="EN31" s="539">
        <f>CM31/CL31*100</f>
        <v>100.23666092943202</v>
      </c>
      <c r="EO31" s="902">
        <v>99.6</v>
      </c>
      <c r="EP31" s="1274"/>
      <c r="EQ31" s="1275"/>
      <c r="ER31" s="480"/>
      <c r="ES31" s="1270"/>
      <c r="ET31" s="1276"/>
      <c r="EU31" s="1277">
        <v>99.9</v>
      </c>
      <c r="EV31" s="1734"/>
    </row>
    <row r="32" spans="1:152" s="489" customFormat="1" ht="21.75" customHeight="1">
      <c r="A32" s="1481"/>
      <c r="B32" s="3244" t="s">
        <v>550</v>
      </c>
      <c r="C32" s="3509" t="s">
        <v>32</v>
      </c>
      <c r="D32" s="3086">
        <v>98.555306122448997</v>
      </c>
      <c r="E32" s="3086">
        <v>98.5</v>
      </c>
      <c r="F32" s="3086">
        <v>98.555306122448997</v>
      </c>
      <c r="G32" s="3086">
        <v>98.555306122448982</v>
      </c>
      <c r="H32" s="2034">
        <f>AVERAGE(I32:V32)</f>
        <v>98.555306122448854</v>
      </c>
      <c r="I32" s="2034">
        <v>99</v>
      </c>
      <c r="J32" s="2034">
        <v>99</v>
      </c>
      <c r="K32" s="2034">
        <v>98.568571428571005</v>
      </c>
      <c r="L32" s="2034">
        <v>98.568571428571005</v>
      </c>
      <c r="M32" s="2034">
        <v>99</v>
      </c>
      <c r="N32" s="2034">
        <v>98.568571428571005</v>
      </c>
      <c r="O32" s="2034">
        <v>98.1</v>
      </c>
      <c r="P32" s="2034">
        <v>98.1</v>
      </c>
      <c r="Q32" s="2034">
        <v>98.1</v>
      </c>
      <c r="R32" s="2034">
        <v>98.1</v>
      </c>
      <c r="S32" s="2034">
        <v>99</v>
      </c>
      <c r="T32" s="2034">
        <v>98.568571428571005</v>
      </c>
      <c r="U32" s="2034">
        <v>99</v>
      </c>
      <c r="V32" s="2034">
        <v>98.1</v>
      </c>
      <c r="W32" s="2034">
        <v>98.555306122448997</v>
      </c>
      <c r="X32" s="2034">
        <v>98.555306122448997</v>
      </c>
      <c r="Y32" s="2034">
        <v>98.555306122448997</v>
      </c>
      <c r="Z32" s="2088">
        <f>AVERAGE(AA32:AN32)</f>
        <v>98.555306122448854</v>
      </c>
      <c r="AA32" s="2269">
        <v>99</v>
      </c>
      <c r="AB32" s="2269">
        <v>99</v>
      </c>
      <c r="AC32" s="2269">
        <v>98.568571428571005</v>
      </c>
      <c r="AD32" s="2269">
        <v>98.568571428571005</v>
      </c>
      <c r="AE32" s="2269">
        <v>99</v>
      </c>
      <c r="AF32" s="2269">
        <v>98.568571428571005</v>
      </c>
      <c r="AG32" s="2269">
        <v>98.1</v>
      </c>
      <c r="AH32" s="2269">
        <v>98.1</v>
      </c>
      <c r="AI32" s="2269">
        <v>98.1</v>
      </c>
      <c r="AJ32" s="2269">
        <v>98.1</v>
      </c>
      <c r="AK32" s="2269">
        <v>99</v>
      </c>
      <c r="AL32" s="2269">
        <v>98.568571428571005</v>
      </c>
      <c r="AM32" s="2269">
        <v>99</v>
      </c>
      <c r="AN32" s="2269">
        <v>98.1</v>
      </c>
      <c r="AO32" s="2088">
        <f>AVERAGE(AP32:BC32)</f>
        <v>98.555306122448854</v>
      </c>
      <c r="AP32" s="2036">
        <f>AA32</f>
        <v>99</v>
      </c>
      <c r="AQ32" s="2036">
        <f t="shared" si="44"/>
        <v>99</v>
      </c>
      <c r="AR32" s="2036">
        <f t="shared" si="44"/>
        <v>98.568571428571005</v>
      </c>
      <c r="AS32" s="2036">
        <f t="shared" si="44"/>
        <v>98.568571428571005</v>
      </c>
      <c r="AT32" s="2036">
        <f t="shared" si="44"/>
        <v>99</v>
      </c>
      <c r="AU32" s="2036">
        <f t="shared" si="44"/>
        <v>98.568571428571005</v>
      </c>
      <c r="AV32" s="2036">
        <f t="shared" si="44"/>
        <v>98.1</v>
      </c>
      <c r="AW32" s="2036">
        <f t="shared" si="44"/>
        <v>98.1</v>
      </c>
      <c r="AX32" s="2036">
        <f t="shared" si="44"/>
        <v>98.1</v>
      </c>
      <c r="AY32" s="2036">
        <f t="shared" si="44"/>
        <v>98.1</v>
      </c>
      <c r="AZ32" s="2036">
        <f t="shared" si="44"/>
        <v>99</v>
      </c>
      <c r="BA32" s="2036">
        <f t="shared" si="44"/>
        <v>98.568571428571005</v>
      </c>
      <c r="BB32" s="2036">
        <f t="shared" si="44"/>
        <v>99</v>
      </c>
      <c r="BC32" s="2036">
        <f t="shared" si="44"/>
        <v>98.1</v>
      </c>
      <c r="BD32" s="2036">
        <v>98.555306122448982</v>
      </c>
      <c r="BE32" s="3510">
        <v>98.555306122448982</v>
      </c>
      <c r="BF32" s="2036">
        <v>98.555306122448982</v>
      </c>
      <c r="BG32" s="2036">
        <v>99</v>
      </c>
      <c r="BH32" s="2036">
        <v>99</v>
      </c>
      <c r="BI32" s="2036">
        <v>98.568571428571403</v>
      </c>
      <c r="BJ32" s="2036">
        <v>98.568571428571403</v>
      </c>
      <c r="BK32" s="2036">
        <v>99</v>
      </c>
      <c r="BL32" s="2036">
        <v>98.568571428571403</v>
      </c>
      <c r="BM32" s="2036">
        <v>98.1</v>
      </c>
      <c r="BN32" s="2036">
        <v>98.1</v>
      </c>
      <c r="BO32" s="2036">
        <v>98.1</v>
      </c>
      <c r="BP32" s="2036">
        <v>98.1</v>
      </c>
      <c r="BQ32" s="2036">
        <v>99</v>
      </c>
      <c r="BR32" s="2036">
        <v>98.568571428571403</v>
      </c>
      <c r="BS32" s="2036">
        <v>99</v>
      </c>
      <c r="BT32" s="2036">
        <v>98.1</v>
      </c>
      <c r="BU32" s="3511">
        <f>AVERAGE(BV32:CI32)</f>
        <v>98.555306122448982</v>
      </c>
      <c r="BV32" s="2105">
        <v>99</v>
      </c>
      <c r="BW32" s="2105">
        <v>99</v>
      </c>
      <c r="BX32" s="2105">
        <v>98.568571428571403</v>
      </c>
      <c r="BY32" s="2105">
        <v>98.568571428571403</v>
      </c>
      <c r="BZ32" s="2105">
        <v>99</v>
      </c>
      <c r="CA32" s="2105">
        <v>98.568571428571403</v>
      </c>
      <c r="CB32" s="2105">
        <v>98.1</v>
      </c>
      <c r="CC32" s="2105">
        <v>98.1</v>
      </c>
      <c r="CD32" s="2105">
        <v>98.1</v>
      </c>
      <c r="CE32" s="2105">
        <v>98.1</v>
      </c>
      <c r="CF32" s="2105">
        <v>99</v>
      </c>
      <c r="CG32" s="2105">
        <v>98.568571428571403</v>
      </c>
      <c r="CH32" s="2105">
        <v>99</v>
      </c>
      <c r="CI32" s="2105">
        <v>98.1</v>
      </c>
      <c r="CJ32" s="2105">
        <v>96.1</v>
      </c>
      <c r="CK32" s="2105">
        <v>96.1</v>
      </c>
      <c r="CL32" s="2105">
        <v>98.6</v>
      </c>
      <c r="CM32" s="2105">
        <f>SUM(CN32:DA32)/14</f>
        <v>98.73571428571428</v>
      </c>
      <c r="CN32" s="2321">
        <v>100</v>
      </c>
      <c r="CO32" s="2321">
        <v>100</v>
      </c>
      <c r="CP32" s="2321">
        <v>100</v>
      </c>
      <c r="CQ32" s="2321">
        <v>100</v>
      </c>
      <c r="CR32" s="2321">
        <v>100</v>
      </c>
      <c r="CS32" s="2321">
        <v>100</v>
      </c>
      <c r="CT32" s="2321">
        <v>97</v>
      </c>
      <c r="CU32" s="2321">
        <v>96.3</v>
      </c>
      <c r="CV32" s="2321">
        <v>96</v>
      </c>
      <c r="CW32" s="2321">
        <v>96</v>
      </c>
      <c r="CX32" s="2321">
        <v>99</v>
      </c>
      <c r="CY32" s="2321">
        <v>100</v>
      </c>
      <c r="CZ32" s="2321">
        <v>100</v>
      </c>
      <c r="DA32" s="2321">
        <v>98</v>
      </c>
      <c r="DB32" s="2105">
        <v>98.7</v>
      </c>
      <c r="DC32" s="2105">
        <v>98.6</v>
      </c>
      <c r="DD32" s="2319">
        <f t="shared" ref="DD32:DD33" si="46">SUM(DE32:DR32)/14</f>
        <v>98.73571428571428</v>
      </c>
      <c r="DE32" s="2321">
        <v>100</v>
      </c>
      <c r="DF32" s="2321">
        <v>100</v>
      </c>
      <c r="DG32" s="2321">
        <v>100</v>
      </c>
      <c r="DH32" s="2321">
        <v>100</v>
      </c>
      <c r="DI32" s="2321">
        <v>100</v>
      </c>
      <c r="DJ32" s="2321">
        <v>100</v>
      </c>
      <c r="DK32" s="2321">
        <v>97</v>
      </c>
      <c r="DL32" s="2321">
        <v>96.3</v>
      </c>
      <c r="DM32" s="2321">
        <v>96</v>
      </c>
      <c r="DN32" s="2321">
        <v>96</v>
      </c>
      <c r="DO32" s="2321">
        <v>99</v>
      </c>
      <c r="DP32" s="2321">
        <v>100</v>
      </c>
      <c r="DQ32" s="2321">
        <v>100</v>
      </c>
      <c r="DR32" s="2321">
        <v>98</v>
      </c>
      <c r="DS32" s="2319">
        <f t="shared" si="45"/>
        <v>98.73571428571428</v>
      </c>
      <c r="DT32" s="2321">
        <v>100</v>
      </c>
      <c r="DU32" s="2321">
        <v>100</v>
      </c>
      <c r="DV32" s="2321">
        <v>100</v>
      </c>
      <c r="DW32" s="2321">
        <v>100</v>
      </c>
      <c r="DX32" s="2321">
        <v>100</v>
      </c>
      <c r="DY32" s="2321">
        <v>100</v>
      </c>
      <c r="DZ32" s="2321">
        <v>97</v>
      </c>
      <c r="EA32" s="2321">
        <v>96.3</v>
      </c>
      <c r="EB32" s="2321">
        <v>96</v>
      </c>
      <c r="EC32" s="2321">
        <v>96</v>
      </c>
      <c r="ED32" s="2321">
        <v>99</v>
      </c>
      <c r="EE32" s="2321">
        <v>100</v>
      </c>
      <c r="EF32" s="2321">
        <v>100</v>
      </c>
      <c r="EG32" s="2321">
        <v>98</v>
      </c>
      <c r="EH32" s="3300">
        <f t="shared" si="12"/>
        <v>100.1376412634019</v>
      </c>
      <c r="EI32" s="3300">
        <f t="shared" si="13"/>
        <v>100</v>
      </c>
      <c r="EJ32" s="3300">
        <f t="shared" si="14"/>
        <v>100</v>
      </c>
      <c r="EK32" s="2321"/>
      <c r="EL32" s="902">
        <f>CL32/BF32*100</f>
        <v>100.04534903224337</v>
      </c>
      <c r="EM32" s="902">
        <f>CL32/BU32*100</f>
        <v>100.04534903224337</v>
      </c>
      <c r="EN32" s="539">
        <f>CM32/CL32*100</f>
        <v>100.13764126340192</v>
      </c>
      <c r="EO32" s="902">
        <v>98.6</v>
      </c>
      <c r="EP32" s="1274"/>
      <c r="EQ32" s="1275"/>
      <c r="ER32" s="480"/>
      <c r="ES32" s="1270"/>
      <c r="ET32" s="1276"/>
      <c r="EU32" s="1277">
        <v>97.3</v>
      </c>
      <c r="EV32" s="1734"/>
    </row>
    <row r="33" spans="1:153" s="489" customFormat="1" ht="21.75" customHeight="1">
      <c r="A33" s="1481"/>
      <c r="B33" s="3244" t="s">
        <v>551</v>
      </c>
      <c r="C33" s="3509" t="s">
        <v>32</v>
      </c>
      <c r="D33" s="3086">
        <v>96.164285714285995</v>
      </c>
      <c r="E33" s="3086">
        <v>94.4</v>
      </c>
      <c r="F33" s="3086">
        <v>94.5</v>
      </c>
      <c r="G33" s="3086">
        <v>96.164285714285697</v>
      </c>
      <c r="H33" s="2034">
        <f>AVERAGE(I33:V33)</f>
        <v>96.142857142857139</v>
      </c>
      <c r="I33" s="2034">
        <v>98</v>
      </c>
      <c r="J33" s="2034">
        <v>98</v>
      </c>
      <c r="K33" s="2034">
        <v>96</v>
      </c>
      <c r="L33" s="2034">
        <v>96</v>
      </c>
      <c r="M33" s="2034">
        <v>98</v>
      </c>
      <c r="N33" s="2034">
        <v>96</v>
      </c>
      <c r="O33" s="2034">
        <v>95</v>
      </c>
      <c r="P33" s="2034">
        <v>90</v>
      </c>
      <c r="Q33" s="2034">
        <v>96</v>
      </c>
      <c r="R33" s="2034">
        <v>96</v>
      </c>
      <c r="S33" s="2034">
        <v>98</v>
      </c>
      <c r="T33" s="2034">
        <v>96</v>
      </c>
      <c r="U33" s="2034">
        <v>98</v>
      </c>
      <c r="V33" s="2034">
        <v>95</v>
      </c>
      <c r="W33" s="2034">
        <v>96.164285714285995</v>
      </c>
      <c r="X33" s="2034">
        <v>96.164285714285995</v>
      </c>
      <c r="Y33" s="2034">
        <v>96.164285714285995</v>
      </c>
      <c r="Z33" s="2088">
        <f>AVERAGE(AA33:AN33)</f>
        <v>96.142857142857139</v>
      </c>
      <c r="AA33" s="2269">
        <v>98</v>
      </c>
      <c r="AB33" s="2269">
        <v>98</v>
      </c>
      <c r="AC33" s="2269">
        <v>96</v>
      </c>
      <c r="AD33" s="2269">
        <v>96</v>
      </c>
      <c r="AE33" s="2269">
        <v>98</v>
      </c>
      <c r="AF33" s="2269">
        <v>96</v>
      </c>
      <c r="AG33" s="2269">
        <v>95</v>
      </c>
      <c r="AH33" s="2269">
        <v>90</v>
      </c>
      <c r="AI33" s="2269">
        <v>96</v>
      </c>
      <c r="AJ33" s="2269">
        <v>96</v>
      </c>
      <c r="AK33" s="2269">
        <v>98</v>
      </c>
      <c r="AL33" s="2269">
        <v>96</v>
      </c>
      <c r="AM33" s="2269">
        <v>98</v>
      </c>
      <c r="AN33" s="2269">
        <v>95</v>
      </c>
      <c r="AO33" s="2088">
        <f>AVERAGE(AP33:BC33)</f>
        <v>96.142857142857139</v>
      </c>
      <c r="AP33" s="2036">
        <f>AA33</f>
        <v>98</v>
      </c>
      <c r="AQ33" s="2036">
        <f t="shared" si="44"/>
        <v>98</v>
      </c>
      <c r="AR33" s="2036">
        <f t="shared" si="44"/>
        <v>96</v>
      </c>
      <c r="AS33" s="2036">
        <f t="shared" si="44"/>
        <v>96</v>
      </c>
      <c r="AT33" s="2036">
        <f t="shared" si="44"/>
        <v>98</v>
      </c>
      <c r="AU33" s="2036">
        <f t="shared" si="44"/>
        <v>96</v>
      </c>
      <c r="AV33" s="2036">
        <f t="shared" si="44"/>
        <v>95</v>
      </c>
      <c r="AW33" s="2036">
        <f t="shared" si="44"/>
        <v>90</v>
      </c>
      <c r="AX33" s="2036">
        <f t="shared" si="44"/>
        <v>96</v>
      </c>
      <c r="AY33" s="2036">
        <f t="shared" si="44"/>
        <v>96</v>
      </c>
      <c r="AZ33" s="2036">
        <f t="shared" si="44"/>
        <v>98</v>
      </c>
      <c r="BA33" s="2036">
        <f t="shared" si="44"/>
        <v>96</v>
      </c>
      <c r="BB33" s="2036">
        <f t="shared" si="44"/>
        <v>98</v>
      </c>
      <c r="BC33" s="2036">
        <f t="shared" si="44"/>
        <v>95</v>
      </c>
      <c r="BD33" s="2036">
        <v>96.1</v>
      </c>
      <c r="BE33" s="3510">
        <v>96.1</v>
      </c>
      <c r="BF33" s="2036">
        <v>96.1</v>
      </c>
      <c r="BG33" s="2036">
        <v>98</v>
      </c>
      <c r="BH33" s="2036">
        <v>98</v>
      </c>
      <c r="BI33" s="2036">
        <v>96</v>
      </c>
      <c r="BJ33" s="2036">
        <v>96</v>
      </c>
      <c r="BK33" s="2036">
        <v>98</v>
      </c>
      <c r="BL33" s="2036">
        <v>96</v>
      </c>
      <c r="BM33" s="2036">
        <v>95</v>
      </c>
      <c r="BN33" s="2036">
        <v>90</v>
      </c>
      <c r="BO33" s="2036">
        <v>96</v>
      </c>
      <c r="BP33" s="2036">
        <v>96</v>
      </c>
      <c r="BQ33" s="2036">
        <v>98</v>
      </c>
      <c r="BR33" s="2036">
        <v>96</v>
      </c>
      <c r="BS33" s="2036">
        <v>98</v>
      </c>
      <c r="BT33" s="2036">
        <v>95</v>
      </c>
      <c r="BU33" s="3511">
        <f>AVERAGE(BV33:CI33)</f>
        <v>96.142857142857139</v>
      </c>
      <c r="BV33" s="2105">
        <v>98</v>
      </c>
      <c r="BW33" s="2105">
        <v>98</v>
      </c>
      <c r="BX33" s="2105">
        <v>96</v>
      </c>
      <c r="BY33" s="2105">
        <v>96</v>
      </c>
      <c r="BZ33" s="2105">
        <v>98</v>
      </c>
      <c r="CA33" s="2105">
        <v>96</v>
      </c>
      <c r="CB33" s="2105">
        <v>95</v>
      </c>
      <c r="CC33" s="2105">
        <v>90</v>
      </c>
      <c r="CD33" s="2105">
        <v>96</v>
      </c>
      <c r="CE33" s="2105">
        <v>96</v>
      </c>
      <c r="CF33" s="2105">
        <v>98</v>
      </c>
      <c r="CG33" s="2105">
        <v>96</v>
      </c>
      <c r="CH33" s="2105">
        <v>98</v>
      </c>
      <c r="CI33" s="2105">
        <v>95</v>
      </c>
      <c r="CJ33" s="2105">
        <v>96</v>
      </c>
      <c r="CK33" s="2105">
        <v>96</v>
      </c>
      <c r="CL33" s="3511">
        <v>96.2</v>
      </c>
      <c r="CM33" s="2105">
        <f>SUM(CN33:DA33)/14</f>
        <v>96.142857142857139</v>
      </c>
      <c r="CN33" s="2105">
        <v>98</v>
      </c>
      <c r="CO33" s="2105">
        <v>98</v>
      </c>
      <c r="CP33" s="2105">
        <v>96</v>
      </c>
      <c r="CQ33" s="2105">
        <v>96</v>
      </c>
      <c r="CR33" s="2105">
        <v>98</v>
      </c>
      <c r="CS33" s="2105">
        <v>96</v>
      </c>
      <c r="CT33" s="2105">
        <v>95</v>
      </c>
      <c r="CU33" s="2105">
        <v>90</v>
      </c>
      <c r="CV33" s="2105">
        <v>96</v>
      </c>
      <c r="CW33" s="2105">
        <v>96</v>
      </c>
      <c r="CX33" s="2105">
        <v>98</v>
      </c>
      <c r="CY33" s="2105">
        <v>96</v>
      </c>
      <c r="CZ33" s="2105">
        <v>98</v>
      </c>
      <c r="DA33" s="2105">
        <v>95</v>
      </c>
      <c r="DB33" s="2105">
        <v>96</v>
      </c>
      <c r="DC33" s="2105">
        <v>96</v>
      </c>
      <c r="DD33" s="2319">
        <f t="shared" si="46"/>
        <v>96.142857142857139</v>
      </c>
      <c r="DE33" s="2105">
        <v>98</v>
      </c>
      <c r="DF33" s="2105">
        <v>98</v>
      </c>
      <c r="DG33" s="2105">
        <v>96</v>
      </c>
      <c r="DH33" s="2105">
        <v>96</v>
      </c>
      <c r="DI33" s="2105">
        <v>98</v>
      </c>
      <c r="DJ33" s="2105">
        <v>96</v>
      </c>
      <c r="DK33" s="2105">
        <v>95</v>
      </c>
      <c r="DL33" s="2105">
        <v>90</v>
      </c>
      <c r="DM33" s="2105">
        <v>96</v>
      </c>
      <c r="DN33" s="2105">
        <v>96</v>
      </c>
      <c r="DO33" s="2105">
        <v>98</v>
      </c>
      <c r="DP33" s="2105">
        <v>96</v>
      </c>
      <c r="DQ33" s="2105">
        <v>98</v>
      </c>
      <c r="DR33" s="2105">
        <v>95</v>
      </c>
      <c r="DS33" s="2319">
        <f t="shared" si="45"/>
        <v>96.214285714285708</v>
      </c>
      <c r="DT33" s="2105">
        <v>98</v>
      </c>
      <c r="DU33" s="2105">
        <v>98</v>
      </c>
      <c r="DV33" s="2105">
        <v>96</v>
      </c>
      <c r="DW33" s="2105">
        <v>96</v>
      </c>
      <c r="DX33" s="2105">
        <v>98</v>
      </c>
      <c r="DY33" s="2105">
        <v>96</v>
      </c>
      <c r="DZ33" s="2105">
        <v>95</v>
      </c>
      <c r="EA33" s="2105">
        <v>90</v>
      </c>
      <c r="EB33" s="2105">
        <v>96</v>
      </c>
      <c r="EC33" s="2105">
        <v>96</v>
      </c>
      <c r="ED33" s="2105">
        <v>99</v>
      </c>
      <c r="EE33" s="2105">
        <v>96</v>
      </c>
      <c r="EF33" s="2105">
        <v>98</v>
      </c>
      <c r="EG33" s="2105">
        <v>95</v>
      </c>
      <c r="EH33" s="3300">
        <f t="shared" si="12"/>
        <v>99.940599940599924</v>
      </c>
      <c r="EI33" s="3300">
        <f t="shared" si="13"/>
        <v>100</v>
      </c>
      <c r="EJ33" s="3300">
        <f t="shared" si="14"/>
        <v>100.074294205052</v>
      </c>
      <c r="EK33" s="2105"/>
      <c r="EL33" s="902">
        <f>CL33/BF33*100</f>
        <v>100.10405827263268</v>
      </c>
      <c r="EM33" s="902">
        <f>CL33/BU33*100</f>
        <v>100.0594353640416</v>
      </c>
      <c r="EN33" s="539">
        <f>CM33/CL33*100</f>
        <v>99.940599940599924</v>
      </c>
      <c r="EO33" s="902">
        <v>96.1</v>
      </c>
      <c r="EP33" s="1274"/>
      <c r="EQ33" s="1275"/>
      <c r="ER33" s="480"/>
      <c r="ES33" s="1270"/>
      <c r="ET33" s="1276"/>
      <c r="EU33" s="1277">
        <v>53.9</v>
      </c>
      <c r="EV33" s="1734"/>
    </row>
    <row r="34" spans="1:153" s="125" customFormat="1">
      <c r="A34" s="1821" t="s">
        <v>418</v>
      </c>
      <c r="B34" s="1499" t="s">
        <v>554</v>
      </c>
      <c r="C34" s="3512" t="s">
        <v>555</v>
      </c>
      <c r="D34" s="3513">
        <v>376</v>
      </c>
      <c r="E34" s="3513">
        <v>597</v>
      </c>
      <c r="F34" s="3513">
        <v>597</v>
      </c>
      <c r="G34" s="3513">
        <v>546</v>
      </c>
      <c r="H34" s="2017">
        <f>SUM(I34:V34)</f>
        <v>425</v>
      </c>
      <c r="I34" s="2017">
        <v>300</v>
      </c>
      <c r="J34" s="2017"/>
      <c r="K34" s="2017"/>
      <c r="L34" s="2017"/>
      <c r="M34" s="2017"/>
      <c r="N34" s="2017"/>
      <c r="O34" s="2017"/>
      <c r="P34" s="2017"/>
      <c r="Q34" s="2017"/>
      <c r="R34" s="2017"/>
      <c r="S34" s="2017">
        <v>125</v>
      </c>
      <c r="T34" s="2017"/>
      <c r="U34" s="2017"/>
      <c r="V34" s="2017"/>
      <c r="W34" s="2017">
        <v>546</v>
      </c>
      <c r="X34" s="2017">
        <v>546</v>
      </c>
      <c r="Y34" s="2017">
        <v>546</v>
      </c>
      <c r="Z34" s="2429">
        <f>SUM(AA34:AN34)</f>
        <v>425</v>
      </c>
      <c r="AA34" s="2429">
        <v>300</v>
      </c>
      <c r="AB34" s="2429"/>
      <c r="AC34" s="2429"/>
      <c r="AD34" s="2429"/>
      <c r="AE34" s="2429"/>
      <c r="AF34" s="2429"/>
      <c r="AG34" s="2429"/>
      <c r="AH34" s="2429"/>
      <c r="AI34" s="2429"/>
      <c r="AJ34" s="2429"/>
      <c r="AK34" s="2429">
        <v>125</v>
      </c>
      <c r="AL34" s="2429"/>
      <c r="AM34" s="2429"/>
      <c r="AN34" s="2429"/>
      <c r="AO34" s="2429">
        <f>SUM(AP34:BC34)</f>
        <v>435</v>
      </c>
      <c r="AP34" s="3514">
        <v>260</v>
      </c>
      <c r="AQ34" s="3515"/>
      <c r="AR34" s="3515"/>
      <c r="AS34" s="3515"/>
      <c r="AT34" s="3515"/>
      <c r="AU34" s="3515"/>
      <c r="AV34" s="3515"/>
      <c r="AW34" s="3515"/>
      <c r="AX34" s="3515"/>
      <c r="AY34" s="3515"/>
      <c r="AZ34" s="2112">
        <v>175</v>
      </c>
      <c r="BA34" s="3515"/>
      <c r="BB34" s="3515"/>
      <c r="BC34" s="3515"/>
      <c r="BD34" s="3497">
        <v>435</v>
      </c>
      <c r="BE34" s="3497">
        <v>435</v>
      </c>
      <c r="BF34" s="3497">
        <f>SUM(BG34:BT34)</f>
        <v>435</v>
      </c>
      <c r="BG34" s="3516">
        <v>235</v>
      </c>
      <c r="BH34" s="3516"/>
      <c r="BI34" s="3516"/>
      <c r="BJ34" s="3516"/>
      <c r="BK34" s="3516"/>
      <c r="BL34" s="3516"/>
      <c r="BM34" s="3516"/>
      <c r="BN34" s="3516"/>
      <c r="BO34" s="3516"/>
      <c r="BP34" s="3516"/>
      <c r="BQ34" s="3516">
        <v>200</v>
      </c>
      <c r="BR34" s="3516"/>
      <c r="BS34" s="3516"/>
      <c r="BT34" s="3516"/>
      <c r="BU34" s="2474">
        <f>SUM(BV34:CI34)</f>
        <v>832</v>
      </c>
      <c r="BV34" s="2475">
        <v>534</v>
      </c>
      <c r="BW34" s="2475"/>
      <c r="BX34" s="2475"/>
      <c r="BY34" s="2475"/>
      <c r="BZ34" s="2475"/>
      <c r="CA34" s="2475"/>
      <c r="CB34" s="2475"/>
      <c r="CC34" s="2475"/>
      <c r="CD34" s="2475"/>
      <c r="CE34" s="2475"/>
      <c r="CF34" s="2475">
        <v>298</v>
      </c>
      <c r="CG34" s="2475"/>
      <c r="CH34" s="2475"/>
      <c r="CI34" s="2475"/>
      <c r="CJ34" s="2475">
        <v>710</v>
      </c>
      <c r="CK34" s="2475">
        <v>710</v>
      </c>
      <c r="CL34" s="2475">
        <v>837</v>
      </c>
      <c r="CM34" s="2475">
        <f xml:space="preserve"> SUM(CN34:DA34)</f>
        <v>915</v>
      </c>
      <c r="CN34" s="2475">
        <v>640</v>
      </c>
      <c r="CO34" s="2475"/>
      <c r="CP34" s="2475"/>
      <c r="CQ34" s="2475"/>
      <c r="CR34" s="2475"/>
      <c r="CS34" s="2475"/>
      <c r="CT34" s="2475"/>
      <c r="CU34" s="2475"/>
      <c r="CV34" s="2475"/>
      <c r="CW34" s="2475"/>
      <c r="CX34" s="2475">
        <v>275</v>
      </c>
      <c r="CY34" s="2475"/>
      <c r="CZ34" s="2475"/>
      <c r="DA34" s="2475"/>
      <c r="DB34" s="2475">
        <v>720</v>
      </c>
      <c r="DC34" s="2475">
        <v>720</v>
      </c>
      <c r="DD34" s="3517">
        <f t="shared" ref="DD34" si="47">SUM(DE34:DR34)</f>
        <v>793</v>
      </c>
      <c r="DE34" s="2475">
        <v>533</v>
      </c>
      <c r="DF34" s="2475"/>
      <c r="DG34" s="2475"/>
      <c r="DH34" s="2475"/>
      <c r="DI34" s="2475"/>
      <c r="DJ34" s="2475"/>
      <c r="DK34" s="2475"/>
      <c r="DL34" s="2475"/>
      <c r="DM34" s="2475"/>
      <c r="DN34" s="2475"/>
      <c r="DO34" s="2475">
        <v>260</v>
      </c>
      <c r="DP34" s="2475"/>
      <c r="DQ34" s="2475"/>
      <c r="DR34" s="2475"/>
      <c r="DS34" s="3517">
        <f t="shared" ref="DS34" si="48">SUM(DT34:EG34)</f>
        <v>890</v>
      </c>
      <c r="DT34" s="2475">
        <v>601</v>
      </c>
      <c r="DU34" s="2475"/>
      <c r="DV34" s="2475"/>
      <c r="DW34" s="2475"/>
      <c r="DX34" s="2475"/>
      <c r="DY34" s="2475"/>
      <c r="DZ34" s="2475"/>
      <c r="EA34" s="2475"/>
      <c r="EB34" s="2475"/>
      <c r="EC34" s="2475"/>
      <c r="ED34" s="2475">
        <v>289</v>
      </c>
      <c r="EE34" s="2475"/>
      <c r="EF34" s="2475"/>
      <c r="EG34" s="2475"/>
      <c r="EH34" s="3300">
        <f t="shared" si="12"/>
        <v>94.743130227001203</v>
      </c>
      <c r="EI34" s="3300">
        <f t="shared" si="13"/>
        <v>86.666666666666657</v>
      </c>
      <c r="EJ34" s="3300">
        <f t="shared" si="14"/>
        <v>112.23203026481715</v>
      </c>
      <c r="EK34" s="2475"/>
      <c r="EL34" s="871">
        <f>CL34/BF34*100</f>
        <v>192.41379310344828</v>
      </c>
      <c r="EM34" s="871">
        <f>CL34/BU34*100</f>
        <v>100.60096153846155</v>
      </c>
      <c r="EN34" s="871">
        <f>CM34/CL34*100</f>
        <v>109.31899641577061</v>
      </c>
      <c r="EO34" s="859">
        <v>833</v>
      </c>
      <c r="EP34" s="1052"/>
      <c r="EQ34" s="300"/>
      <c r="ER34" s="298"/>
      <c r="ES34" s="455"/>
      <c r="ET34" s="455"/>
      <c r="EU34" s="1265">
        <v>915</v>
      </c>
      <c r="EV34" s="1730">
        <v>479</v>
      </c>
    </row>
    <row r="35" spans="1:153" s="113" customFormat="1" ht="21.75" customHeight="1">
      <c r="A35" s="1821" t="s">
        <v>423</v>
      </c>
      <c r="B35" s="3518" t="s">
        <v>556</v>
      </c>
      <c r="C35" s="1977"/>
      <c r="D35" s="3519"/>
      <c r="E35" s="3519"/>
      <c r="F35" s="3519"/>
      <c r="G35" s="3519"/>
      <c r="H35" s="3519"/>
      <c r="I35" s="3519"/>
      <c r="J35" s="3519"/>
      <c r="K35" s="3519"/>
      <c r="L35" s="3519"/>
      <c r="M35" s="3519"/>
      <c r="N35" s="3519"/>
      <c r="O35" s="3519"/>
      <c r="P35" s="3519"/>
      <c r="Q35" s="3519"/>
      <c r="R35" s="3519"/>
      <c r="S35" s="3519"/>
      <c r="T35" s="3519"/>
      <c r="U35" s="3519"/>
      <c r="V35" s="3519"/>
      <c r="W35" s="3519"/>
      <c r="X35" s="3519"/>
      <c r="Y35" s="3519"/>
      <c r="Z35" s="2050"/>
      <c r="AA35" s="2050"/>
      <c r="AB35" s="2050"/>
      <c r="AC35" s="2050"/>
      <c r="AD35" s="2050"/>
      <c r="AE35" s="2050"/>
      <c r="AF35" s="2050"/>
      <c r="AG35" s="2050"/>
      <c r="AH35" s="2050"/>
      <c r="AI35" s="2050"/>
      <c r="AJ35" s="2050"/>
      <c r="AK35" s="2050"/>
      <c r="AL35" s="2050"/>
      <c r="AM35" s="2050"/>
      <c r="AN35" s="2050"/>
      <c r="AO35" s="2050"/>
      <c r="AP35" s="2050"/>
      <c r="AQ35" s="2050"/>
      <c r="AR35" s="2050"/>
      <c r="AS35" s="2050"/>
      <c r="AT35" s="2050"/>
      <c r="AU35" s="2050"/>
      <c r="AV35" s="2050"/>
      <c r="AW35" s="2050"/>
      <c r="AX35" s="2050"/>
      <c r="AY35" s="2050"/>
      <c r="AZ35" s="2050"/>
      <c r="BA35" s="2050"/>
      <c r="BB35" s="2050"/>
      <c r="BC35" s="2050"/>
      <c r="BD35" s="2050"/>
      <c r="BE35" s="2050"/>
      <c r="BF35" s="2050"/>
      <c r="BG35" s="3519"/>
      <c r="BH35" s="3519"/>
      <c r="BI35" s="3519"/>
      <c r="BJ35" s="3519"/>
      <c r="BK35" s="3519"/>
      <c r="BL35" s="3519"/>
      <c r="BM35" s="3519"/>
      <c r="BN35" s="3519"/>
      <c r="BO35" s="3519"/>
      <c r="BP35" s="3519"/>
      <c r="BQ35" s="3519"/>
      <c r="BR35" s="3519"/>
      <c r="BS35" s="3519"/>
      <c r="BT35" s="3519"/>
      <c r="BU35" s="2017"/>
      <c r="BV35" s="3519"/>
      <c r="BW35" s="3519"/>
      <c r="BX35" s="3519"/>
      <c r="BY35" s="3519"/>
      <c r="BZ35" s="3519"/>
      <c r="CA35" s="3519"/>
      <c r="CB35" s="3519"/>
      <c r="CC35" s="3519"/>
      <c r="CD35" s="3519"/>
      <c r="CE35" s="3519"/>
      <c r="CF35" s="3519"/>
      <c r="CG35" s="3519"/>
      <c r="CH35" s="3519"/>
      <c r="CI35" s="3519"/>
      <c r="CJ35" s="3506"/>
      <c r="CK35" s="3506"/>
      <c r="CL35" s="3519"/>
      <c r="CM35" s="3519"/>
      <c r="CN35" s="3519"/>
      <c r="CO35" s="3519"/>
      <c r="CP35" s="3519"/>
      <c r="CQ35" s="3519"/>
      <c r="CR35" s="3519"/>
      <c r="CS35" s="3519"/>
      <c r="CT35" s="3519"/>
      <c r="CU35" s="3519"/>
      <c r="CV35" s="3519"/>
      <c r="CW35" s="3519"/>
      <c r="CX35" s="3519"/>
      <c r="CY35" s="3519"/>
      <c r="CZ35" s="3519"/>
      <c r="DA35" s="3519"/>
      <c r="DB35" s="3519"/>
      <c r="DC35" s="3519"/>
      <c r="DD35" s="3519"/>
      <c r="DE35" s="3519"/>
      <c r="DF35" s="3519"/>
      <c r="DG35" s="3519"/>
      <c r="DH35" s="3519"/>
      <c r="DI35" s="3519"/>
      <c r="DJ35" s="3519"/>
      <c r="DK35" s="3519"/>
      <c r="DL35" s="3519"/>
      <c r="DM35" s="3519"/>
      <c r="DN35" s="3519"/>
      <c r="DO35" s="3519"/>
      <c r="DP35" s="3519"/>
      <c r="DQ35" s="3519"/>
      <c r="DR35" s="3519"/>
      <c r="DS35" s="3519"/>
      <c r="DT35" s="3519"/>
      <c r="DU35" s="3519"/>
      <c r="DV35" s="3519"/>
      <c r="DW35" s="3519"/>
      <c r="DX35" s="3519"/>
      <c r="DY35" s="3519"/>
      <c r="DZ35" s="3519"/>
      <c r="EA35" s="3519"/>
      <c r="EB35" s="3519"/>
      <c r="EC35" s="3519"/>
      <c r="ED35" s="3519"/>
      <c r="EE35" s="3519"/>
      <c r="EF35" s="3519"/>
      <c r="EG35" s="3519"/>
      <c r="EH35" s="3300"/>
      <c r="EI35" s="3300"/>
      <c r="EJ35" s="3300"/>
      <c r="EK35" s="3519"/>
      <c r="EL35" s="539"/>
      <c r="EM35" s="539"/>
      <c r="EN35" s="539"/>
      <c r="EO35" s="539"/>
      <c r="EP35" s="1052"/>
      <c r="EQ35" s="298"/>
      <c r="ER35" s="298"/>
      <c r="ES35" s="455"/>
      <c r="ET35" s="456"/>
      <c r="EU35" s="1265"/>
      <c r="EV35" s="1730"/>
    </row>
    <row r="36" spans="1:153" s="125" customFormat="1" ht="30.6" customHeight="1">
      <c r="A36" s="1839">
        <v>1</v>
      </c>
      <c r="B36" s="2286" t="s">
        <v>990</v>
      </c>
      <c r="C36" s="1478" t="s">
        <v>80</v>
      </c>
      <c r="D36" s="3519"/>
      <c r="E36" s="3519"/>
      <c r="F36" s="3519"/>
      <c r="G36" s="3519"/>
      <c r="H36" s="3519"/>
      <c r="I36" s="3519"/>
      <c r="J36" s="3519"/>
      <c r="K36" s="3519"/>
      <c r="L36" s="3519"/>
      <c r="M36" s="3519"/>
      <c r="N36" s="3519"/>
      <c r="O36" s="3519"/>
      <c r="P36" s="3519"/>
      <c r="Q36" s="3519"/>
      <c r="R36" s="3519"/>
      <c r="S36" s="3519"/>
      <c r="T36" s="3519"/>
      <c r="U36" s="3519"/>
      <c r="V36" s="3519"/>
      <c r="W36" s="3519"/>
      <c r="X36" s="3519"/>
      <c r="Y36" s="3519"/>
      <c r="Z36" s="2050"/>
      <c r="AA36" s="2050"/>
      <c r="AB36" s="2050"/>
      <c r="AC36" s="2050"/>
      <c r="AD36" s="2050"/>
      <c r="AE36" s="2050"/>
      <c r="AF36" s="2050"/>
      <c r="AG36" s="2050"/>
      <c r="AH36" s="2050"/>
      <c r="AI36" s="2050"/>
      <c r="AJ36" s="2050"/>
      <c r="AK36" s="2050"/>
      <c r="AL36" s="2050"/>
      <c r="AM36" s="2050"/>
      <c r="AN36" s="2050"/>
      <c r="AO36" s="2050"/>
      <c r="AP36" s="2050"/>
      <c r="AQ36" s="2050"/>
      <c r="AR36" s="2050"/>
      <c r="AS36" s="2050"/>
      <c r="AT36" s="2050"/>
      <c r="AU36" s="2050"/>
      <c r="AV36" s="2050"/>
      <c r="AW36" s="2050"/>
      <c r="AX36" s="2050"/>
      <c r="AY36" s="2050"/>
      <c r="AZ36" s="2050"/>
      <c r="BA36" s="2050"/>
      <c r="BB36" s="2050"/>
      <c r="BC36" s="2050"/>
      <c r="BD36" s="2050"/>
      <c r="BE36" s="2050"/>
      <c r="BF36" s="2004">
        <v>14</v>
      </c>
      <c r="BG36" s="3295">
        <v>1</v>
      </c>
      <c r="BH36" s="3295">
        <v>1</v>
      </c>
      <c r="BI36" s="3295">
        <v>1</v>
      </c>
      <c r="BJ36" s="3295">
        <v>1</v>
      </c>
      <c r="BK36" s="3295">
        <v>1</v>
      </c>
      <c r="BL36" s="3295">
        <v>1</v>
      </c>
      <c r="BM36" s="3295">
        <v>1</v>
      </c>
      <c r="BN36" s="3295">
        <v>1</v>
      </c>
      <c r="BO36" s="3295">
        <v>1</v>
      </c>
      <c r="BP36" s="3295">
        <v>1</v>
      </c>
      <c r="BQ36" s="3295">
        <v>1</v>
      </c>
      <c r="BR36" s="3295">
        <v>1</v>
      </c>
      <c r="BS36" s="3295">
        <v>1</v>
      </c>
      <c r="BT36" s="3295">
        <v>1</v>
      </c>
      <c r="BU36" s="2685">
        <f>COUNTIF(BV36:CI36,"x")</f>
        <v>14</v>
      </c>
      <c r="BV36" s="1839" t="s">
        <v>227</v>
      </c>
      <c r="BW36" s="1839" t="s">
        <v>227</v>
      </c>
      <c r="BX36" s="1839" t="s">
        <v>227</v>
      </c>
      <c r="BY36" s="1839" t="s">
        <v>227</v>
      </c>
      <c r="BZ36" s="1839" t="s">
        <v>227</v>
      </c>
      <c r="CA36" s="1839" t="s">
        <v>227</v>
      </c>
      <c r="CB36" s="1839" t="s">
        <v>227</v>
      </c>
      <c r="CC36" s="1839" t="s">
        <v>227</v>
      </c>
      <c r="CD36" s="1839" t="s">
        <v>227</v>
      </c>
      <c r="CE36" s="1839" t="s">
        <v>227</v>
      </c>
      <c r="CF36" s="1839" t="s">
        <v>227</v>
      </c>
      <c r="CG36" s="1839" t="s">
        <v>227</v>
      </c>
      <c r="CH36" s="1839" t="s">
        <v>227</v>
      </c>
      <c r="CI36" s="1839" t="s">
        <v>227</v>
      </c>
      <c r="CJ36" s="3103">
        <v>14</v>
      </c>
      <c r="CK36" s="3103">
        <v>14</v>
      </c>
      <c r="CL36" s="3295">
        <v>14</v>
      </c>
      <c r="CM36" s="3295">
        <f>SUM(CN36:DA36)</f>
        <v>14</v>
      </c>
      <c r="CN36" s="3295">
        <v>1</v>
      </c>
      <c r="CO36" s="3295">
        <v>1</v>
      </c>
      <c r="CP36" s="3295">
        <v>1</v>
      </c>
      <c r="CQ36" s="3295">
        <v>1</v>
      </c>
      <c r="CR36" s="3295">
        <v>1</v>
      </c>
      <c r="CS36" s="3295">
        <v>1</v>
      </c>
      <c r="CT36" s="3295">
        <v>1</v>
      </c>
      <c r="CU36" s="3295">
        <v>1</v>
      </c>
      <c r="CV36" s="3295">
        <v>1</v>
      </c>
      <c r="CW36" s="3295">
        <v>1</v>
      </c>
      <c r="CX36" s="3295">
        <v>1</v>
      </c>
      <c r="CY36" s="3295">
        <v>1</v>
      </c>
      <c r="CZ36" s="3295">
        <v>1</v>
      </c>
      <c r="DA36" s="3295">
        <v>1</v>
      </c>
      <c r="DB36" s="3295">
        <v>14</v>
      </c>
      <c r="DC36" s="3295">
        <v>14</v>
      </c>
      <c r="DD36" s="3293">
        <f>SUM(DE36:DR36)</f>
        <v>14</v>
      </c>
      <c r="DE36" s="3330">
        <v>1</v>
      </c>
      <c r="DF36" s="3330">
        <v>1</v>
      </c>
      <c r="DG36" s="3330">
        <v>1</v>
      </c>
      <c r="DH36" s="3330">
        <v>1</v>
      </c>
      <c r="DI36" s="3330">
        <v>1</v>
      </c>
      <c r="DJ36" s="3330">
        <v>1</v>
      </c>
      <c r="DK36" s="3330">
        <v>1</v>
      </c>
      <c r="DL36" s="3330">
        <v>1</v>
      </c>
      <c r="DM36" s="3330">
        <v>1</v>
      </c>
      <c r="DN36" s="3330">
        <v>1</v>
      </c>
      <c r="DO36" s="3330">
        <v>1</v>
      </c>
      <c r="DP36" s="3330">
        <v>1</v>
      </c>
      <c r="DQ36" s="3330">
        <v>1</v>
      </c>
      <c r="DR36" s="3330">
        <v>1</v>
      </c>
      <c r="DS36" s="3293">
        <f>SUM(DT36:EG36)</f>
        <v>14</v>
      </c>
      <c r="DT36" s="3330">
        <v>1</v>
      </c>
      <c r="DU36" s="3330">
        <v>1</v>
      </c>
      <c r="DV36" s="3330">
        <v>1</v>
      </c>
      <c r="DW36" s="3330">
        <v>1</v>
      </c>
      <c r="DX36" s="3330">
        <v>1</v>
      </c>
      <c r="DY36" s="3330">
        <v>1</v>
      </c>
      <c r="DZ36" s="3330">
        <v>1</v>
      </c>
      <c r="EA36" s="3330">
        <v>1</v>
      </c>
      <c r="EB36" s="3330">
        <v>1</v>
      </c>
      <c r="EC36" s="3330">
        <v>1</v>
      </c>
      <c r="ED36" s="3330">
        <v>1</v>
      </c>
      <c r="EE36" s="3330">
        <v>1</v>
      </c>
      <c r="EF36" s="3330">
        <v>1</v>
      </c>
      <c r="EG36" s="3330">
        <v>1</v>
      </c>
      <c r="EH36" s="3300">
        <f t="shared" si="12"/>
        <v>99.999999999999986</v>
      </c>
      <c r="EI36" s="3300">
        <f t="shared" si="13"/>
        <v>99.999999999999986</v>
      </c>
      <c r="EJ36" s="3300">
        <f t="shared" si="14"/>
        <v>99.999999999999986</v>
      </c>
      <c r="EK36" s="3295"/>
      <c r="EL36" s="539">
        <f>CL36/BF36*100</f>
        <v>100</v>
      </c>
      <c r="EM36" s="539">
        <f>CL36/BU36*100</f>
        <v>100</v>
      </c>
      <c r="EN36" s="539">
        <f t="shared" ref="EN36:EN53" si="49">CM36/CL36*100</f>
        <v>100</v>
      </c>
      <c r="EO36" s="539"/>
      <c r="EP36" s="1052"/>
      <c r="EQ36" s="300"/>
      <c r="ER36" s="300"/>
      <c r="ES36" s="455"/>
      <c r="ET36" s="456"/>
      <c r="EU36" s="1265"/>
      <c r="EV36" s="1730">
        <v>14</v>
      </c>
    </row>
    <row r="37" spans="1:153" ht="51" hidden="1">
      <c r="A37" s="1839"/>
      <c r="B37" s="2286" t="s">
        <v>979</v>
      </c>
      <c r="C37" s="1478" t="s">
        <v>32</v>
      </c>
      <c r="D37" s="3295">
        <v>14</v>
      </c>
      <c r="E37" s="3295">
        <v>14</v>
      </c>
      <c r="F37" s="3295">
        <v>14</v>
      </c>
      <c r="G37" s="3295">
        <v>14</v>
      </c>
      <c r="H37" s="2158">
        <f>SUM(I37:V37)</f>
        <v>14</v>
      </c>
      <c r="I37" s="3295">
        <v>1</v>
      </c>
      <c r="J37" s="3295">
        <v>1</v>
      </c>
      <c r="K37" s="3295">
        <v>1</v>
      </c>
      <c r="L37" s="3295">
        <v>1</v>
      </c>
      <c r="M37" s="3295">
        <v>1</v>
      </c>
      <c r="N37" s="3295">
        <v>1</v>
      </c>
      <c r="O37" s="3295">
        <v>1</v>
      </c>
      <c r="P37" s="3295">
        <v>1</v>
      </c>
      <c r="Q37" s="3295">
        <v>1</v>
      </c>
      <c r="R37" s="3295">
        <v>1</v>
      </c>
      <c r="S37" s="3295">
        <v>1</v>
      </c>
      <c r="T37" s="3295">
        <v>1</v>
      </c>
      <c r="U37" s="3295">
        <v>1</v>
      </c>
      <c r="V37" s="3295">
        <v>1</v>
      </c>
      <c r="W37" s="3295">
        <v>14</v>
      </c>
      <c r="X37" s="3295">
        <v>14</v>
      </c>
      <c r="Y37" s="3295">
        <v>14</v>
      </c>
      <c r="Z37" s="3520">
        <f>COUNTIF(AA37:AN37,"x")</f>
        <v>14</v>
      </c>
      <c r="AA37" s="2000" t="s">
        <v>227</v>
      </c>
      <c r="AB37" s="2000" t="s">
        <v>227</v>
      </c>
      <c r="AC37" s="2000" t="s">
        <v>227</v>
      </c>
      <c r="AD37" s="2000" t="s">
        <v>227</v>
      </c>
      <c r="AE37" s="2000" t="s">
        <v>227</v>
      </c>
      <c r="AF37" s="2000" t="s">
        <v>227</v>
      </c>
      <c r="AG37" s="2000" t="s">
        <v>227</v>
      </c>
      <c r="AH37" s="2000" t="s">
        <v>227</v>
      </c>
      <c r="AI37" s="2000" t="s">
        <v>227</v>
      </c>
      <c r="AJ37" s="2000" t="s">
        <v>227</v>
      </c>
      <c r="AK37" s="2000" t="s">
        <v>227</v>
      </c>
      <c r="AL37" s="2000" t="s">
        <v>227</v>
      </c>
      <c r="AM37" s="2000" t="s">
        <v>227</v>
      </c>
      <c r="AN37" s="2000" t="s">
        <v>227</v>
      </c>
      <c r="AO37" s="3520">
        <f>COUNTIF(AP37:BC37,"x")</f>
        <v>14</v>
      </c>
      <c r="AP37" s="2000" t="s">
        <v>227</v>
      </c>
      <c r="AQ37" s="2000" t="s">
        <v>227</v>
      </c>
      <c r="AR37" s="2000" t="s">
        <v>227</v>
      </c>
      <c r="AS37" s="2000" t="s">
        <v>227</v>
      </c>
      <c r="AT37" s="2000" t="s">
        <v>227</v>
      </c>
      <c r="AU37" s="2000" t="s">
        <v>227</v>
      </c>
      <c r="AV37" s="2000" t="s">
        <v>227</v>
      </c>
      <c r="AW37" s="2000" t="s">
        <v>227</v>
      </c>
      <c r="AX37" s="2000" t="s">
        <v>227</v>
      </c>
      <c r="AY37" s="2000" t="s">
        <v>227</v>
      </c>
      <c r="AZ37" s="2000" t="s">
        <v>227</v>
      </c>
      <c r="BA37" s="2000" t="s">
        <v>227</v>
      </c>
      <c r="BB37" s="2000" t="s">
        <v>227</v>
      </c>
      <c r="BC37" s="2000" t="s">
        <v>227</v>
      </c>
      <c r="BD37" s="2004">
        <v>14</v>
      </c>
      <c r="BE37" s="2004">
        <v>14</v>
      </c>
      <c r="BF37" s="3521">
        <v>100</v>
      </c>
      <c r="BG37" s="3521">
        <v>1</v>
      </c>
      <c r="BH37" s="3521">
        <v>1</v>
      </c>
      <c r="BI37" s="3521">
        <v>1</v>
      </c>
      <c r="BJ37" s="3521">
        <v>1</v>
      </c>
      <c r="BK37" s="3521">
        <v>1</v>
      </c>
      <c r="BL37" s="3521">
        <v>1</v>
      </c>
      <c r="BM37" s="3521">
        <v>1</v>
      </c>
      <c r="BN37" s="3521">
        <v>1</v>
      </c>
      <c r="BO37" s="3521">
        <v>1</v>
      </c>
      <c r="BP37" s="3521">
        <v>1</v>
      </c>
      <c r="BQ37" s="3521">
        <v>1</v>
      </c>
      <c r="BR37" s="3521">
        <v>1</v>
      </c>
      <c r="BS37" s="3521">
        <v>1</v>
      </c>
      <c r="BT37" s="3521">
        <v>1</v>
      </c>
      <c r="BU37" s="3521">
        <v>100</v>
      </c>
      <c r="BV37" s="2007" t="s">
        <v>227</v>
      </c>
      <c r="BW37" s="2007" t="s">
        <v>227</v>
      </c>
      <c r="BX37" s="2007" t="s">
        <v>227</v>
      </c>
      <c r="BY37" s="2007" t="s">
        <v>227</v>
      </c>
      <c r="BZ37" s="2007" t="s">
        <v>227</v>
      </c>
      <c r="CA37" s="2007" t="s">
        <v>227</v>
      </c>
      <c r="CB37" s="2007" t="s">
        <v>227</v>
      </c>
      <c r="CC37" s="2007" t="s">
        <v>227</v>
      </c>
      <c r="CD37" s="2007" t="s">
        <v>227</v>
      </c>
      <c r="CE37" s="2007" t="s">
        <v>227</v>
      </c>
      <c r="CF37" s="2007" t="s">
        <v>227</v>
      </c>
      <c r="CG37" s="2007" t="s">
        <v>227</v>
      </c>
      <c r="CH37" s="2007" t="s">
        <v>227</v>
      </c>
      <c r="CI37" s="2007" t="s">
        <v>227</v>
      </c>
      <c r="CJ37" s="2269">
        <v>100</v>
      </c>
      <c r="CK37" s="2269">
        <v>14</v>
      </c>
      <c r="CL37" s="3521">
        <v>100</v>
      </c>
      <c r="CM37" s="3521">
        <v>100</v>
      </c>
      <c r="CN37" s="3295"/>
      <c r="CO37" s="3295"/>
      <c r="CP37" s="3295"/>
      <c r="CQ37" s="3295"/>
      <c r="CR37" s="3295"/>
      <c r="CS37" s="3295"/>
      <c r="CT37" s="3295"/>
      <c r="CU37" s="3295"/>
      <c r="CV37" s="3295"/>
      <c r="CW37" s="3295"/>
      <c r="CX37" s="3295"/>
      <c r="CY37" s="3295"/>
      <c r="CZ37" s="3295"/>
      <c r="DA37" s="3295"/>
      <c r="DB37" s="3295"/>
      <c r="DC37" s="3295"/>
      <c r="DD37" s="3293"/>
      <c r="DE37" s="3330"/>
      <c r="DF37" s="3330"/>
      <c r="DG37" s="3330"/>
      <c r="DH37" s="3330"/>
      <c r="DI37" s="3330"/>
      <c r="DJ37" s="3330"/>
      <c r="DK37" s="3330"/>
      <c r="DL37" s="3330"/>
      <c r="DM37" s="3330"/>
      <c r="DN37" s="3330"/>
      <c r="DO37" s="3330"/>
      <c r="DP37" s="3330"/>
      <c r="DQ37" s="3330"/>
      <c r="DR37" s="3330"/>
      <c r="DS37" s="3293"/>
      <c r="DT37" s="3330"/>
      <c r="DU37" s="3330"/>
      <c r="DV37" s="3330"/>
      <c r="DW37" s="3330"/>
      <c r="DX37" s="3330"/>
      <c r="DY37" s="3330"/>
      <c r="DZ37" s="3330"/>
      <c r="EA37" s="3330"/>
      <c r="EB37" s="3330"/>
      <c r="EC37" s="3330"/>
      <c r="ED37" s="3330"/>
      <c r="EE37" s="3330"/>
      <c r="EF37" s="3330"/>
      <c r="EG37" s="3330"/>
      <c r="EH37" s="3300">
        <f t="shared" si="12"/>
        <v>0</v>
      </c>
      <c r="EI37" s="3300">
        <f t="shared" si="13"/>
        <v>0</v>
      </c>
      <c r="EJ37" s="3300" t="e">
        <f t="shared" si="14"/>
        <v>#DIV/0!</v>
      </c>
      <c r="EK37" s="3295"/>
      <c r="EL37" s="539">
        <f t="shared" ref="EL37:EL53" si="50">CL37/BF37*100</f>
        <v>100</v>
      </c>
      <c r="EM37" s="539">
        <f t="shared" ref="EM37:EM53" si="51">CL37/BU37*100</f>
        <v>100</v>
      </c>
      <c r="EN37" s="539">
        <f t="shared" si="49"/>
        <v>100</v>
      </c>
      <c r="EO37" s="539">
        <v>14</v>
      </c>
      <c r="EP37" s="232"/>
      <c r="EQ37" s="276"/>
      <c r="ER37" s="276"/>
      <c r="ES37" s="455"/>
      <c r="EU37" s="1249">
        <v>14</v>
      </c>
    </row>
    <row r="38" spans="1:153" s="75" customFormat="1" ht="22.15" customHeight="1">
      <c r="A38" s="1839">
        <v>2</v>
      </c>
      <c r="B38" s="2286" t="s">
        <v>1038</v>
      </c>
      <c r="C38" s="1478" t="s">
        <v>32</v>
      </c>
      <c r="D38" s="3295"/>
      <c r="E38" s="3295"/>
      <c r="F38" s="3295"/>
      <c r="G38" s="3295"/>
      <c r="H38" s="2158"/>
      <c r="I38" s="3295"/>
      <c r="J38" s="3295"/>
      <c r="K38" s="3295"/>
      <c r="L38" s="3295"/>
      <c r="M38" s="3295"/>
      <c r="N38" s="3295"/>
      <c r="O38" s="3295"/>
      <c r="P38" s="3295"/>
      <c r="Q38" s="3295"/>
      <c r="R38" s="3295"/>
      <c r="S38" s="3295"/>
      <c r="T38" s="3295"/>
      <c r="U38" s="3295"/>
      <c r="V38" s="3295"/>
      <c r="W38" s="3295"/>
      <c r="X38" s="3295"/>
      <c r="Y38" s="3295"/>
      <c r="Z38" s="3520"/>
      <c r="AA38" s="2000"/>
      <c r="AB38" s="2000"/>
      <c r="AC38" s="2000"/>
      <c r="AD38" s="2000"/>
      <c r="AE38" s="2000"/>
      <c r="AF38" s="2000"/>
      <c r="AG38" s="2000"/>
      <c r="AH38" s="2000"/>
      <c r="AI38" s="2000"/>
      <c r="AJ38" s="2000"/>
      <c r="AK38" s="2000"/>
      <c r="AL38" s="2000"/>
      <c r="AM38" s="2000"/>
      <c r="AN38" s="2000"/>
      <c r="AO38" s="3522">
        <f>SUM(AP38:BC38)</f>
        <v>99.999999999999957</v>
      </c>
      <c r="AP38" s="2274">
        <f>1/14*100</f>
        <v>7.1428571428571423</v>
      </c>
      <c r="AQ38" s="2274">
        <f t="shared" ref="AQ38:BC41" si="52">1/14*100</f>
        <v>7.1428571428571423</v>
      </c>
      <c r="AR38" s="2274">
        <f t="shared" si="52"/>
        <v>7.1428571428571423</v>
      </c>
      <c r="AS38" s="2274">
        <f t="shared" si="52"/>
        <v>7.1428571428571423</v>
      </c>
      <c r="AT38" s="2274">
        <f t="shared" si="52"/>
        <v>7.1428571428571423</v>
      </c>
      <c r="AU38" s="2274">
        <f t="shared" si="52"/>
        <v>7.1428571428571423</v>
      </c>
      <c r="AV38" s="2274">
        <f t="shared" si="52"/>
        <v>7.1428571428571423</v>
      </c>
      <c r="AW38" s="2274">
        <f t="shared" si="52"/>
        <v>7.1428571428571423</v>
      </c>
      <c r="AX38" s="2274">
        <f t="shared" si="52"/>
        <v>7.1428571428571423</v>
      </c>
      <c r="AY38" s="2274">
        <f t="shared" si="52"/>
        <v>7.1428571428571423</v>
      </c>
      <c r="AZ38" s="2274">
        <f t="shared" si="52"/>
        <v>7.1428571428571423</v>
      </c>
      <c r="BA38" s="2274">
        <f t="shared" si="52"/>
        <v>7.1428571428571423</v>
      </c>
      <c r="BB38" s="2274">
        <f t="shared" si="52"/>
        <v>7.1428571428571423</v>
      </c>
      <c r="BC38" s="2274">
        <f t="shared" si="52"/>
        <v>7.1428571428571423</v>
      </c>
      <c r="BD38" s="3305">
        <v>100</v>
      </c>
      <c r="BE38" s="3304"/>
      <c r="BF38" s="3522">
        <f>SUM(BG38:BT38)</f>
        <v>99.999999999999957</v>
      </c>
      <c r="BG38" s="2274">
        <f>1/14*100</f>
        <v>7.1428571428571423</v>
      </c>
      <c r="BH38" s="2274">
        <f t="shared" ref="BH38:BT41" si="53">1/14*100</f>
        <v>7.1428571428571423</v>
      </c>
      <c r="BI38" s="2274">
        <f t="shared" si="53"/>
        <v>7.1428571428571423</v>
      </c>
      <c r="BJ38" s="2274">
        <f t="shared" si="53"/>
        <v>7.1428571428571423</v>
      </c>
      <c r="BK38" s="2274">
        <f t="shared" si="53"/>
        <v>7.1428571428571423</v>
      </c>
      <c r="BL38" s="2274">
        <f t="shared" si="53"/>
        <v>7.1428571428571423</v>
      </c>
      <c r="BM38" s="2274">
        <f t="shared" si="53"/>
        <v>7.1428571428571423</v>
      </c>
      <c r="BN38" s="2274">
        <f t="shared" si="53"/>
        <v>7.1428571428571423</v>
      </c>
      <c r="BO38" s="2274">
        <f t="shared" si="53"/>
        <v>7.1428571428571423</v>
      </c>
      <c r="BP38" s="2274">
        <f t="shared" si="53"/>
        <v>7.1428571428571423</v>
      </c>
      <c r="BQ38" s="2274">
        <f t="shared" si="53"/>
        <v>7.1428571428571423</v>
      </c>
      <c r="BR38" s="2274">
        <f t="shared" si="53"/>
        <v>7.1428571428571423</v>
      </c>
      <c r="BS38" s="2274">
        <f t="shared" si="53"/>
        <v>7.1428571428571423</v>
      </c>
      <c r="BT38" s="2274">
        <f t="shared" si="53"/>
        <v>7.1428571428571423</v>
      </c>
      <c r="BU38" s="3521">
        <f>SUM(BV38:CI38)</f>
        <v>99.999999999999957</v>
      </c>
      <c r="BV38" s="2274">
        <f>1/14*100</f>
        <v>7.1428571428571423</v>
      </c>
      <c r="BW38" s="2274">
        <f t="shared" ref="BW38:CI41" si="54">1/14*100</f>
        <v>7.1428571428571423</v>
      </c>
      <c r="BX38" s="2274">
        <f t="shared" si="54"/>
        <v>7.1428571428571423</v>
      </c>
      <c r="BY38" s="2274">
        <f t="shared" si="54"/>
        <v>7.1428571428571423</v>
      </c>
      <c r="BZ38" s="2274">
        <f t="shared" si="54"/>
        <v>7.1428571428571423</v>
      </c>
      <c r="CA38" s="2274">
        <f t="shared" si="54"/>
        <v>7.1428571428571423</v>
      </c>
      <c r="CB38" s="2274">
        <f t="shared" si="54"/>
        <v>7.1428571428571423</v>
      </c>
      <c r="CC38" s="2274">
        <f t="shared" si="54"/>
        <v>7.1428571428571423</v>
      </c>
      <c r="CD38" s="2274">
        <f t="shared" si="54"/>
        <v>7.1428571428571423</v>
      </c>
      <c r="CE38" s="2274">
        <f t="shared" si="54"/>
        <v>7.1428571428571423</v>
      </c>
      <c r="CF38" s="2274">
        <f t="shared" si="54"/>
        <v>7.1428571428571423</v>
      </c>
      <c r="CG38" s="2274">
        <f t="shared" si="54"/>
        <v>7.1428571428571423</v>
      </c>
      <c r="CH38" s="2274">
        <f t="shared" si="54"/>
        <v>7.1428571428571423</v>
      </c>
      <c r="CI38" s="2274">
        <f t="shared" si="54"/>
        <v>7.1428571428571423</v>
      </c>
      <c r="CJ38" s="2338">
        <v>99.999999999999957</v>
      </c>
      <c r="CK38" s="2338">
        <v>99.999999999999957</v>
      </c>
      <c r="CL38" s="2274">
        <v>100</v>
      </c>
      <c r="CM38" s="3521">
        <f>SUM(CN38:DA38)/14</f>
        <v>100</v>
      </c>
      <c r="CN38" s="2274">
        <v>100</v>
      </c>
      <c r="CO38" s="2274">
        <v>100</v>
      </c>
      <c r="CP38" s="2274">
        <v>100</v>
      </c>
      <c r="CQ38" s="2274">
        <v>100</v>
      </c>
      <c r="CR38" s="2274">
        <v>100</v>
      </c>
      <c r="CS38" s="2274">
        <v>100</v>
      </c>
      <c r="CT38" s="2274">
        <v>100</v>
      </c>
      <c r="CU38" s="2274">
        <v>100</v>
      </c>
      <c r="CV38" s="2274">
        <v>100</v>
      </c>
      <c r="CW38" s="2274">
        <v>100</v>
      </c>
      <c r="CX38" s="2274">
        <v>100</v>
      </c>
      <c r="CY38" s="2274">
        <v>100</v>
      </c>
      <c r="CZ38" s="2274">
        <v>100</v>
      </c>
      <c r="DA38" s="2274">
        <v>100</v>
      </c>
      <c r="DB38" s="3523">
        <v>100</v>
      </c>
      <c r="DC38" s="3523">
        <v>100</v>
      </c>
      <c r="DD38" s="2100">
        <f>SUM(DE38:DR38)/14</f>
        <v>100</v>
      </c>
      <c r="DE38" s="2135">
        <v>100</v>
      </c>
      <c r="DF38" s="2135">
        <v>100</v>
      </c>
      <c r="DG38" s="2135">
        <v>100</v>
      </c>
      <c r="DH38" s="2135">
        <v>100</v>
      </c>
      <c r="DI38" s="2135">
        <v>100</v>
      </c>
      <c r="DJ38" s="2135">
        <v>100</v>
      </c>
      <c r="DK38" s="2135">
        <v>100</v>
      </c>
      <c r="DL38" s="2135">
        <v>100</v>
      </c>
      <c r="DM38" s="2135">
        <v>100</v>
      </c>
      <c r="DN38" s="2135">
        <v>100</v>
      </c>
      <c r="DO38" s="2135">
        <v>100</v>
      </c>
      <c r="DP38" s="2135">
        <v>100</v>
      </c>
      <c r="DQ38" s="2135">
        <v>100</v>
      </c>
      <c r="DR38" s="2135">
        <v>100</v>
      </c>
      <c r="DS38" s="2100">
        <f>SUM(DT38:EG38)/14</f>
        <v>100</v>
      </c>
      <c r="DT38" s="2135">
        <v>100</v>
      </c>
      <c r="DU38" s="2135">
        <v>100</v>
      </c>
      <c r="DV38" s="2135">
        <v>100</v>
      </c>
      <c r="DW38" s="2135">
        <v>100</v>
      </c>
      <c r="DX38" s="2135">
        <v>100</v>
      </c>
      <c r="DY38" s="2135">
        <v>100</v>
      </c>
      <c r="DZ38" s="2135">
        <v>100</v>
      </c>
      <c r="EA38" s="2135">
        <v>100</v>
      </c>
      <c r="EB38" s="2135">
        <v>100</v>
      </c>
      <c r="EC38" s="2135">
        <v>100</v>
      </c>
      <c r="ED38" s="2135">
        <v>100</v>
      </c>
      <c r="EE38" s="2135">
        <v>100</v>
      </c>
      <c r="EF38" s="2135">
        <v>100</v>
      </c>
      <c r="EG38" s="2135">
        <v>100</v>
      </c>
      <c r="EH38" s="3300">
        <f t="shared" si="12"/>
        <v>100</v>
      </c>
      <c r="EI38" s="3300">
        <f t="shared" si="13"/>
        <v>100</v>
      </c>
      <c r="EJ38" s="3300">
        <f t="shared" si="14"/>
        <v>100</v>
      </c>
      <c r="EK38" s="2274"/>
      <c r="EL38" s="539">
        <f t="shared" si="50"/>
        <v>100.00000000000004</v>
      </c>
      <c r="EM38" s="539">
        <f t="shared" si="51"/>
        <v>100.00000000000004</v>
      </c>
      <c r="EN38" s="539">
        <f t="shared" si="49"/>
        <v>100</v>
      </c>
      <c r="EO38" s="539">
        <v>100</v>
      </c>
      <c r="EP38" s="232"/>
      <c r="EQ38" s="302"/>
      <c r="ER38" s="302"/>
      <c r="ES38" s="455"/>
      <c r="ET38" s="452"/>
      <c r="EU38" s="1251">
        <v>100</v>
      </c>
      <c r="EV38" s="1728">
        <v>100</v>
      </c>
    </row>
    <row r="39" spans="1:153" s="75" customFormat="1" ht="22.15" customHeight="1">
      <c r="A39" s="1839">
        <v>3</v>
      </c>
      <c r="B39" s="2286" t="s">
        <v>1037</v>
      </c>
      <c r="C39" s="1478" t="s">
        <v>32</v>
      </c>
      <c r="D39" s="3295"/>
      <c r="E39" s="3295"/>
      <c r="F39" s="3295"/>
      <c r="G39" s="3295"/>
      <c r="H39" s="2158"/>
      <c r="I39" s="3295"/>
      <c r="J39" s="3295"/>
      <c r="K39" s="3295"/>
      <c r="L39" s="3295"/>
      <c r="M39" s="3295"/>
      <c r="N39" s="3295"/>
      <c r="O39" s="3295"/>
      <c r="P39" s="3295"/>
      <c r="Q39" s="3295"/>
      <c r="R39" s="3295"/>
      <c r="S39" s="3295"/>
      <c r="T39" s="3295"/>
      <c r="U39" s="3295"/>
      <c r="V39" s="3295"/>
      <c r="W39" s="3295"/>
      <c r="X39" s="3295"/>
      <c r="Y39" s="3295"/>
      <c r="Z39" s="3520"/>
      <c r="AA39" s="2000"/>
      <c r="AB39" s="2000"/>
      <c r="AC39" s="2000"/>
      <c r="AD39" s="2000"/>
      <c r="AE39" s="2000"/>
      <c r="AF39" s="2000"/>
      <c r="AG39" s="2000"/>
      <c r="AH39" s="2000"/>
      <c r="AI39" s="2000"/>
      <c r="AJ39" s="2000"/>
      <c r="AK39" s="2000"/>
      <c r="AL39" s="2000"/>
      <c r="AM39" s="2000"/>
      <c r="AN39" s="2000"/>
      <c r="AO39" s="3522">
        <f>SUM(AP39:BC39)</f>
        <v>64.285714285714263</v>
      </c>
      <c r="AP39" s="2274">
        <f>1/14*100</f>
        <v>7.1428571428571423</v>
      </c>
      <c r="AQ39" s="2274">
        <f t="shared" si="52"/>
        <v>7.1428571428571423</v>
      </c>
      <c r="AR39" s="2274">
        <f t="shared" si="52"/>
        <v>7.1428571428571423</v>
      </c>
      <c r="AS39" s="2274"/>
      <c r="AT39" s="2274">
        <f t="shared" si="52"/>
        <v>7.1428571428571423</v>
      </c>
      <c r="AU39" s="2274">
        <f t="shared" si="52"/>
        <v>7.1428571428571423</v>
      </c>
      <c r="AV39" s="2274"/>
      <c r="AW39" s="2274"/>
      <c r="AX39" s="2274">
        <f t="shared" si="52"/>
        <v>7.1428571428571423</v>
      </c>
      <c r="AY39" s="2274"/>
      <c r="AZ39" s="2274">
        <f t="shared" si="52"/>
        <v>7.1428571428571423</v>
      </c>
      <c r="BA39" s="2274">
        <f t="shared" si="52"/>
        <v>7.1428571428571423</v>
      </c>
      <c r="BB39" s="2274">
        <f t="shared" si="52"/>
        <v>7.1428571428571423</v>
      </c>
      <c r="BC39" s="2274"/>
      <c r="BD39" s="3305">
        <v>64.3</v>
      </c>
      <c r="BE39" s="3304"/>
      <c r="BF39" s="3522">
        <f>SUM(BG39:BT39)</f>
        <v>64.285714285714263</v>
      </c>
      <c r="BG39" s="2274">
        <f>1/14*100</f>
        <v>7.1428571428571423</v>
      </c>
      <c r="BH39" s="2274">
        <f t="shared" si="53"/>
        <v>7.1428571428571423</v>
      </c>
      <c r="BI39" s="2274">
        <f t="shared" si="53"/>
        <v>7.1428571428571423</v>
      </c>
      <c r="BJ39" s="2274"/>
      <c r="BK39" s="2274">
        <f t="shared" si="53"/>
        <v>7.1428571428571423</v>
      </c>
      <c r="BL39" s="2274">
        <f t="shared" si="53"/>
        <v>7.1428571428571423</v>
      </c>
      <c r="BM39" s="2274"/>
      <c r="BN39" s="2274"/>
      <c r="BO39" s="2274">
        <f t="shared" si="53"/>
        <v>7.1428571428571423</v>
      </c>
      <c r="BP39" s="2274"/>
      <c r="BQ39" s="2274">
        <f t="shared" si="53"/>
        <v>7.1428571428571423</v>
      </c>
      <c r="BR39" s="2274">
        <f t="shared" si="53"/>
        <v>7.1428571428571423</v>
      </c>
      <c r="BS39" s="2274">
        <f t="shared" si="53"/>
        <v>7.1428571428571423</v>
      </c>
      <c r="BT39" s="2274"/>
      <c r="BU39" s="3521">
        <f>SUM(BV39:CI39)</f>
        <v>64.285714285714263</v>
      </c>
      <c r="BV39" s="2274">
        <f>1/14*100</f>
        <v>7.1428571428571423</v>
      </c>
      <c r="BW39" s="2274">
        <f t="shared" si="54"/>
        <v>7.1428571428571423</v>
      </c>
      <c r="BX39" s="2274">
        <f t="shared" si="54"/>
        <v>7.1428571428571423</v>
      </c>
      <c r="BY39" s="2274"/>
      <c r="BZ39" s="2274">
        <f t="shared" si="54"/>
        <v>7.1428571428571423</v>
      </c>
      <c r="CA39" s="2274">
        <f t="shared" si="54"/>
        <v>7.1428571428571423</v>
      </c>
      <c r="CB39" s="2274"/>
      <c r="CC39" s="2274"/>
      <c r="CD39" s="2274">
        <f t="shared" si="54"/>
        <v>7.1428571428571423</v>
      </c>
      <c r="CE39" s="2274"/>
      <c r="CF39" s="2274">
        <f t="shared" si="54"/>
        <v>7.1428571428571423</v>
      </c>
      <c r="CG39" s="2274">
        <f t="shared" si="54"/>
        <v>7.1428571428571423</v>
      </c>
      <c r="CH39" s="2274">
        <f t="shared" si="54"/>
        <v>7.1428571428571423</v>
      </c>
      <c r="CI39" s="2274"/>
      <c r="CJ39" s="2338">
        <v>64.285714285714263</v>
      </c>
      <c r="CK39" s="2338">
        <v>64.285714285714263</v>
      </c>
      <c r="CL39" s="2274">
        <v>64.3</v>
      </c>
      <c r="CM39" s="3521">
        <f>SUM(CN39:DA39)/14</f>
        <v>64.285714285714292</v>
      </c>
      <c r="CN39" s="2274">
        <v>100</v>
      </c>
      <c r="CO39" s="2274">
        <v>100</v>
      </c>
      <c r="CP39" s="2274">
        <v>100</v>
      </c>
      <c r="CQ39" s="2274"/>
      <c r="CR39" s="2274">
        <v>100</v>
      </c>
      <c r="CS39" s="2274">
        <v>100</v>
      </c>
      <c r="CT39" s="2274"/>
      <c r="CU39" s="2274"/>
      <c r="CV39" s="2274">
        <v>100</v>
      </c>
      <c r="CW39" s="2274"/>
      <c r="CX39" s="2274">
        <v>100</v>
      </c>
      <c r="CY39" s="2274">
        <v>100</v>
      </c>
      <c r="CZ39" s="2274">
        <v>100</v>
      </c>
      <c r="DA39" s="2274"/>
      <c r="DB39" s="3523">
        <v>64.3</v>
      </c>
      <c r="DC39" s="3523">
        <v>64.3</v>
      </c>
      <c r="DD39" s="3523">
        <f t="shared" ref="DD39:DD41" si="55">SUM(DE39:DR39)/14</f>
        <v>100</v>
      </c>
      <c r="DE39" s="2135">
        <v>100</v>
      </c>
      <c r="DF39" s="2135">
        <v>100</v>
      </c>
      <c r="DG39" s="2135">
        <v>100</v>
      </c>
      <c r="DH39" s="2135">
        <v>100</v>
      </c>
      <c r="DI39" s="2135">
        <v>100</v>
      </c>
      <c r="DJ39" s="2135">
        <v>100</v>
      </c>
      <c r="DK39" s="2135">
        <v>100</v>
      </c>
      <c r="DL39" s="2135">
        <v>100</v>
      </c>
      <c r="DM39" s="2135">
        <v>100</v>
      </c>
      <c r="DN39" s="2135">
        <v>100</v>
      </c>
      <c r="DO39" s="2135">
        <v>100</v>
      </c>
      <c r="DP39" s="2135">
        <v>100</v>
      </c>
      <c r="DQ39" s="2135">
        <v>100</v>
      </c>
      <c r="DR39" s="2135">
        <v>100</v>
      </c>
      <c r="DS39" s="3523">
        <f t="shared" ref="DS39:DS41" si="56">SUM(DT39:EG39)/14</f>
        <v>100</v>
      </c>
      <c r="DT39" s="2135">
        <v>100</v>
      </c>
      <c r="DU39" s="2135">
        <v>100</v>
      </c>
      <c r="DV39" s="2135">
        <v>100</v>
      </c>
      <c r="DW39" s="2135">
        <v>100</v>
      </c>
      <c r="DX39" s="2135">
        <v>100</v>
      </c>
      <c r="DY39" s="2135">
        <v>100</v>
      </c>
      <c r="DZ39" s="2135">
        <v>100</v>
      </c>
      <c r="EA39" s="2135">
        <v>100</v>
      </c>
      <c r="EB39" s="2135">
        <v>100</v>
      </c>
      <c r="EC39" s="2135">
        <v>100</v>
      </c>
      <c r="ED39" s="2135">
        <v>100</v>
      </c>
      <c r="EE39" s="2135">
        <v>100</v>
      </c>
      <c r="EF39" s="2135">
        <v>100</v>
      </c>
      <c r="EG39" s="2135">
        <v>100</v>
      </c>
      <c r="EH39" s="3300">
        <f t="shared" si="12"/>
        <v>155.52099533437013</v>
      </c>
      <c r="EI39" s="3300">
        <f t="shared" si="13"/>
        <v>155.55555555555554</v>
      </c>
      <c r="EJ39" s="3300">
        <f t="shared" si="14"/>
        <v>100</v>
      </c>
      <c r="EK39" s="2274"/>
      <c r="EL39" s="539">
        <f t="shared" si="50"/>
        <v>100.02222222222225</v>
      </c>
      <c r="EM39" s="539">
        <f t="shared" si="51"/>
        <v>100.02222222222225</v>
      </c>
      <c r="EN39" s="539">
        <f t="shared" si="49"/>
        <v>99.977782714952241</v>
      </c>
      <c r="EO39" s="539">
        <v>64.3</v>
      </c>
      <c r="EP39" s="232"/>
      <c r="EQ39" s="302"/>
      <c r="ER39" s="302"/>
      <c r="ES39" s="455"/>
      <c r="ET39" s="452"/>
      <c r="EU39" s="1252">
        <v>64.285714285714278</v>
      </c>
      <c r="EV39" s="1728">
        <v>100</v>
      </c>
    </row>
    <row r="40" spans="1:153" s="75" customFormat="1" ht="22.15" customHeight="1">
      <c r="A40" s="1839">
        <v>4</v>
      </c>
      <c r="B40" s="2286" t="s">
        <v>1039</v>
      </c>
      <c r="C40" s="1478" t="s">
        <v>32</v>
      </c>
      <c r="D40" s="3295"/>
      <c r="E40" s="3295"/>
      <c r="F40" s="3295"/>
      <c r="G40" s="3295"/>
      <c r="H40" s="2158"/>
      <c r="I40" s="3295"/>
      <c r="J40" s="3295"/>
      <c r="K40" s="3295"/>
      <c r="L40" s="3295"/>
      <c r="M40" s="3295"/>
      <c r="N40" s="3295"/>
      <c r="O40" s="3295"/>
      <c r="P40" s="3295"/>
      <c r="Q40" s="3295"/>
      <c r="R40" s="3295"/>
      <c r="S40" s="3295"/>
      <c r="T40" s="3295"/>
      <c r="U40" s="3295"/>
      <c r="V40" s="3295"/>
      <c r="W40" s="3295"/>
      <c r="X40" s="3295"/>
      <c r="Y40" s="3295"/>
      <c r="Z40" s="3520"/>
      <c r="AA40" s="2000"/>
      <c r="AB40" s="2000"/>
      <c r="AC40" s="2000"/>
      <c r="AD40" s="2000"/>
      <c r="AE40" s="2000"/>
      <c r="AF40" s="2000"/>
      <c r="AG40" s="2000"/>
      <c r="AH40" s="2000"/>
      <c r="AI40" s="2000"/>
      <c r="AJ40" s="2000"/>
      <c r="AK40" s="2000"/>
      <c r="AL40" s="2000"/>
      <c r="AM40" s="2000"/>
      <c r="AN40" s="2000"/>
      <c r="AO40" s="3522">
        <f>SUM(AP40:BC40)</f>
        <v>99.999999999999957</v>
      </c>
      <c r="AP40" s="2274">
        <f>1/14*100</f>
        <v>7.1428571428571423</v>
      </c>
      <c r="AQ40" s="2274">
        <f t="shared" si="52"/>
        <v>7.1428571428571423</v>
      </c>
      <c r="AR40" s="2274">
        <f t="shared" si="52"/>
        <v>7.1428571428571423</v>
      </c>
      <c r="AS40" s="2274">
        <f t="shared" si="52"/>
        <v>7.1428571428571423</v>
      </c>
      <c r="AT40" s="2274">
        <f t="shared" si="52"/>
        <v>7.1428571428571423</v>
      </c>
      <c r="AU40" s="2274">
        <f t="shared" si="52"/>
        <v>7.1428571428571423</v>
      </c>
      <c r="AV40" s="2274">
        <f t="shared" si="52"/>
        <v>7.1428571428571423</v>
      </c>
      <c r="AW40" s="2274">
        <f t="shared" si="52"/>
        <v>7.1428571428571423</v>
      </c>
      <c r="AX40" s="2274">
        <f t="shared" si="52"/>
        <v>7.1428571428571423</v>
      </c>
      <c r="AY40" s="2274">
        <f t="shared" si="52"/>
        <v>7.1428571428571423</v>
      </c>
      <c r="AZ40" s="2274">
        <f t="shared" si="52"/>
        <v>7.1428571428571423</v>
      </c>
      <c r="BA40" s="2274">
        <f t="shared" si="52"/>
        <v>7.1428571428571423</v>
      </c>
      <c r="BB40" s="2274">
        <f t="shared" si="52"/>
        <v>7.1428571428571423</v>
      </c>
      <c r="BC40" s="2274">
        <f t="shared" si="52"/>
        <v>7.1428571428571423</v>
      </c>
      <c r="BD40" s="3305">
        <v>100</v>
      </c>
      <c r="BE40" s="3304"/>
      <c r="BF40" s="3522">
        <f>SUM(BG40:BT40)</f>
        <v>99.999999999999957</v>
      </c>
      <c r="BG40" s="2274">
        <f>1/14*100</f>
        <v>7.1428571428571423</v>
      </c>
      <c r="BH40" s="2274">
        <f t="shared" si="53"/>
        <v>7.1428571428571423</v>
      </c>
      <c r="BI40" s="2274">
        <f t="shared" si="53"/>
        <v>7.1428571428571423</v>
      </c>
      <c r="BJ40" s="2274">
        <f t="shared" si="53"/>
        <v>7.1428571428571423</v>
      </c>
      <c r="BK40" s="2274">
        <f t="shared" si="53"/>
        <v>7.1428571428571423</v>
      </c>
      <c r="BL40" s="2274">
        <f t="shared" si="53"/>
        <v>7.1428571428571423</v>
      </c>
      <c r="BM40" s="2274">
        <f t="shared" si="53"/>
        <v>7.1428571428571423</v>
      </c>
      <c r="BN40" s="2274">
        <f t="shared" si="53"/>
        <v>7.1428571428571423</v>
      </c>
      <c r="BO40" s="2274">
        <f t="shared" si="53"/>
        <v>7.1428571428571423</v>
      </c>
      <c r="BP40" s="2274">
        <f t="shared" si="53"/>
        <v>7.1428571428571423</v>
      </c>
      <c r="BQ40" s="2274">
        <f t="shared" si="53"/>
        <v>7.1428571428571423</v>
      </c>
      <c r="BR40" s="2274">
        <f t="shared" si="53"/>
        <v>7.1428571428571423</v>
      </c>
      <c r="BS40" s="2274">
        <f t="shared" si="53"/>
        <v>7.1428571428571423</v>
      </c>
      <c r="BT40" s="2274">
        <f t="shared" si="53"/>
        <v>7.1428571428571423</v>
      </c>
      <c r="BU40" s="2004">
        <f>SUM(BV40:CI40)</f>
        <v>99.999999999999957</v>
      </c>
      <c r="BV40" s="2274">
        <f>1/14*100</f>
        <v>7.1428571428571423</v>
      </c>
      <c r="BW40" s="2274">
        <f t="shared" si="54"/>
        <v>7.1428571428571423</v>
      </c>
      <c r="BX40" s="2274">
        <f t="shared" si="54"/>
        <v>7.1428571428571423</v>
      </c>
      <c r="BY40" s="2274">
        <f t="shared" si="54"/>
        <v>7.1428571428571423</v>
      </c>
      <c r="BZ40" s="2274">
        <f t="shared" si="54"/>
        <v>7.1428571428571423</v>
      </c>
      <c r="CA40" s="2274">
        <f t="shared" si="54"/>
        <v>7.1428571428571423</v>
      </c>
      <c r="CB40" s="2274">
        <f t="shared" si="54"/>
        <v>7.1428571428571423</v>
      </c>
      <c r="CC40" s="2274">
        <f t="shared" si="54"/>
        <v>7.1428571428571423</v>
      </c>
      <c r="CD40" s="2274">
        <f t="shared" si="54"/>
        <v>7.1428571428571423</v>
      </c>
      <c r="CE40" s="2274">
        <f t="shared" si="54"/>
        <v>7.1428571428571423</v>
      </c>
      <c r="CF40" s="2274">
        <f t="shared" si="54"/>
        <v>7.1428571428571423</v>
      </c>
      <c r="CG40" s="2274">
        <f t="shared" si="54"/>
        <v>7.1428571428571423</v>
      </c>
      <c r="CH40" s="2274">
        <f t="shared" si="54"/>
        <v>7.1428571428571423</v>
      </c>
      <c r="CI40" s="2274">
        <f t="shared" si="54"/>
        <v>7.1428571428571423</v>
      </c>
      <c r="CJ40" s="2338">
        <v>99.999999999999957</v>
      </c>
      <c r="CK40" s="2338">
        <v>99.999999999999957</v>
      </c>
      <c r="CL40" s="2274">
        <v>100</v>
      </c>
      <c r="CM40" s="2004">
        <f>SUM(CN40:DA40)/14</f>
        <v>100</v>
      </c>
      <c r="CN40" s="2274">
        <v>100</v>
      </c>
      <c r="CO40" s="2274">
        <v>100</v>
      </c>
      <c r="CP40" s="2274">
        <v>100</v>
      </c>
      <c r="CQ40" s="2274">
        <v>100</v>
      </c>
      <c r="CR40" s="2274">
        <v>100</v>
      </c>
      <c r="CS40" s="2274">
        <v>100</v>
      </c>
      <c r="CT40" s="2274">
        <v>100</v>
      </c>
      <c r="CU40" s="2274">
        <v>100</v>
      </c>
      <c r="CV40" s="2274">
        <v>100</v>
      </c>
      <c r="CW40" s="2274">
        <v>100</v>
      </c>
      <c r="CX40" s="2274">
        <v>100</v>
      </c>
      <c r="CY40" s="2274">
        <v>100</v>
      </c>
      <c r="CZ40" s="2274">
        <v>100</v>
      </c>
      <c r="DA40" s="2274">
        <v>100</v>
      </c>
      <c r="DB40" s="3523">
        <v>100</v>
      </c>
      <c r="DC40" s="3523">
        <v>100</v>
      </c>
      <c r="DD40" s="2100">
        <f t="shared" si="55"/>
        <v>100</v>
      </c>
      <c r="DE40" s="2135">
        <v>100</v>
      </c>
      <c r="DF40" s="2135">
        <v>100</v>
      </c>
      <c r="DG40" s="2135">
        <v>100</v>
      </c>
      <c r="DH40" s="2135">
        <v>100</v>
      </c>
      <c r="DI40" s="2135">
        <v>100</v>
      </c>
      <c r="DJ40" s="2135">
        <v>100</v>
      </c>
      <c r="DK40" s="2135">
        <v>100</v>
      </c>
      <c r="DL40" s="2135">
        <v>100</v>
      </c>
      <c r="DM40" s="2135">
        <v>100</v>
      </c>
      <c r="DN40" s="2135">
        <v>100</v>
      </c>
      <c r="DO40" s="2135">
        <v>100</v>
      </c>
      <c r="DP40" s="2135">
        <v>100</v>
      </c>
      <c r="DQ40" s="2135">
        <v>100</v>
      </c>
      <c r="DR40" s="2135">
        <v>100</v>
      </c>
      <c r="DS40" s="2100">
        <f t="shared" si="56"/>
        <v>100</v>
      </c>
      <c r="DT40" s="2135">
        <v>100</v>
      </c>
      <c r="DU40" s="2135">
        <v>100</v>
      </c>
      <c r="DV40" s="2135">
        <v>100</v>
      </c>
      <c r="DW40" s="2135">
        <v>100</v>
      </c>
      <c r="DX40" s="2135">
        <v>100</v>
      </c>
      <c r="DY40" s="2135">
        <v>100</v>
      </c>
      <c r="DZ40" s="2135">
        <v>100</v>
      </c>
      <c r="EA40" s="2135">
        <v>100</v>
      </c>
      <c r="EB40" s="2135">
        <v>100</v>
      </c>
      <c r="EC40" s="2135">
        <v>100</v>
      </c>
      <c r="ED40" s="2135">
        <v>100</v>
      </c>
      <c r="EE40" s="2135">
        <v>100</v>
      </c>
      <c r="EF40" s="2135">
        <v>100</v>
      </c>
      <c r="EG40" s="2135">
        <v>100</v>
      </c>
      <c r="EH40" s="3300">
        <f t="shared" si="12"/>
        <v>100</v>
      </c>
      <c r="EI40" s="3300">
        <f t="shared" si="13"/>
        <v>100</v>
      </c>
      <c r="EJ40" s="3300">
        <f t="shared" si="14"/>
        <v>100</v>
      </c>
      <c r="EK40" s="2274"/>
      <c r="EL40" s="539">
        <f t="shared" si="50"/>
        <v>100.00000000000004</v>
      </c>
      <c r="EM40" s="539">
        <f t="shared" si="51"/>
        <v>100.00000000000004</v>
      </c>
      <c r="EN40" s="539">
        <f t="shared" si="49"/>
        <v>100</v>
      </c>
      <c r="EO40" s="539">
        <v>100</v>
      </c>
      <c r="EP40" s="232"/>
      <c r="EQ40" s="302"/>
      <c r="ER40" s="302"/>
      <c r="ES40" s="455"/>
      <c r="ET40" s="452"/>
      <c r="EU40" s="1251">
        <v>100</v>
      </c>
      <c r="EV40" s="1728">
        <v>100</v>
      </c>
    </row>
    <row r="41" spans="1:153" s="75" customFormat="1" ht="28.5" customHeight="1">
      <c r="A41" s="1839">
        <v>5</v>
      </c>
      <c r="B41" s="2286" t="s">
        <v>1040</v>
      </c>
      <c r="C41" s="1478" t="s">
        <v>32</v>
      </c>
      <c r="D41" s="3295"/>
      <c r="E41" s="3295"/>
      <c r="F41" s="3295"/>
      <c r="G41" s="3295"/>
      <c r="H41" s="2158"/>
      <c r="I41" s="3295"/>
      <c r="J41" s="3295"/>
      <c r="K41" s="3295"/>
      <c r="L41" s="3295"/>
      <c r="M41" s="3295"/>
      <c r="N41" s="3295"/>
      <c r="O41" s="3295"/>
      <c r="P41" s="3295"/>
      <c r="Q41" s="3295"/>
      <c r="R41" s="3295"/>
      <c r="S41" s="3295"/>
      <c r="T41" s="3295"/>
      <c r="U41" s="3295"/>
      <c r="V41" s="3295"/>
      <c r="W41" s="3295"/>
      <c r="X41" s="3295"/>
      <c r="Y41" s="3295"/>
      <c r="Z41" s="3520"/>
      <c r="AA41" s="2000"/>
      <c r="AB41" s="2000"/>
      <c r="AC41" s="2000"/>
      <c r="AD41" s="2000"/>
      <c r="AE41" s="2000"/>
      <c r="AF41" s="2000"/>
      <c r="AG41" s="2000"/>
      <c r="AH41" s="2000"/>
      <c r="AI41" s="2000"/>
      <c r="AJ41" s="2000"/>
      <c r="AK41" s="2000"/>
      <c r="AL41" s="2000"/>
      <c r="AM41" s="2000"/>
      <c r="AN41" s="2000"/>
      <c r="AO41" s="3522">
        <f>SUM(AP41:BC41)</f>
        <v>85.71428571428568</v>
      </c>
      <c r="AP41" s="2274">
        <f>1/14*100</f>
        <v>7.1428571428571423</v>
      </c>
      <c r="AQ41" s="2274">
        <f t="shared" si="52"/>
        <v>7.1428571428571423</v>
      </c>
      <c r="AR41" s="2274">
        <f t="shared" si="52"/>
        <v>7.1428571428571423</v>
      </c>
      <c r="AS41" s="2274">
        <f t="shared" si="52"/>
        <v>7.1428571428571423</v>
      </c>
      <c r="AT41" s="2274">
        <f t="shared" si="52"/>
        <v>7.1428571428571423</v>
      </c>
      <c r="AU41" s="2274">
        <f t="shared" si="52"/>
        <v>7.1428571428571423</v>
      </c>
      <c r="AV41" s="2274">
        <f t="shared" si="52"/>
        <v>7.1428571428571423</v>
      </c>
      <c r="AW41" s="2274"/>
      <c r="AX41" s="2274">
        <f t="shared" si="52"/>
        <v>7.1428571428571423</v>
      </c>
      <c r="AY41" s="2274"/>
      <c r="AZ41" s="2274">
        <f t="shared" si="52"/>
        <v>7.1428571428571423</v>
      </c>
      <c r="BA41" s="2274">
        <f t="shared" si="52"/>
        <v>7.1428571428571423</v>
      </c>
      <c r="BB41" s="2274">
        <f t="shared" si="52"/>
        <v>7.1428571428571423</v>
      </c>
      <c r="BC41" s="2274">
        <f t="shared" si="52"/>
        <v>7.1428571428571423</v>
      </c>
      <c r="BD41" s="3305">
        <v>85.7</v>
      </c>
      <c r="BE41" s="3304"/>
      <c r="BF41" s="3522">
        <f>SUM(BG41:BT41)</f>
        <v>85.71428571428568</v>
      </c>
      <c r="BG41" s="2274">
        <f>1/14*100</f>
        <v>7.1428571428571423</v>
      </c>
      <c r="BH41" s="2274">
        <f t="shared" si="53"/>
        <v>7.1428571428571423</v>
      </c>
      <c r="BI41" s="2274">
        <f t="shared" si="53"/>
        <v>7.1428571428571423</v>
      </c>
      <c r="BJ41" s="2274">
        <f t="shared" si="53"/>
        <v>7.1428571428571423</v>
      </c>
      <c r="BK41" s="2274">
        <f t="shared" si="53"/>
        <v>7.1428571428571423</v>
      </c>
      <c r="BL41" s="2274">
        <f t="shared" si="53"/>
        <v>7.1428571428571423</v>
      </c>
      <c r="BM41" s="2274">
        <f t="shared" si="53"/>
        <v>7.1428571428571423</v>
      </c>
      <c r="BN41" s="2274"/>
      <c r="BO41" s="2274">
        <f t="shared" si="53"/>
        <v>7.1428571428571423</v>
      </c>
      <c r="BP41" s="2274"/>
      <c r="BQ41" s="2274">
        <f t="shared" si="53"/>
        <v>7.1428571428571423</v>
      </c>
      <c r="BR41" s="2274">
        <f t="shared" si="53"/>
        <v>7.1428571428571423</v>
      </c>
      <c r="BS41" s="2274">
        <f t="shared" si="53"/>
        <v>7.1428571428571423</v>
      </c>
      <c r="BT41" s="2274">
        <f t="shared" si="53"/>
        <v>7.1428571428571423</v>
      </c>
      <c r="BU41" s="3521">
        <f>SUM(BV41:CI41)</f>
        <v>85.71428571428568</v>
      </c>
      <c r="BV41" s="2274">
        <f>1/14*100</f>
        <v>7.1428571428571423</v>
      </c>
      <c r="BW41" s="2274">
        <f t="shared" si="54"/>
        <v>7.1428571428571423</v>
      </c>
      <c r="BX41" s="2274">
        <f t="shared" si="54"/>
        <v>7.1428571428571423</v>
      </c>
      <c r="BY41" s="2274">
        <f t="shared" si="54"/>
        <v>7.1428571428571423</v>
      </c>
      <c r="BZ41" s="2274">
        <f t="shared" si="54"/>
        <v>7.1428571428571423</v>
      </c>
      <c r="CA41" s="2274">
        <f t="shared" si="54"/>
        <v>7.1428571428571423</v>
      </c>
      <c r="CB41" s="2274">
        <f t="shared" si="54"/>
        <v>7.1428571428571423</v>
      </c>
      <c r="CC41" s="2274"/>
      <c r="CD41" s="2274">
        <f t="shared" si="54"/>
        <v>7.1428571428571423</v>
      </c>
      <c r="CE41" s="2274"/>
      <c r="CF41" s="2274">
        <f t="shared" si="54"/>
        <v>7.1428571428571423</v>
      </c>
      <c r="CG41" s="2274">
        <f t="shared" si="54"/>
        <v>7.1428571428571423</v>
      </c>
      <c r="CH41" s="2274">
        <f t="shared" si="54"/>
        <v>7.1428571428571423</v>
      </c>
      <c r="CI41" s="2274">
        <f t="shared" si="54"/>
        <v>7.1428571428571423</v>
      </c>
      <c r="CJ41" s="2338">
        <v>85.71428571428568</v>
      </c>
      <c r="CK41" s="2338">
        <v>85.71428571428568</v>
      </c>
      <c r="CL41" s="2274">
        <v>85.7</v>
      </c>
      <c r="CM41" s="3521">
        <f>SUM(CN41:DA41)/14</f>
        <v>85.714285714285708</v>
      </c>
      <c r="CN41" s="2274">
        <v>100</v>
      </c>
      <c r="CO41" s="2274">
        <v>100</v>
      </c>
      <c r="CP41" s="2274">
        <v>100</v>
      </c>
      <c r="CQ41" s="2274">
        <v>100</v>
      </c>
      <c r="CR41" s="2274">
        <v>100</v>
      </c>
      <c r="CS41" s="2274">
        <v>100</v>
      </c>
      <c r="CT41" s="2274">
        <v>100</v>
      </c>
      <c r="CU41" s="2274"/>
      <c r="CV41" s="2274">
        <v>100</v>
      </c>
      <c r="CW41" s="2274"/>
      <c r="CX41" s="2274">
        <v>100</v>
      </c>
      <c r="CY41" s="2274">
        <v>100</v>
      </c>
      <c r="CZ41" s="2274">
        <v>100</v>
      </c>
      <c r="DA41" s="2274">
        <v>100</v>
      </c>
      <c r="DB41" s="3523">
        <v>85.7</v>
      </c>
      <c r="DC41" s="3523">
        <v>85.7</v>
      </c>
      <c r="DD41" s="3523">
        <f t="shared" si="55"/>
        <v>92.857142857142861</v>
      </c>
      <c r="DE41" s="2135">
        <v>100</v>
      </c>
      <c r="DF41" s="2135">
        <v>100</v>
      </c>
      <c r="DG41" s="2135">
        <v>100</v>
      </c>
      <c r="DH41" s="2135">
        <v>100</v>
      </c>
      <c r="DI41" s="2135">
        <v>100</v>
      </c>
      <c r="DJ41" s="2135">
        <v>100</v>
      </c>
      <c r="DK41" s="2135">
        <v>100</v>
      </c>
      <c r="DL41" s="2135"/>
      <c r="DM41" s="2135">
        <v>100</v>
      </c>
      <c r="DN41" s="2135">
        <v>100</v>
      </c>
      <c r="DO41" s="2135">
        <v>100</v>
      </c>
      <c r="DP41" s="2135">
        <v>100</v>
      </c>
      <c r="DQ41" s="2135">
        <v>100</v>
      </c>
      <c r="DR41" s="2135">
        <v>100</v>
      </c>
      <c r="DS41" s="3523">
        <f t="shared" si="56"/>
        <v>92.857142857142861</v>
      </c>
      <c r="DT41" s="2135">
        <v>100</v>
      </c>
      <c r="DU41" s="2135">
        <v>100</v>
      </c>
      <c r="DV41" s="2135">
        <v>100</v>
      </c>
      <c r="DW41" s="2135">
        <v>100</v>
      </c>
      <c r="DX41" s="2135">
        <v>100</v>
      </c>
      <c r="DY41" s="2135">
        <v>100</v>
      </c>
      <c r="DZ41" s="2135">
        <v>100</v>
      </c>
      <c r="EA41" s="2135"/>
      <c r="EB41" s="2135">
        <v>100</v>
      </c>
      <c r="EC41" s="2135">
        <v>100</v>
      </c>
      <c r="ED41" s="2135">
        <v>100</v>
      </c>
      <c r="EE41" s="2135">
        <v>100</v>
      </c>
      <c r="EF41" s="2135">
        <v>100</v>
      </c>
      <c r="EG41" s="2135">
        <v>100</v>
      </c>
      <c r="EH41" s="3300">
        <f t="shared" si="12"/>
        <v>108.35139189864978</v>
      </c>
      <c r="EI41" s="3300">
        <f t="shared" si="13"/>
        <v>108.33333333333334</v>
      </c>
      <c r="EJ41" s="3300">
        <f t="shared" si="14"/>
        <v>100</v>
      </c>
      <c r="EK41" s="2274"/>
      <c r="EL41" s="539">
        <f t="shared" si="50"/>
        <v>99.983333333333377</v>
      </c>
      <c r="EM41" s="539">
        <f t="shared" si="51"/>
        <v>99.983333333333377</v>
      </c>
      <c r="EN41" s="539">
        <f t="shared" si="49"/>
        <v>100.01666944490748</v>
      </c>
      <c r="EO41" s="539">
        <v>85.7</v>
      </c>
      <c r="EP41" s="232"/>
      <c r="EQ41" s="302"/>
      <c r="ER41" s="302"/>
      <c r="ES41" s="455"/>
      <c r="ET41" s="452"/>
      <c r="EU41" s="1251">
        <v>85.714285714285708</v>
      </c>
      <c r="EV41" s="1735">
        <v>92.9</v>
      </c>
    </row>
    <row r="42" spans="1:153" s="125" customFormat="1" ht="28.5" customHeight="1">
      <c r="A42" s="1821" t="s">
        <v>430</v>
      </c>
      <c r="B42" s="1499" t="s">
        <v>557</v>
      </c>
      <c r="C42" s="1977" t="s">
        <v>94</v>
      </c>
      <c r="D42" s="2017">
        <f>D44+D46+D48+D50+D52</f>
        <v>1156</v>
      </c>
      <c r="E42" s="2017">
        <v>1224</v>
      </c>
      <c r="F42" s="2017">
        <v>1224</v>
      </c>
      <c r="G42" s="2017">
        <v>1129</v>
      </c>
      <c r="H42" s="2017">
        <f t="shared" ref="H42:AN42" si="57">H44+H46+H48+H50+H52</f>
        <v>1199</v>
      </c>
      <c r="I42" s="2017">
        <f t="shared" si="57"/>
        <v>164</v>
      </c>
      <c r="J42" s="2017">
        <f t="shared" si="57"/>
        <v>69</v>
      </c>
      <c r="K42" s="2017">
        <f t="shared" si="57"/>
        <v>75</v>
      </c>
      <c r="L42" s="2017">
        <f t="shared" si="57"/>
        <v>46</v>
      </c>
      <c r="M42" s="2017">
        <f t="shared" si="57"/>
        <v>91</v>
      </c>
      <c r="N42" s="2017">
        <f t="shared" si="57"/>
        <v>46</v>
      </c>
      <c r="O42" s="2017">
        <f t="shared" si="57"/>
        <v>105</v>
      </c>
      <c r="P42" s="2017">
        <f t="shared" si="57"/>
        <v>101</v>
      </c>
      <c r="Q42" s="2017">
        <f t="shared" si="57"/>
        <v>87</v>
      </c>
      <c r="R42" s="2017">
        <f t="shared" si="57"/>
        <v>55</v>
      </c>
      <c r="S42" s="2017">
        <f t="shared" si="57"/>
        <v>83</v>
      </c>
      <c r="T42" s="2017">
        <f t="shared" si="57"/>
        <v>62</v>
      </c>
      <c r="U42" s="2017">
        <f t="shared" si="57"/>
        <v>60</v>
      </c>
      <c r="V42" s="2017">
        <f t="shared" si="57"/>
        <v>155</v>
      </c>
      <c r="W42" s="2017">
        <f t="shared" si="57"/>
        <v>1168</v>
      </c>
      <c r="X42" s="2017">
        <f t="shared" si="57"/>
        <v>1168</v>
      </c>
      <c r="Y42" s="2017">
        <f t="shared" si="57"/>
        <v>1168</v>
      </c>
      <c r="Z42" s="2429">
        <f t="shared" si="57"/>
        <v>1165</v>
      </c>
      <c r="AA42" s="2429">
        <f t="shared" si="57"/>
        <v>150</v>
      </c>
      <c r="AB42" s="2429">
        <f t="shared" si="57"/>
        <v>68</v>
      </c>
      <c r="AC42" s="2429">
        <f t="shared" si="57"/>
        <v>78</v>
      </c>
      <c r="AD42" s="2429">
        <f t="shared" si="57"/>
        <v>43</v>
      </c>
      <c r="AE42" s="2429">
        <f t="shared" si="57"/>
        <v>79</v>
      </c>
      <c r="AF42" s="2429">
        <f t="shared" si="57"/>
        <v>49</v>
      </c>
      <c r="AG42" s="2429">
        <f t="shared" si="57"/>
        <v>100</v>
      </c>
      <c r="AH42" s="2429">
        <f t="shared" si="57"/>
        <v>98</v>
      </c>
      <c r="AI42" s="2429">
        <f t="shared" si="57"/>
        <v>86</v>
      </c>
      <c r="AJ42" s="2429">
        <f t="shared" si="57"/>
        <v>53</v>
      </c>
      <c r="AK42" s="2429">
        <f t="shared" si="57"/>
        <v>85</v>
      </c>
      <c r="AL42" s="2429">
        <f t="shared" si="57"/>
        <v>61</v>
      </c>
      <c r="AM42" s="2429">
        <f t="shared" si="57"/>
        <v>54</v>
      </c>
      <c r="AN42" s="2429">
        <f t="shared" si="57"/>
        <v>161</v>
      </c>
      <c r="AO42" s="2429">
        <f>AO44+AO46+AO48+AO50+AO52</f>
        <v>1230</v>
      </c>
      <c r="AP42" s="2429">
        <f t="shared" ref="AP42:BT42" si="58">AP44+AP46+AP48+AP50+AP52</f>
        <v>164</v>
      </c>
      <c r="AQ42" s="2429">
        <f t="shared" si="58"/>
        <v>74</v>
      </c>
      <c r="AR42" s="2429">
        <f t="shared" si="58"/>
        <v>79</v>
      </c>
      <c r="AS42" s="2429">
        <f t="shared" si="58"/>
        <v>48</v>
      </c>
      <c r="AT42" s="2429">
        <f t="shared" si="58"/>
        <v>94</v>
      </c>
      <c r="AU42" s="2429">
        <f t="shared" si="58"/>
        <v>46</v>
      </c>
      <c r="AV42" s="2429">
        <f t="shared" si="58"/>
        <v>108</v>
      </c>
      <c r="AW42" s="2429">
        <f t="shared" si="58"/>
        <v>104</v>
      </c>
      <c r="AX42" s="2429">
        <f t="shared" si="58"/>
        <v>90</v>
      </c>
      <c r="AY42" s="2429">
        <f t="shared" si="58"/>
        <v>55</v>
      </c>
      <c r="AZ42" s="2429">
        <f t="shared" si="58"/>
        <v>82</v>
      </c>
      <c r="BA42" s="2429">
        <f t="shared" si="58"/>
        <v>65</v>
      </c>
      <c r="BB42" s="2429">
        <f t="shared" si="58"/>
        <v>63</v>
      </c>
      <c r="BC42" s="2429">
        <f t="shared" si="58"/>
        <v>158</v>
      </c>
      <c r="BD42" s="2429">
        <f t="shared" si="58"/>
        <v>1165</v>
      </c>
      <c r="BE42" s="2429">
        <f t="shared" si="58"/>
        <v>1153</v>
      </c>
      <c r="BF42" s="2429">
        <f t="shared" si="58"/>
        <v>1122</v>
      </c>
      <c r="BG42" s="3524">
        <f t="shared" si="58"/>
        <v>154</v>
      </c>
      <c r="BH42" s="3524">
        <f t="shared" si="58"/>
        <v>65</v>
      </c>
      <c r="BI42" s="3524">
        <f t="shared" si="58"/>
        <v>77</v>
      </c>
      <c r="BJ42" s="3524">
        <f t="shared" si="58"/>
        <v>42</v>
      </c>
      <c r="BK42" s="3524">
        <f t="shared" si="58"/>
        <v>76</v>
      </c>
      <c r="BL42" s="3524">
        <f t="shared" si="58"/>
        <v>44</v>
      </c>
      <c r="BM42" s="3524">
        <f t="shared" si="58"/>
        <v>96</v>
      </c>
      <c r="BN42" s="3524">
        <f t="shared" si="58"/>
        <v>98</v>
      </c>
      <c r="BO42" s="3524">
        <f t="shared" si="58"/>
        <v>85</v>
      </c>
      <c r="BP42" s="3524">
        <f t="shared" si="58"/>
        <v>48</v>
      </c>
      <c r="BQ42" s="3524">
        <f t="shared" si="58"/>
        <v>82</v>
      </c>
      <c r="BR42" s="3524">
        <f t="shared" si="58"/>
        <v>56</v>
      </c>
      <c r="BS42" s="3524">
        <f t="shared" si="58"/>
        <v>58</v>
      </c>
      <c r="BT42" s="3524">
        <f t="shared" si="58"/>
        <v>150</v>
      </c>
      <c r="BU42" s="3524">
        <f>SUM(BV42:CI42)</f>
        <v>1190</v>
      </c>
      <c r="BV42" s="2188">
        <f>BV44+BV46+BV48+BV50+BV52</f>
        <v>165</v>
      </c>
      <c r="BW42" s="2188">
        <f t="shared" ref="BW42:CI42" si="59">BW44+BW46+BW48+BW50+BW52</f>
        <v>69</v>
      </c>
      <c r="BX42" s="2188">
        <f t="shared" si="59"/>
        <v>80</v>
      </c>
      <c r="BY42" s="2188">
        <f t="shared" si="59"/>
        <v>45</v>
      </c>
      <c r="BZ42" s="2188">
        <f t="shared" si="59"/>
        <v>80</v>
      </c>
      <c r="CA42" s="2188">
        <f t="shared" si="59"/>
        <v>47</v>
      </c>
      <c r="CB42" s="2188">
        <f t="shared" si="59"/>
        <v>99</v>
      </c>
      <c r="CC42" s="2188">
        <f t="shared" si="59"/>
        <v>102</v>
      </c>
      <c r="CD42" s="2188">
        <f t="shared" si="59"/>
        <v>88</v>
      </c>
      <c r="CE42" s="2188">
        <f t="shared" si="59"/>
        <v>52</v>
      </c>
      <c r="CF42" s="2188">
        <f t="shared" si="59"/>
        <v>84</v>
      </c>
      <c r="CG42" s="2188">
        <f t="shared" si="59"/>
        <v>60</v>
      </c>
      <c r="CH42" s="2188">
        <f t="shared" si="59"/>
        <v>63</v>
      </c>
      <c r="CI42" s="2188">
        <f t="shared" si="59"/>
        <v>156</v>
      </c>
      <c r="CJ42" s="3525">
        <f>+CJ44+CJ46+CJ48+CJ50+CJ52</f>
        <v>1100</v>
      </c>
      <c r="CK42" s="3525">
        <f>+CK44+CK46+CK48+CK50+CK52</f>
        <v>1100</v>
      </c>
      <c r="CL42" s="3525">
        <f>CL44+CL46+CL48+CL50+CL52</f>
        <v>1067</v>
      </c>
      <c r="CM42" s="3525">
        <f>CM44+CM46+CM48+CM50+CM52</f>
        <v>1179</v>
      </c>
      <c r="CN42" s="3525">
        <f t="shared" ref="CN42:DC42" si="60">CN44+CN46+CN48+CN50+CN52</f>
        <v>170</v>
      </c>
      <c r="CO42" s="3525">
        <f t="shared" si="60"/>
        <v>63</v>
      </c>
      <c r="CP42" s="3525">
        <f t="shared" si="60"/>
        <v>69</v>
      </c>
      <c r="CQ42" s="3525">
        <f t="shared" si="60"/>
        <v>49</v>
      </c>
      <c r="CR42" s="3525">
        <f t="shared" si="60"/>
        <v>81</v>
      </c>
      <c r="CS42" s="3525">
        <f t="shared" si="60"/>
        <v>50</v>
      </c>
      <c r="CT42" s="3525">
        <f t="shared" si="60"/>
        <v>89</v>
      </c>
      <c r="CU42" s="3525">
        <f t="shared" si="60"/>
        <v>95</v>
      </c>
      <c r="CV42" s="3525">
        <f t="shared" si="60"/>
        <v>85</v>
      </c>
      <c r="CW42" s="3525">
        <f t="shared" si="60"/>
        <v>48</v>
      </c>
      <c r="CX42" s="3525">
        <f t="shared" si="60"/>
        <v>83</v>
      </c>
      <c r="CY42" s="3525">
        <f t="shared" si="60"/>
        <v>56</v>
      </c>
      <c r="CZ42" s="3525">
        <f t="shared" si="60"/>
        <v>61</v>
      </c>
      <c r="DA42" s="3525">
        <f t="shared" si="60"/>
        <v>180</v>
      </c>
      <c r="DB42" s="3525">
        <f t="shared" si="60"/>
        <v>1042</v>
      </c>
      <c r="DC42" s="3526">
        <f t="shared" si="60"/>
        <v>1021</v>
      </c>
      <c r="DD42" s="3527">
        <f>DD44+DD46+DD48+DD50+DD52</f>
        <v>1018</v>
      </c>
      <c r="DE42" s="3527">
        <f t="shared" ref="DE42:DR42" si="61">DE44+DE46+DE48+DE50+DE52</f>
        <v>138</v>
      </c>
      <c r="DF42" s="3527">
        <f t="shared" si="61"/>
        <v>61</v>
      </c>
      <c r="DG42" s="3527">
        <f t="shared" si="61"/>
        <v>65</v>
      </c>
      <c r="DH42" s="3527">
        <f t="shared" si="61"/>
        <v>42</v>
      </c>
      <c r="DI42" s="3527">
        <f t="shared" si="61"/>
        <v>79</v>
      </c>
      <c r="DJ42" s="3527">
        <f t="shared" si="61"/>
        <v>44</v>
      </c>
      <c r="DK42" s="3527">
        <f t="shared" si="61"/>
        <v>75</v>
      </c>
      <c r="DL42" s="3527">
        <f t="shared" si="61"/>
        <v>93</v>
      </c>
      <c r="DM42" s="3527">
        <f t="shared" si="61"/>
        <v>77</v>
      </c>
      <c r="DN42" s="3527">
        <f t="shared" si="61"/>
        <v>42</v>
      </c>
      <c r="DO42" s="3527">
        <f t="shared" si="61"/>
        <v>74</v>
      </c>
      <c r="DP42" s="3527">
        <f t="shared" si="61"/>
        <v>47</v>
      </c>
      <c r="DQ42" s="3527">
        <f t="shared" si="61"/>
        <v>58</v>
      </c>
      <c r="DR42" s="3527">
        <f t="shared" si="61"/>
        <v>123</v>
      </c>
      <c r="DS42" s="3527">
        <f>DS44+DS46+DS48+DS50+DS52</f>
        <v>1133</v>
      </c>
      <c r="DT42" s="3527">
        <f t="shared" ref="DT42:EG42" si="62">DT44+DT46+DT48+DT50+DT52</f>
        <v>154</v>
      </c>
      <c r="DU42" s="3527">
        <f t="shared" si="62"/>
        <v>61</v>
      </c>
      <c r="DV42" s="3527">
        <f t="shared" si="62"/>
        <v>66</v>
      </c>
      <c r="DW42" s="3527">
        <f t="shared" si="62"/>
        <v>46</v>
      </c>
      <c r="DX42" s="3527">
        <f t="shared" si="62"/>
        <v>80</v>
      </c>
      <c r="DY42" s="3527">
        <f t="shared" si="62"/>
        <v>46</v>
      </c>
      <c r="DZ42" s="3527">
        <f t="shared" si="62"/>
        <v>81</v>
      </c>
      <c r="EA42" s="3527">
        <f t="shared" si="62"/>
        <v>103</v>
      </c>
      <c r="EB42" s="3527">
        <f t="shared" si="62"/>
        <v>84</v>
      </c>
      <c r="EC42" s="3527">
        <f t="shared" si="62"/>
        <v>44</v>
      </c>
      <c r="ED42" s="3527">
        <f t="shared" si="62"/>
        <v>78</v>
      </c>
      <c r="EE42" s="3527">
        <f t="shared" si="62"/>
        <v>52</v>
      </c>
      <c r="EF42" s="3527">
        <f t="shared" si="62"/>
        <v>60</v>
      </c>
      <c r="EG42" s="3527">
        <f t="shared" si="62"/>
        <v>178</v>
      </c>
      <c r="EH42" s="3300">
        <f t="shared" si="12"/>
        <v>95.407685098406745</v>
      </c>
      <c r="EI42" s="3300">
        <f t="shared" si="13"/>
        <v>86.344359626802387</v>
      </c>
      <c r="EJ42" s="3300">
        <f t="shared" si="14"/>
        <v>111.29666011787819</v>
      </c>
      <c r="EK42" s="3525"/>
      <c r="EL42" s="871">
        <f t="shared" si="50"/>
        <v>95.098039215686271</v>
      </c>
      <c r="EM42" s="871">
        <f t="shared" si="51"/>
        <v>89.663865546218489</v>
      </c>
      <c r="EN42" s="871">
        <f>CM42/CL42*100</f>
        <v>110.49671977507029</v>
      </c>
      <c r="EO42" s="859">
        <f>+EO44+EO46+EO48+EO50+EO52</f>
        <v>1224</v>
      </c>
      <c r="EP42" s="1052"/>
      <c r="EQ42" s="300"/>
      <c r="ER42" s="300"/>
      <c r="ES42" s="455">
        <f>BF42-Z42</f>
        <v>-43</v>
      </c>
      <c r="ET42" s="455"/>
      <c r="EU42" s="1253">
        <v>1179</v>
      </c>
      <c r="EV42" s="1730">
        <v>1133</v>
      </c>
      <c r="EW42" s="1380"/>
    </row>
    <row r="43" spans="1:153" s="937" customFormat="1" ht="19.5" customHeight="1">
      <c r="A43" s="3528"/>
      <c r="B43" s="3529" t="s">
        <v>558</v>
      </c>
      <c r="C43" s="3530" t="s">
        <v>32</v>
      </c>
      <c r="D43" s="3531">
        <v>99.052114060964001</v>
      </c>
      <c r="E43" s="3532">
        <v>98.202614379085006</v>
      </c>
      <c r="F43" s="3532">
        <v>98.202614379085006</v>
      </c>
      <c r="G43" s="3532">
        <v>99.379982285208143</v>
      </c>
      <c r="H43" s="2505">
        <f>1194/H42*100</f>
        <v>99.582985821517937</v>
      </c>
      <c r="I43" s="3533">
        <v>100</v>
      </c>
      <c r="J43" s="3533">
        <v>100</v>
      </c>
      <c r="K43" s="3533">
        <f>74/K42*100</f>
        <v>98.666666666666671</v>
      </c>
      <c r="L43" s="3533">
        <v>100</v>
      </c>
      <c r="M43" s="3533">
        <v>100</v>
      </c>
      <c r="N43" s="3533">
        <v>100</v>
      </c>
      <c r="O43" s="3533">
        <f>104/O42*100</f>
        <v>99.047619047619051</v>
      </c>
      <c r="P43" s="3533">
        <f>100/P42*100</f>
        <v>99.009900990099013</v>
      </c>
      <c r="Q43" s="3533">
        <v>100</v>
      </c>
      <c r="R43" s="3533">
        <v>100</v>
      </c>
      <c r="S43" s="3533">
        <v>100</v>
      </c>
      <c r="T43" s="3533">
        <f>60/T42*100</f>
        <v>96.774193548387103</v>
      </c>
      <c r="U43" s="3533">
        <v>100</v>
      </c>
      <c r="V43" s="3533">
        <v>100</v>
      </c>
      <c r="W43" s="3533">
        <f>(342+482+253+77+7)*100/W42</f>
        <v>99.400684931506845</v>
      </c>
      <c r="X43" s="3533">
        <f>(342+482+253+77+7)*100/X42</f>
        <v>99.400684931506845</v>
      </c>
      <c r="Y43" s="3533">
        <f>(342+482+253+77+7)*100/Y42</f>
        <v>99.400684931506845</v>
      </c>
      <c r="Z43" s="3534">
        <f>1163*100/Z42</f>
        <v>99.828326180257505</v>
      </c>
      <c r="AA43" s="3534">
        <v>100</v>
      </c>
      <c r="AB43" s="3534">
        <v>100</v>
      </c>
      <c r="AC43" s="3534">
        <v>100</v>
      </c>
      <c r="AD43" s="3534">
        <v>100</v>
      </c>
      <c r="AE43" s="3534">
        <v>100</v>
      </c>
      <c r="AF43" s="3534">
        <v>100</v>
      </c>
      <c r="AG43" s="3534">
        <f>99*100/AG42</f>
        <v>99</v>
      </c>
      <c r="AH43" s="3534">
        <v>100</v>
      </c>
      <c r="AI43" s="3534">
        <v>100</v>
      </c>
      <c r="AJ43" s="3534">
        <v>100</v>
      </c>
      <c r="AK43" s="3534">
        <v>100</v>
      </c>
      <c r="AL43" s="3534">
        <f>60*100/AL42</f>
        <v>98.360655737704917</v>
      </c>
      <c r="AM43" s="3534">
        <v>100</v>
      </c>
      <c r="AN43" s="3534">
        <v>100</v>
      </c>
      <c r="AO43" s="3534">
        <f>1227/AO42*100</f>
        <v>99.756097560975604</v>
      </c>
      <c r="AP43" s="3534">
        <v>100</v>
      </c>
      <c r="AQ43" s="3534">
        <v>100</v>
      </c>
      <c r="AR43" s="3534">
        <f>78*100/AR42</f>
        <v>98.734177215189874</v>
      </c>
      <c r="AS43" s="3534">
        <v>100</v>
      </c>
      <c r="AT43" s="3534">
        <v>100</v>
      </c>
      <c r="AU43" s="3534">
        <v>100</v>
      </c>
      <c r="AV43" s="3534">
        <v>100</v>
      </c>
      <c r="AW43" s="3534">
        <f>103*100/AW42</f>
        <v>99.038461538461533</v>
      </c>
      <c r="AX43" s="3534">
        <v>100</v>
      </c>
      <c r="AY43" s="3534">
        <v>100</v>
      </c>
      <c r="AZ43" s="3534">
        <v>100</v>
      </c>
      <c r="BA43" s="3534">
        <f>62/BA42*100</f>
        <v>95.384615384615387</v>
      </c>
      <c r="BB43" s="3534">
        <v>100</v>
      </c>
      <c r="BC43" s="3534">
        <v>100</v>
      </c>
      <c r="BD43" s="3136">
        <f>(361+475+251+68+6)*100/BD42</f>
        <v>99.656652360515025</v>
      </c>
      <c r="BE43" s="3136">
        <f>(361+469+246+68+7)*100/BE42</f>
        <v>99.826539462272336</v>
      </c>
      <c r="BF43" s="3136">
        <f>692/BF42%</f>
        <v>61.675579322638143</v>
      </c>
      <c r="BG43" s="3535">
        <f>(37+18+19+43+7)/BG42%</f>
        <v>80.519480519480524</v>
      </c>
      <c r="BH43" s="3535">
        <f>(20+13+12)/BH42%</f>
        <v>69.230769230769226</v>
      </c>
      <c r="BI43" s="3535">
        <f>(18+18+13)/BI42%</f>
        <v>63.636363636363633</v>
      </c>
      <c r="BJ43" s="3535">
        <f>(14+8+1)/BJ42%</f>
        <v>54.761904761904766</v>
      </c>
      <c r="BK43" s="3535">
        <f>(23+20+8)/BK42%</f>
        <v>67.10526315789474</v>
      </c>
      <c r="BL43" s="3535">
        <f>(5+8+9)/BL42%</f>
        <v>50</v>
      </c>
      <c r="BM43" s="3535">
        <f>(15+24+10)/BM42%</f>
        <v>51.041666666666671</v>
      </c>
      <c r="BN43" s="3535">
        <f>(22+22+10)/BN42%</f>
        <v>55.102040816326529</v>
      </c>
      <c r="BO43" s="3535">
        <f>(22+17+9)/BO42%</f>
        <v>56.470588235294116</v>
      </c>
      <c r="BP43" s="3535">
        <f>(1+14+7)/BP42%</f>
        <v>45.833333333333336</v>
      </c>
      <c r="BQ43" s="3535">
        <f>(14+13+12+25)/BQ42%</f>
        <v>78.048780487804876</v>
      </c>
      <c r="BR43" s="3535">
        <f>(9+15+10)/BR42%</f>
        <v>60.714285714285708</v>
      </c>
      <c r="BS43" s="3535">
        <f>(10+13+10)/BS42%</f>
        <v>56.896551724137936</v>
      </c>
      <c r="BT43" s="3535">
        <f>(31+19+24)/BT42%</f>
        <v>49.333333333333336</v>
      </c>
      <c r="BU43" s="3534">
        <f>(262+237+172+73+7)/BU42%</f>
        <v>63.109243697478988</v>
      </c>
      <c r="BV43" s="3536">
        <f>(38+19+21+50+7)/BV42%</f>
        <v>81.818181818181827</v>
      </c>
      <c r="BW43" s="3536">
        <f>(21+14+14)/BW42%</f>
        <v>71.014492753623188</v>
      </c>
      <c r="BX43" s="3536">
        <f>(19+19+14)/BX42%</f>
        <v>65</v>
      </c>
      <c r="BY43" s="3536">
        <f>(15+9+2)/BY42%</f>
        <v>57.777777777777779</v>
      </c>
      <c r="BZ43" s="3536">
        <f>(25+21+9)/BZ42%</f>
        <v>68.75</v>
      </c>
      <c r="CA43" s="3536">
        <f>(6+9+10)/CA42%</f>
        <v>53.191489361702132</v>
      </c>
      <c r="CB43" s="3536">
        <f>(16+25+11)/CB42%</f>
        <v>52.525252525252526</v>
      </c>
      <c r="CC43" s="3536">
        <f>(24+23+11)/CC42%</f>
        <v>56.862745098039213</v>
      </c>
      <c r="CD43" s="3536">
        <f>(23+18+10)/CD42%</f>
        <v>57.954545454545453</v>
      </c>
      <c r="CE43" s="3536">
        <f>(3+15+8)/CE42%</f>
        <v>50</v>
      </c>
      <c r="CF43" s="3536">
        <f>(16+14+13+23)/CF42%</f>
        <v>78.571428571428569</v>
      </c>
      <c r="CG43" s="3536">
        <f>(11+16+11)/CG42%</f>
        <v>63.333333333333336</v>
      </c>
      <c r="CH43" s="3536">
        <f>(12+14+12)/CH42%</f>
        <v>60.317460317460316</v>
      </c>
      <c r="CI43" s="3536">
        <f>(33+21+26)/CI42%</f>
        <v>51.282051282051277</v>
      </c>
      <c r="CJ43" s="3537">
        <f>(253+220+149+65+5)/CJ42*100</f>
        <v>62.909090909090914</v>
      </c>
      <c r="CK43" s="3537">
        <f>(253+220+149+65+5)/CK42*100</f>
        <v>62.909090909090914</v>
      </c>
      <c r="CL43" s="3538">
        <f>726/CL42*100</f>
        <v>68.041237113402062</v>
      </c>
      <c r="CM43" s="3539">
        <f>774*100/CM42</f>
        <v>65.648854961832058</v>
      </c>
      <c r="CN43" s="3540">
        <f>139*100/CN42</f>
        <v>81.764705882352942</v>
      </c>
      <c r="CO43" s="3540">
        <f>43*100/CO42</f>
        <v>68.253968253968253</v>
      </c>
      <c r="CP43" s="3540">
        <f>47*100/CP42</f>
        <v>68.115942028985501</v>
      </c>
      <c r="CQ43" s="3540">
        <f>27*100/CQ42</f>
        <v>55.102040816326529</v>
      </c>
      <c r="CR43" s="3540">
        <f>54*100/CR42</f>
        <v>66.666666666666671</v>
      </c>
      <c r="CS43" s="3540">
        <f>33*100/CS42</f>
        <v>66</v>
      </c>
      <c r="CT43" s="3540">
        <f>53*100/CT42</f>
        <v>59.550561797752806</v>
      </c>
      <c r="CU43" s="3540">
        <f>57*100/CU42</f>
        <v>60</v>
      </c>
      <c r="CV43" s="3540">
        <f>52*100/CV42</f>
        <v>61.176470588235297</v>
      </c>
      <c r="CW43" s="3540">
        <f>29*100/CW42</f>
        <v>60.416666666666664</v>
      </c>
      <c r="CX43" s="3540">
        <f>66*100/CX42</f>
        <v>79.518072289156621</v>
      </c>
      <c r="CY43" s="3540">
        <f>38*100/CY42</f>
        <v>67.857142857142861</v>
      </c>
      <c r="CZ43" s="3540">
        <f>30*100/CZ42</f>
        <v>49.180327868852459</v>
      </c>
      <c r="DA43" s="3540">
        <f>80*100/DA42</f>
        <v>44.444444444444443</v>
      </c>
      <c r="DB43" s="3541">
        <f>721/1042*100</f>
        <v>69.193857965451059</v>
      </c>
      <c r="DC43" s="3542">
        <f>726/DC42*100</f>
        <v>71.106758080313412</v>
      </c>
      <c r="DD43" s="3543">
        <f>723/DD42*100</f>
        <v>71.021611001964629</v>
      </c>
      <c r="DE43" s="3544">
        <f>116/DE42*100</f>
        <v>84.05797101449275</v>
      </c>
      <c r="DF43" s="3544">
        <f>44/DF42*100</f>
        <v>72.131147540983605</v>
      </c>
      <c r="DG43" s="3544">
        <f>50/DG42*100</f>
        <v>76.923076923076934</v>
      </c>
      <c r="DH43" s="3544">
        <f>25/DH42*100</f>
        <v>59.523809523809526</v>
      </c>
      <c r="DI43" s="3544">
        <f>51/DI42*100</f>
        <v>64.556962025316452</v>
      </c>
      <c r="DJ43" s="3544">
        <f>34/DJ42*100</f>
        <v>77.272727272727266</v>
      </c>
      <c r="DK43" s="3544">
        <f>49/DK42*100</f>
        <v>65.333333333333329</v>
      </c>
      <c r="DL43" s="3544">
        <f>65/DL42*100</f>
        <v>69.892473118279568</v>
      </c>
      <c r="DM43" s="3544">
        <f>55/DM42*100</f>
        <v>71.428571428571431</v>
      </c>
      <c r="DN43" s="3544">
        <f>26/DN42*100</f>
        <v>61.904761904761905</v>
      </c>
      <c r="DO43" s="3544">
        <f>65/DO42*100</f>
        <v>87.837837837837839</v>
      </c>
      <c r="DP43" s="3544">
        <f>38/DP42*100</f>
        <v>80.851063829787222</v>
      </c>
      <c r="DQ43" s="3544">
        <f>31/DQ42*100</f>
        <v>53.448275862068961</v>
      </c>
      <c r="DR43" s="3544">
        <f>74/DR42*100</f>
        <v>60.162601626016269</v>
      </c>
      <c r="DS43" s="3543">
        <f>869/DS42*100</f>
        <v>76.699029126213588</v>
      </c>
      <c r="DT43" s="3544">
        <f>136/DT42*100</f>
        <v>88.311688311688314</v>
      </c>
      <c r="DU43" s="3544">
        <f>45/DU42*100</f>
        <v>73.770491803278688</v>
      </c>
      <c r="DV43" s="3544">
        <f>53/DV42*100</f>
        <v>80.303030303030297</v>
      </c>
      <c r="DW43" s="3544">
        <f>31/DW42*100</f>
        <v>67.391304347826093</v>
      </c>
      <c r="DX43" s="3544">
        <f>56/DX42*100</f>
        <v>70</v>
      </c>
      <c r="DY43" s="3544">
        <f>36/DY42*100</f>
        <v>78.260869565217391</v>
      </c>
      <c r="DZ43" s="3544">
        <f>59/DZ42*100</f>
        <v>72.839506172839506</v>
      </c>
      <c r="EA43" s="3544">
        <f>77/EA42*100</f>
        <v>74.757281553398059</v>
      </c>
      <c r="EB43" s="3544">
        <f>65/EB42*100</f>
        <v>77.38095238095238</v>
      </c>
      <c r="EC43" s="3544">
        <f>28/EC42*100</f>
        <v>63.636363636363633</v>
      </c>
      <c r="ED43" s="3544">
        <f>70/ED42*100</f>
        <v>89.743589743589752</v>
      </c>
      <c r="EE43" s="3544">
        <f>44/EE42*100</f>
        <v>84.615384615384613</v>
      </c>
      <c r="EF43" s="3544">
        <f>36/EF42*100</f>
        <v>60</v>
      </c>
      <c r="EG43" s="3544">
        <f>133/EG42*100</f>
        <v>74.719101123595507</v>
      </c>
      <c r="EH43" s="3300">
        <f t="shared" si="12"/>
        <v>104.38024647258437</v>
      </c>
      <c r="EI43" s="3300">
        <f t="shared" si="13"/>
        <v>108.18408187508565</v>
      </c>
      <c r="EJ43" s="3300">
        <f t="shared" si="14"/>
        <v>107.99393036028415</v>
      </c>
      <c r="EK43" s="3540"/>
      <c r="EL43" s="942">
        <f>CL43/BF43*100</f>
        <v>110.32119659138311</v>
      </c>
      <c r="EM43" s="942">
        <f t="shared" si="51"/>
        <v>107.81500954054388</v>
      </c>
      <c r="EN43" s="477">
        <f t="shared" si="49"/>
        <v>96.483923201480451</v>
      </c>
      <c r="EO43" s="942">
        <f>(301+396+190+78+7)/EO42*100</f>
        <v>79.411764705882348</v>
      </c>
      <c r="EP43" s="1055"/>
      <c r="EQ43" s="934"/>
      <c r="ER43" s="935"/>
      <c r="ES43" s="936">
        <f>BF43-Z43</f>
        <v>-38.152746857619363</v>
      </c>
      <c r="ET43" s="938"/>
      <c r="EU43" s="1254">
        <v>66.242578456318924</v>
      </c>
      <c r="EV43" s="1736">
        <v>76.7</v>
      </c>
      <c r="EW43" s="1381"/>
    </row>
    <row r="44" spans="1:153" s="932" customFormat="1" ht="19.5" customHeight="1">
      <c r="A44" s="3545"/>
      <c r="B44" s="3546" t="s">
        <v>559</v>
      </c>
      <c r="C44" s="3547" t="s">
        <v>94</v>
      </c>
      <c r="D44" s="3548">
        <v>339</v>
      </c>
      <c r="E44" s="3548">
        <v>399</v>
      </c>
      <c r="F44" s="3548">
        <v>399</v>
      </c>
      <c r="G44" s="3548">
        <v>330</v>
      </c>
      <c r="H44" s="2481">
        <f>SUM(I44:V44)</f>
        <v>359</v>
      </c>
      <c r="I44" s="3549">
        <f>20+22</f>
        <v>42</v>
      </c>
      <c r="J44" s="3549">
        <v>22</v>
      </c>
      <c r="K44" s="3549">
        <v>23</v>
      </c>
      <c r="L44" s="3549">
        <v>17</v>
      </c>
      <c r="M44" s="3549">
        <v>33</v>
      </c>
      <c r="N44" s="3549">
        <v>13</v>
      </c>
      <c r="O44" s="3549">
        <v>33</v>
      </c>
      <c r="P44" s="3549">
        <v>33</v>
      </c>
      <c r="Q44" s="3549">
        <v>28</v>
      </c>
      <c r="R44" s="3549">
        <v>13</v>
      </c>
      <c r="S44" s="3549">
        <v>17</v>
      </c>
      <c r="T44" s="3549">
        <v>15</v>
      </c>
      <c r="U44" s="3549">
        <v>22</v>
      </c>
      <c r="V44" s="3549">
        <f>26+22</f>
        <v>48</v>
      </c>
      <c r="W44" s="3550">
        <v>343</v>
      </c>
      <c r="X44" s="3550">
        <v>343</v>
      </c>
      <c r="Y44" s="3550">
        <v>343</v>
      </c>
      <c r="Z44" s="3231">
        <f t="shared" ref="Z44:Z52" si="63">SUM(AA44:AN44)</f>
        <v>362</v>
      </c>
      <c r="AA44" s="3551">
        <v>41</v>
      </c>
      <c r="AB44" s="3551">
        <v>22</v>
      </c>
      <c r="AC44" s="3551">
        <v>23</v>
      </c>
      <c r="AD44" s="3551">
        <v>16</v>
      </c>
      <c r="AE44" s="3551">
        <v>32</v>
      </c>
      <c r="AF44" s="3551">
        <v>14</v>
      </c>
      <c r="AG44" s="3551">
        <v>27</v>
      </c>
      <c r="AH44" s="3551">
        <v>31</v>
      </c>
      <c r="AI44" s="3551">
        <v>30</v>
      </c>
      <c r="AJ44" s="3551">
        <v>14</v>
      </c>
      <c r="AK44" s="3551">
        <v>18</v>
      </c>
      <c r="AL44" s="3551">
        <v>17</v>
      </c>
      <c r="AM44" s="3551">
        <v>19</v>
      </c>
      <c r="AN44" s="3551">
        <v>58</v>
      </c>
      <c r="AO44" s="3551">
        <f>SUM(AP44:BC44)</f>
        <v>395</v>
      </c>
      <c r="AP44" s="3551">
        <f>20+23+3</f>
        <v>46</v>
      </c>
      <c r="AQ44" s="3551">
        <f>22+3</f>
        <v>25</v>
      </c>
      <c r="AR44" s="3551">
        <f>23+3</f>
        <v>26</v>
      </c>
      <c r="AS44" s="3551">
        <f>17+2</f>
        <v>19</v>
      </c>
      <c r="AT44" s="3551">
        <f>33+3</f>
        <v>36</v>
      </c>
      <c r="AU44" s="3551">
        <v>13</v>
      </c>
      <c r="AV44" s="3551">
        <f>33+3</f>
        <v>36</v>
      </c>
      <c r="AW44" s="3551">
        <f>33+3</f>
        <v>36</v>
      </c>
      <c r="AX44" s="3551">
        <f>28+3</f>
        <v>31</v>
      </c>
      <c r="AY44" s="3551">
        <v>13</v>
      </c>
      <c r="AZ44" s="3551">
        <f>17+3</f>
        <v>20</v>
      </c>
      <c r="BA44" s="3551">
        <f>15+3</f>
        <v>18</v>
      </c>
      <c r="BB44" s="3551">
        <f>22+3</f>
        <v>25</v>
      </c>
      <c r="BC44" s="3551">
        <f>26+22+3</f>
        <v>51</v>
      </c>
      <c r="BD44" s="3231">
        <v>362</v>
      </c>
      <c r="BE44" s="3231">
        <v>361</v>
      </c>
      <c r="BF44" s="3551">
        <v>356</v>
      </c>
      <c r="BG44" s="3552">
        <v>43</v>
      </c>
      <c r="BH44" s="3552">
        <v>22</v>
      </c>
      <c r="BI44" s="3552">
        <v>23</v>
      </c>
      <c r="BJ44" s="3552">
        <v>16</v>
      </c>
      <c r="BK44" s="3552">
        <v>32</v>
      </c>
      <c r="BL44" s="3552">
        <v>14</v>
      </c>
      <c r="BM44" s="3552">
        <v>25</v>
      </c>
      <c r="BN44" s="3552">
        <v>32</v>
      </c>
      <c r="BO44" s="3552">
        <v>29</v>
      </c>
      <c r="BP44" s="3552">
        <v>13</v>
      </c>
      <c r="BQ44" s="3552">
        <v>18</v>
      </c>
      <c r="BR44" s="3552">
        <v>16</v>
      </c>
      <c r="BS44" s="3552">
        <v>21</v>
      </c>
      <c r="BT44" s="3552">
        <v>54</v>
      </c>
      <c r="BU44" s="3553">
        <f>SUM(BV44:CI44)</f>
        <v>379</v>
      </c>
      <c r="BV44" s="3553">
        <v>44</v>
      </c>
      <c r="BW44" s="3553">
        <v>23</v>
      </c>
      <c r="BX44" s="3553">
        <v>24</v>
      </c>
      <c r="BY44" s="3553">
        <v>17</v>
      </c>
      <c r="BZ44" s="3553">
        <v>34</v>
      </c>
      <c r="CA44" s="3553">
        <v>15</v>
      </c>
      <c r="CB44" s="3553">
        <v>26</v>
      </c>
      <c r="CC44" s="3553">
        <v>34</v>
      </c>
      <c r="CD44" s="3553">
        <v>30</v>
      </c>
      <c r="CE44" s="3553">
        <v>15</v>
      </c>
      <c r="CF44" s="3553">
        <v>20</v>
      </c>
      <c r="CG44" s="3553">
        <v>18</v>
      </c>
      <c r="CH44" s="3553">
        <v>23</v>
      </c>
      <c r="CI44" s="3553">
        <v>56</v>
      </c>
      <c r="CJ44" s="3553">
        <v>348</v>
      </c>
      <c r="CK44" s="3553">
        <v>348</v>
      </c>
      <c r="CL44" s="2835">
        <v>336</v>
      </c>
      <c r="CM44" s="3554">
        <f>SUM(CN44:DA44)</f>
        <v>360</v>
      </c>
      <c r="CN44" s="3554">
        <v>42</v>
      </c>
      <c r="CO44" s="3554">
        <v>22</v>
      </c>
      <c r="CP44" s="3554">
        <v>21</v>
      </c>
      <c r="CQ44" s="3554">
        <v>17</v>
      </c>
      <c r="CR44" s="3554">
        <v>32</v>
      </c>
      <c r="CS44" s="3554">
        <v>14</v>
      </c>
      <c r="CT44" s="3554">
        <v>25</v>
      </c>
      <c r="CU44" s="3554">
        <v>31</v>
      </c>
      <c r="CV44" s="3554">
        <v>28</v>
      </c>
      <c r="CW44" s="3554">
        <v>13</v>
      </c>
      <c r="CX44" s="3554">
        <v>18</v>
      </c>
      <c r="CY44" s="3554">
        <v>15</v>
      </c>
      <c r="CZ44" s="3554">
        <v>22</v>
      </c>
      <c r="DA44" s="3554">
        <v>60</v>
      </c>
      <c r="DB44" s="2835">
        <v>322</v>
      </c>
      <c r="DC44" s="3555">
        <v>320</v>
      </c>
      <c r="DD44" s="3556">
        <f>SUM(DE44:DR44)</f>
        <v>320</v>
      </c>
      <c r="DE44" s="3557">
        <v>40</v>
      </c>
      <c r="DF44" s="3557">
        <v>20</v>
      </c>
      <c r="DG44" s="3557">
        <v>21</v>
      </c>
      <c r="DH44" s="3557">
        <v>15</v>
      </c>
      <c r="DI44" s="3557">
        <v>30</v>
      </c>
      <c r="DJ44" s="3557">
        <v>15</v>
      </c>
      <c r="DK44" s="3557">
        <v>25</v>
      </c>
      <c r="DL44" s="3557">
        <v>32</v>
      </c>
      <c r="DM44" s="3557">
        <v>30</v>
      </c>
      <c r="DN44" s="3557">
        <v>13</v>
      </c>
      <c r="DO44" s="3557">
        <v>16</v>
      </c>
      <c r="DP44" s="3557">
        <v>10</v>
      </c>
      <c r="DQ44" s="3557">
        <v>22</v>
      </c>
      <c r="DR44" s="3557">
        <v>31</v>
      </c>
      <c r="DS44" s="3556">
        <f>SUM(DT44:EG44)</f>
        <v>368</v>
      </c>
      <c r="DT44" s="3557">
        <v>42</v>
      </c>
      <c r="DU44" s="3557">
        <v>20</v>
      </c>
      <c r="DV44" s="3557">
        <v>22</v>
      </c>
      <c r="DW44" s="3557">
        <v>16</v>
      </c>
      <c r="DX44" s="3557">
        <v>30</v>
      </c>
      <c r="DY44" s="3557">
        <v>15</v>
      </c>
      <c r="DZ44" s="3557">
        <v>25</v>
      </c>
      <c r="EA44" s="3557">
        <v>33</v>
      </c>
      <c r="EB44" s="3557">
        <v>30</v>
      </c>
      <c r="EC44" s="3557">
        <v>13</v>
      </c>
      <c r="ED44" s="3557">
        <v>16</v>
      </c>
      <c r="EE44" s="3557">
        <v>10</v>
      </c>
      <c r="EF44" s="3557">
        <v>22</v>
      </c>
      <c r="EG44" s="3557">
        <v>74</v>
      </c>
      <c r="EH44" s="3300">
        <f t="shared" si="12"/>
        <v>95.238095238095241</v>
      </c>
      <c r="EI44" s="3300">
        <f t="shared" si="13"/>
        <v>88.888888888888886</v>
      </c>
      <c r="EJ44" s="3300">
        <f t="shared" si="14"/>
        <v>115</v>
      </c>
      <c r="EK44" s="3554"/>
      <c r="EL44" s="928">
        <f t="shared" si="50"/>
        <v>94.382022471910105</v>
      </c>
      <c r="EM44" s="928">
        <f t="shared" si="51"/>
        <v>88.654353562005269</v>
      </c>
      <c r="EN44" s="928">
        <f>CL44/CM44*100</f>
        <v>93.333333333333329</v>
      </c>
      <c r="EO44" s="929">
        <v>414</v>
      </c>
      <c r="EP44" s="1056"/>
      <c r="EQ44" s="930"/>
      <c r="ER44" s="930"/>
      <c r="ES44" s="931"/>
      <c r="ET44" s="931"/>
      <c r="EU44" s="1255">
        <v>360</v>
      </c>
      <c r="EV44" s="1737">
        <v>368</v>
      </c>
    </row>
    <row r="45" spans="1:153" s="937" customFormat="1" ht="19.5" customHeight="1">
      <c r="A45" s="3528"/>
      <c r="B45" s="3529" t="s">
        <v>558</v>
      </c>
      <c r="C45" s="3530" t="s">
        <v>32</v>
      </c>
      <c r="D45" s="3531">
        <v>99.705014749263</v>
      </c>
      <c r="E45" s="3532">
        <v>99.749373433583997</v>
      </c>
      <c r="F45" s="3532">
        <v>99.749373433583997</v>
      </c>
      <c r="G45" s="3532">
        <v>99.696969696969688</v>
      </c>
      <c r="H45" s="2505">
        <v>100</v>
      </c>
      <c r="I45" s="2505">
        <v>100</v>
      </c>
      <c r="J45" s="2505">
        <v>100</v>
      </c>
      <c r="K45" s="2505">
        <v>100</v>
      </c>
      <c r="L45" s="2505">
        <v>100</v>
      </c>
      <c r="M45" s="2505">
        <v>100</v>
      </c>
      <c r="N45" s="2505">
        <v>100</v>
      </c>
      <c r="O45" s="2505">
        <v>100</v>
      </c>
      <c r="P45" s="2505">
        <v>100</v>
      </c>
      <c r="Q45" s="2505">
        <v>100</v>
      </c>
      <c r="R45" s="2505">
        <v>100</v>
      </c>
      <c r="S45" s="2505">
        <v>100</v>
      </c>
      <c r="T45" s="2505">
        <v>100</v>
      </c>
      <c r="U45" s="2505">
        <v>100</v>
      </c>
      <c r="V45" s="2505">
        <v>100</v>
      </c>
      <c r="W45" s="2505">
        <f>342*100/343</f>
        <v>99.708454810495624</v>
      </c>
      <c r="X45" s="2505">
        <f>342*100/343</f>
        <v>99.708454810495624</v>
      </c>
      <c r="Y45" s="2505">
        <f>342*100/343</f>
        <v>99.708454810495624</v>
      </c>
      <c r="Z45" s="3534">
        <v>100</v>
      </c>
      <c r="AA45" s="3534">
        <v>100</v>
      </c>
      <c r="AB45" s="3534">
        <v>100</v>
      </c>
      <c r="AC45" s="3534">
        <v>100</v>
      </c>
      <c r="AD45" s="3534">
        <v>100</v>
      </c>
      <c r="AE45" s="3534">
        <v>100</v>
      </c>
      <c r="AF45" s="3534">
        <v>100</v>
      </c>
      <c r="AG45" s="3534">
        <v>100</v>
      </c>
      <c r="AH45" s="3534">
        <v>100</v>
      </c>
      <c r="AI45" s="3534">
        <v>100</v>
      </c>
      <c r="AJ45" s="3534">
        <v>100</v>
      </c>
      <c r="AK45" s="3534">
        <v>100</v>
      </c>
      <c r="AL45" s="3534">
        <v>100</v>
      </c>
      <c r="AM45" s="3534">
        <v>100</v>
      </c>
      <c r="AN45" s="3534">
        <v>100</v>
      </c>
      <c r="AO45" s="3534">
        <v>100</v>
      </c>
      <c r="AP45" s="3534">
        <v>100</v>
      </c>
      <c r="AQ45" s="3534">
        <v>100</v>
      </c>
      <c r="AR45" s="3534">
        <v>100</v>
      </c>
      <c r="AS45" s="3534">
        <v>100</v>
      </c>
      <c r="AT45" s="3534">
        <v>100</v>
      </c>
      <c r="AU45" s="3534">
        <v>100</v>
      </c>
      <c r="AV45" s="3534">
        <v>100</v>
      </c>
      <c r="AW45" s="3534">
        <v>100</v>
      </c>
      <c r="AX45" s="3534">
        <v>100</v>
      </c>
      <c r="AY45" s="3534">
        <v>100</v>
      </c>
      <c r="AZ45" s="3534">
        <v>100</v>
      </c>
      <c r="BA45" s="3534">
        <v>100</v>
      </c>
      <c r="BB45" s="3534">
        <v>100</v>
      </c>
      <c r="BC45" s="3534">
        <v>100</v>
      </c>
      <c r="BD45" s="3558">
        <f>361*100/BD44</f>
        <v>99.723756906077341</v>
      </c>
      <c r="BE45" s="3558">
        <f>361*100/BE44</f>
        <v>100</v>
      </c>
      <c r="BF45" s="3558">
        <v>68.3</v>
      </c>
      <c r="BG45" s="3558">
        <f>37/BG44%</f>
        <v>86.04651162790698</v>
      </c>
      <c r="BH45" s="3558">
        <f>20/BH44%</f>
        <v>90.909090909090907</v>
      </c>
      <c r="BI45" s="3558">
        <f>18/BI44%</f>
        <v>78.260869565217391</v>
      </c>
      <c r="BJ45" s="3558">
        <f>14/BJ44%</f>
        <v>87.5</v>
      </c>
      <c r="BK45" s="3558">
        <f>23/BK44%</f>
        <v>71.875</v>
      </c>
      <c r="BL45" s="3558">
        <f>5/BL44%</f>
        <v>35.714285714285708</v>
      </c>
      <c r="BM45" s="3558">
        <f>15/BM44%</f>
        <v>60</v>
      </c>
      <c r="BN45" s="3558">
        <f>22/BN44%</f>
        <v>68.75</v>
      </c>
      <c r="BO45" s="3558">
        <f>22/BO44%</f>
        <v>75.862068965517253</v>
      </c>
      <c r="BP45" s="3558">
        <f>1/BP44%</f>
        <v>7.6923076923076916</v>
      </c>
      <c r="BQ45" s="3558">
        <f>14/BQ44%</f>
        <v>77.777777777777786</v>
      </c>
      <c r="BR45" s="3558">
        <f>9/BR44%</f>
        <v>56.25</v>
      </c>
      <c r="BS45" s="3558">
        <f>10/BS44%</f>
        <v>47.61904761904762</v>
      </c>
      <c r="BT45" s="3558">
        <f>31/BT44%</f>
        <v>57.407407407407405</v>
      </c>
      <c r="BU45" s="3559">
        <f>(38+21+19+15+25+6+16+24+23+3+16+11+12+33)/BU44%</f>
        <v>69.129287598944586</v>
      </c>
      <c r="BV45" s="3534">
        <f>38/BV44%</f>
        <v>86.36363636363636</v>
      </c>
      <c r="BW45" s="3534">
        <f>21/BW44%</f>
        <v>91.304347826086953</v>
      </c>
      <c r="BX45" s="3534">
        <f>19/BX44%</f>
        <v>79.166666666666671</v>
      </c>
      <c r="BY45" s="3534">
        <f>15/BY44%</f>
        <v>88.235294117647058</v>
      </c>
      <c r="BZ45" s="3534">
        <f>25/BZ44%</f>
        <v>73.529411764705884</v>
      </c>
      <c r="CA45" s="3534">
        <f>6/CA44%</f>
        <v>40</v>
      </c>
      <c r="CB45" s="3534">
        <f>16/CB44%</f>
        <v>61.538461538461533</v>
      </c>
      <c r="CC45" s="3534">
        <f>24/CC44%</f>
        <v>70.588235294117638</v>
      </c>
      <c r="CD45" s="3534">
        <f>23/CD44%</f>
        <v>76.666666666666671</v>
      </c>
      <c r="CE45" s="3534">
        <f>3/CE44%</f>
        <v>20</v>
      </c>
      <c r="CF45" s="3534">
        <f>16/CF44%</f>
        <v>80</v>
      </c>
      <c r="CG45" s="3534">
        <f>11/CG44%</f>
        <v>61.111111111111114</v>
      </c>
      <c r="CH45" s="3534">
        <f>12/CH44%</f>
        <v>52.173913043478258</v>
      </c>
      <c r="CI45" s="3534">
        <f>33/CI44%</f>
        <v>58.928571428571423</v>
      </c>
      <c r="CJ45" s="3537">
        <f>253/CJ44%</f>
        <v>72.701149425287355</v>
      </c>
      <c r="CK45" s="3537">
        <f>253/CK44%</f>
        <v>72.701149425287355</v>
      </c>
      <c r="CL45" s="3560">
        <f>262/CL44*100</f>
        <v>77.976190476190482</v>
      </c>
      <c r="CM45" s="3561">
        <f>273*100/CM44</f>
        <v>75.833333333333329</v>
      </c>
      <c r="CN45" s="3562">
        <f>39*100/CN44</f>
        <v>92.857142857142861</v>
      </c>
      <c r="CO45" s="3562">
        <f>18*100/CO44</f>
        <v>81.818181818181813</v>
      </c>
      <c r="CP45" s="3562">
        <f>17*100/CP44</f>
        <v>80.952380952380949</v>
      </c>
      <c r="CQ45" s="3562">
        <f>15*100/CQ44</f>
        <v>88.235294117647058</v>
      </c>
      <c r="CR45" s="3562">
        <f>25*100/CR44</f>
        <v>78.125</v>
      </c>
      <c r="CS45" s="3562">
        <f>12*100/CS44</f>
        <v>85.714285714285708</v>
      </c>
      <c r="CT45" s="3562">
        <f>20*100/CT44</f>
        <v>80</v>
      </c>
      <c r="CU45" s="3562">
        <f>22*100/CU44</f>
        <v>70.967741935483872</v>
      </c>
      <c r="CV45" s="3562">
        <f>23*100/CV44</f>
        <v>82.142857142857139</v>
      </c>
      <c r="CW45" s="3562">
        <f>7*100/CW44</f>
        <v>53.846153846153847</v>
      </c>
      <c r="CX45" s="3562">
        <f>16*100/CX44</f>
        <v>88.888888888888886</v>
      </c>
      <c r="CY45" s="3562">
        <f>12*100/CY44</f>
        <v>80</v>
      </c>
      <c r="CZ45" s="3562">
        <f>9*100/CZ44</f>
        <v>40.909090909090907</v>
      </c>
      <c r="DA45" s="3562">
        <f>29*100/DA44</f>
        <v>48.333333333333336</v>
      </c>
      <c r="DB45" s="3563">
        <f>257/322*100</f>
        <v>79.813664596273298</v>
      </c>
      <c r="DC45" s="3564">
        <f>264/DC44*100</f>
        <v>82.5</v>
      </c>
      <c r="DD45" s="3543">
        <f>264/DD44*100</f>
        <v>82.5</v>
      </c>
      <c r="DE45" s="3565">
        <f>39/40*100</f>
        <v>97.5</v>
      </c>
      <c r="DF45" s="3565">
        <f>18/20*100</f>
        <v>90</v>
      </c>
      <c r="DG45" s="3565">
        <f>18/21*100</f>
        <v>85.714285714285708</v>
      </c>
      <c r="DH45" s="3565">
        <f>14/15*100</f>
        <v>93.333333333333329</v>
      </c>
      <c r="DI45" s="3565">
        <f>25/30*100</f>
        <v>83.333333333333343</v>
      </c>
      <c r="DJ45" s="3565">
        <f>12/15*100</f>
        <v>80</v>
      </c>
      <c r="DK45" s="3565">
        <f>23/25*100</f>
        <v>92</v>
      </c>
      <c r="DL45" s="3565">
        <f>29/32*100</f>
        <v>90.625</v>
      </c>
      <c r="DM45" s="3565">
        <f>28/30*100</f>
        <v>93.333333333333329</v>
      </c>
      <c r="DN45" s="3565">
        <f>8/13*100</f>
        <v>61.53846153846154</v>
      </c>
      <c r="DO45" s="3565">
        <f>15/16*100</f>
        <v>93.75</v>
      </c>
      <c r="DP45" s="3565">
        <f>6/10*100</f>
        <v>60</v>
      </c>
      <c r="DQ45" s="3565">
        <f>9/22*100</f>
        <v>40.909090909090914</v>
      </c>
      <c r="DR45" s="3565">
        <f>20/31*100</f>
        <v>64.516129032258064</v>
      </c>
      <c r="DS45" s="3543">
        <f>312/DS44*100</f>
        <v>84.782608695652172</v>
      </c>
      <c r="DT45" s="3565">
        <f>41/DT44*100</f>
        <v>97.61904761904762</v>
      </c>
      <c r="DU45" s="3565">
        <f>18/DU44*100</f>
        <v>90</v>
      </c>
      <c r="DV45" s="3565">
        <f>19/DV44*100</f>
        <v>86.36363636363636</v>
      </c>
      <c r="DW45" s="3565">
        <f>15/DW44*100</f>
        <v>93.75</v>
      </c>
      <c r="DX45" s="3565">
        <f>25/DX44*100</f>
        <v>83.333333333333343</v>
      </c>
      <c r="DY45" s="3565">
        <f>12/DY44*100</f>
        <v>80</v>
      </c>
      <c r="DZ45" s="3565">
        <f>23/DZ44*100</f>
        <v>92</v>
      </c>
      <c r="EA45" s="3565">
        <f>30/EA44*100</f>
        <v>90.909090909090907</v>
      </c>
      <c r="EB45" s="3565">
        <f>28/EB44*100</f>
        <v>93.333333333333329</v>
      </c>
      <c r="EC45" s="3565">
        <f>8/EC44*100</f>
        <v>61.53846153846154</v>
      </c>
      <c r="ED45" s="3565">
        <f>15/ED44*100</f>
        <v>93.75</v>
      </c>
      <c r="EE45" s="3565">
        <f>6/EE44*100</f>
        <v>60</v>
      </c>
      <c r="EF45" s="3565">
        <f>9/EF44*100</f>
        <v>40.909090909090914</v>
      </c>
      <c r="EG45" s="3565">
        <f>63/EG44*100</f>
        <v>85.13513513513513</v>
      </c>
      <c r="EH45" s="3300">
        <f t="shared" si="12"/>
        <v>105.80152671755725</v>
      </c>
      <c r="EI45" s="3300">
        <f t="shared" si="13"/>
        <v>108.79120879120879</v>
      </c>
      <c r="EJ45" s="3300">
        <f t="shared" si="14"/>
        <v>102.76679841897233</v>
      </c>
      <c r="EK45" s="3562"/>
      <c r="EL45" s="942">
        <f t="shared" si="50"/>
        <v>114.16718956982501</v>
      </c>
      <c r="EM45" s="942">
        <f t="shared" si="51"/>
        <v>112.79761904761907</v>
      </c>
      <c r="EN45" s="477">
        <f t="shared" si="49"/>
        <v>97.251908396946547</v>
      </c>
      <c r="EO45" s="933">
        <f>301/EO44%</f>
        <v>72.705314009661848</v>
      </c>
      <c r="EP45" s="1055"/>
      <c r="EQ45" s="934"/>
      <c r="ER45" s="935"/>
      <c r="ES45" s="936"/>
      <c r="ET45" s="938"/>
      <c r="EU45" s="1254">
        <v>75.833333333333329</v>
      </c>
      <c r="EV45" s="1736">
        <v>84.8</v>
      </c>
    </row>
    <row r="46" spans="1:153" s="932" customFormat="1" ht="19.5" customHeight="1">
      <c r="A46" s="3545"/>
      <c r="B46" s="3546" t="s">
        <v>560</v>
      </c>
      <c r="C46" s="3547" t="s">
        <v>94</v>
      </c>
      <c r="D46" s="3548">
        <v>471</v>
      </c>
      <c r="E46" s="3548">
        <v>471</v>
      </c>
      <c r="F46" s="3548">
        <v>471</v>
      </c>
      <c r="G46" s="3548">
        <v>459</v>
      </c>
      <c r="H46" s="2481">
        <f>SUM(I46:V46)</f>
        <v>477</v>
      </c>
      <c r="I46" s="3549">
        <f>19+19</f>
        <v>38</v>
      </c>
      <c r="J46" s="3549">
        <v>29</v>
      </c>
      <c r="K46" s="3549">
        <v>33</v>
      </c>
      <c r="L46" s="3549">
        <v>17</v>
      </c>
      <c r="M46" s="3549">
        <v>33</v>
      </c>
      <c r="N46" s="3549">
        <v>16</v>
      </c>
      <c r="O46" s="3549">
        <v>51</v>
      </c>
      <c r="P46" s="3549">
        <f>28+22</f>
        <v>50</v>
      </c>
      <c r="Q46" s="3549">
        <v>39</v>
      </c>
      <c r="R46" s="3549">
        <v>28</v>
      </c>
      <c r="S46" s="3549">
        <v>19</v>
      </c>
      <c r="T46" s="3549">
        <v>27</v>
      </c>
      <c r="U46" s="3549">
        <v>22</v>
      </c>
      <c r="V46" s="3549">
        <f>45+30</f>
        <v>75</v>
      </c>
      <c r="W46" s="3550">
        <v>482</v>
      </c>
      <c r="X46" s="3550">
        <v>482</v>
      </c>
      <c r="Y46" s="3550">
        <v>482</v>
      </c>
      <c r="Z46" s="3231">
        <f t="shared" si="63"/>
        <v>475</v>
      </c>
      <c r="AA46" s="3551">
        <v>37</v>
      </c>
      <c r="AB46" s="3551">
        <v>30</v>
      </c>
      <c r="AC46" s="3551">
        <v>36</v>
      </c>
      <c r="AD46" s="3551">
        <v>16</v>
      </c>
      <c r="AE46" s="3551">
        <v>32</v>
      </c>
      <c r="AF46" s="3551">
        <v>19</v>
      </c>
      <c r="AG46" s="3551">
        <v>54</v>
      </c>
      <c r="AH46" s="3551">
        <v>48</v>
      </c>
      <c r="AI46" s="3551">
        <v>41</v>
      </c>
      <c r="AJ46" s="3551">
        <v>26</v>
      </c>
      <c r="AK46" s="3551">
        <v>21</v>
      </c>
      <c r="AL46" s="3551">
        <v>26</v>
      </c>
      <c r="AM46" s="3551">
        <v>21</v>
      </c>
      <c r="AN46" s="3551">
        <f>38+30</f>
        <v>68</v>
      </c>
      <c r="AO46" s="3551">
        <f>SUM(AP46:BC46)</f>
        <v>482</v>
      </c>
      <c r="AP46" s="3551">
        <f>19+19+2</f>
        <v>40</v>
      </c>
      <c r="AQ46" s="3551">
        <f>29+2</f>
        <v>31</v>
      </c>
      <c r="AR46" s="3551">
        <f>33+1</f>
        <v>34</v>
      </c>
      <c r="AS46" s="3551">
        <v>17</v>
      </c>
      <c r="AT46" s="3551">
        <v>33</v>
      </c>
      <c r="AU46" s="3551">
        <v>16</v>
      </c>
      <c r="AV46" s="3551">
        <v>51</v>
      </c>
      <c r="AW46" s="3551">
        <f>28+22</f>
        <v>50</v>
      </c>
      <c r="AX46" s="3551">
        <v>39</v>
      </c>
      <c r="AY46" s="3551">
        <v>28</v>
      </c>
      <c r="AZ46" s="3551">
        <v>19</v>
      </c>
      <c r="BA46" s="3551">
        <v>27</v>
      </c>
      <c r="BB46" s="3551">
        <v>22</v>
      </c>
      <c r="BC46" s="3551">
        <f>45+30</f>
        <v>75</v>
      </c>
      <c r="BD46" s="3231">
        <v>475</v>
      </c>
      <c r="BE46" s="3231">
        <v>469</v>
      </c>
      <c r="BF46" s="3551">
        <v>457</v>
      </c>
      <c r="BG46" s="3552">
        <v>39</v>
      </c>
      <c r="BH46" s="3552">
        <v>27</v>
      </c>
      <c r="BI46" s="3552">
        <v>35</v>
      </c>
      <c r="BJ46" s="3552">
        <v>16</v>
      </c>
      <c r="BK46" s="3552">
        <v>29</v>
      </c>
      <c r="BL46" s="3552">
        <v>17</v>
      </c>
      <c r="BM46" s="3552">
        <v>54</v>
      </c>
      <c r="BN46" s="3552">
        <v>48</v>
      </c>
      <c r="BO46" s="3552">
        <v>41</v>
      </c>
      <c r="BP46" s="3552">
        <v>22</v>
      </c>
      <c r="BQ46" s="3552">
        <v>21</v>
      </c>
      <c r="BR46" s="3552">
        <v>23</v>
      </c>
      <c r="BS46" s="3552">
        <v>22</v>
      </c>
      <c r="BT46" s="3552">
        <v>64</v>
      </c>
      <c r="BU46" s="3553">
        <f>SUM(BV46:CI46)</f>
        <v>473</v>
      </c>
      <c r="BV46" s="3553">
        <v>40</v>
      </c>
      <c r="BW46" s="3553">
        <v>28</v>
      </c>
      <c r="BX46" s="3553">
        <v>36</v>
      </c>
      <c r="BY46" s="3553">
        <v>17</v>
      </c>
      <c r="BZ46" s="3553">
        <v>30</v>
      </c>
      <c r="CA46" s="3553">
        <v>18</v>
      </c>
      <c r="CB46" s="3553">
        <v>55</v>
      </c>
      <c r="CC46" s="3553">
        <v>49</v>
      </c>
      <c r="CD46" s="3553">
        <v>42</v>
      </c>
      <c r="CE46" s="3553">
        <v>23</v>
      </c>
      <c r="CF46" s="3566">
        <v>22</v>
      </c>
      <c r="CG46" s="3553">
        <v>24</v>
      </c>
      <c r="CH46" s="3553">
        <v>23</v>
      </c>
      <c r="CI46" s="3553">
        <v>66</v>
      </c>
      <c r="CJ46" s="3553">
        <v>450</v>
      </c>
      <c r="CK46" s="3553">
        <v>450</v>
      </c>
      <c r="CL46" s="2835">
        <v>439</v>
      </c>
      <c r="CM46" s="3554">
        <f>SUM(CN46:DA46)</f>
        <v>458</v>
      </c>
      <c r="CN46" s="3567">
        <v>40</v>
      </c>
      <c r="CO46" s="3567">
        <v>23</v>
      </c>
      <c r="CP46" s="3567">
        <v>28</v>
      </c>
      <c r="CQ46" s="3567">
        <v>22</v>
      </c>
      <c r="CR46" s="3567">
        <v>33</v>
      </c>
      <c r="CS46" s="3567">
        <v>18</v>
      </c>
      <c r="CT46" s="3567">
        <v>43</v>
      </c>
      <c r="CU46" s="3567">
        <v>46</v>
      </c>
      <c r="CV46" s="3567">
        <v>38</v>
      </c>
      <c r="CW46" s="3567">
        <v>19</v>
      </c>
      <c r="CX46" s="3567">
        <v>21</v>
      </c>
      <c r="CY46" s="3567">
        <v>22</v>
      </c>
      <c r="CZ46" s="3567">
        <v>23</v>
      </c>
      <c r="DA46" s="3567">
        <v>82</v>
      </c>
      <c r="DB46" s="2835">
        <v>436</v>
      </c>
      <c r="DC46" s="3568">
        <v>430</v>
      </c>
      <c r="DD46" s="3556">
        <f>SUM(DE46:DR46)</f>
        <v>430</v>
      </c>
      <c r="DE46" s="3557">
        <v>40</v>
      </c>
      <c r="DF46" s="3557">
        <v>25</v>
      </c>
      <c r="DG46" s="3557">
        <v>26</v>
      </c>
      <c r="DH46" s="3557">
        <v>21</v>
      </c>
      <c r="DI46" s="3557">
        <v>36</v>
      </c>
      <c r="DJ46" s="3557">
        <v>18</v>
      </c>
      <c r="DK46" s="3557">
        <v>36</v>
      </c>
      <c r="DL46" s="3557">
        <v>46</v>
      </c>
      <c r="DM46" s="3557">
        <v>35</v>
      </c>
      <c r="DN46" s="3557">
        <v>15</v>
      </c>
      <c r="DO46" s="3557">
        <v>20</v>
      </c>
      <c r="DP46" s="3557">
        <v>23</v>
      </c>
      <c r="DQ46" s="3557">
        <v>22</v>
      </c>
      <c r="DR46" s="3557">
        <v>67</v>
      </c>
      <c r="DS46" s="3556">
        <f>SUM(DT46:EG46)</f>
        <v>437</v>
      </c>
      <c r="DT46" s="3557">
        <v>40</v>
      </c>
      <c r="DU46" s="3557">
        <v>25</v>
      </c>
      <c r="DV46" s="3557">
        <v>26</v>
      </c>
      <c r="DW46" s="3557">
        <v>21</v>
      </c>
      <c r="DX46" s="3557">
        <v>37</v>
      </c>
      <c r="DY46" s="3557">
        <v>18</v>
      </c>
      <c r="DZ46" s="3557">
        <v>37</v>
      </c>
      <c r="EA46" s="3557">
        <v>46</v>
      </c>
      <c r="EB46" s="3557">
        <v>35</v>
      </c>
      <c r="EC46" s="3557">
        <v>15</v>
      </c>
      <c r="ED46" s="3557">
        <v>20</v>
      </c>
      <c r="EE46" s="3557">
        <v>27</v>
      </c>
      <c r="EF46" s="3557">
        <v>23</v>
      </c>
      <c r="EG46" s="3557">
        <v>67</v>
      </c>
      <c r="EH46" s="3300">
        <f t="shared" si="12"/>
        <v>97.949886104783602</v>
      </c>
      <c r="EI46" s="3300">
        <f t="shared" si="13"/>
        <v>93.886462882096069</v>
      </c>
      <c r="EJ46" s="3300">
        <f t="shared" si="14"/>
        <v>101.62790697674419</v>
      </c>
      <c r="EK46" s="3567"/>
      <c r="EL46" s="928">
        <f t="shared" si="50"/>
        <v>96.061269146608325</v>
      </c>
      <c r="EM46" s="928">
        <f t="shared" si="51"/>
        <v>92.811839323467225</v>
      </c>
      <c r="EN46" s="928">
        <f>CL46/CM46*100</f>
        <v>95.851528384279476</v>
      </c>
      <c r="EO46" s="929">
        <v>475</v>
      </c>
      <c r="EP46" s="1056"/>
      <c r="EQ46" s="930"/>
      <c r="ER46" s="930"/>
      <c r="ES46" s="931"/>
      <c r="ET46" s="931"/>
      <c r="EU46" s="1249">
        <v>458</v>
      </c>
      <c r="EV46" s="1737">
        <v>437</v>
      </c>
    </row>
    <row r="47" spans="1:153" s="937" customFormat="1" ht="19.5" customHeight="1">
      <c r="A47" s="3528"/>
      <c r="B47" s="3529" t="s">
        <v>558</v>
      </c>
      <c r="C47" s="3530" t="s">
        <v>32</v>
      </c>
      <c r="D47" s="3569">
        <v>100</v>
      </c>
      <c r="E47" s="3569">
        <v>100</v>
      </c>
      <c r="F47" s="3569">
        <v>100</v>
      </c>
      <c r="G47" s="3569">
        <v>100</v>
      </c>
      <c r="H47" s="3570">
        <v>100</v>
      </c>
      <c r="I47" s="3570">
        <v>100</v>
      </c>
      <c r="J47" s="3570">
        <v>100</v>
      </c>
      <c r="K47" s="3570">
        <v>100</v>
      </c>
      <c r="L47" s="3570">
        <v>100</v>
      </c>
      <c r="M47" s="3570">
        <v>100</v>
      </c>
      <c r="N47" s="3570">
        <v>100</v>
      </c>
      <c r="O47" s="3570">
        <v>100</v>
      </c>
      <c r="P47" s="3570">
        <v>100</v>
      </c>
      <c r="Q47" s="3570">
        <v>100</v>
      </c>
      <c r="R47" s="3570">
        <v>100</v>
      </c>
      <c r="S47" s="3570">
        <v>100</v>
      </c>
      <c r="T47" s="3570">
        <v>100</v>
      </c>
      <c r="U47" s="3570">
        <v>100</v>
      </c>
      <c r="V47" s="3570">
        <v>100</v>
      </c>
      <c r="W47" s="3570">
        <v>100</v>
      </c>
      <c r="X47" s="3570">
        <v>100</v>
      </c>
      <c r="Y47" s="3570">
        <v>100</v>
      </c>
      <c r="Z47" s="3534">
        <v>100</v>
      </c>
      <c r="AA47" s="3534">
        <v>100</v>
      </c>
      <c r="AB47" s="3534">
        <v>100</v>
      </c>
      <c r="AC47" s="3534">
        <v>100</v>
      </c>
      <c r="AD47" s="3534">
        <v>100</v>
      </c>
      <c r="AE47" s="3534">
        <v>100</v>
      </c>
      <c r="AF47" s="3534">
        <v>100</v>
      </c>
      <c r="AG47" s="3534">
        <v>100</v>
      </c>
      <c r="AH47" s="3534">
        <v>100</v>
      </c>
      <c r="AI47" s="3534">
        <v>100</v>
      </c>
      <c r="AJ47" s="3534">
        <v>100</v>
      </c>
      <c r="AK47" s="3534">
        <v>100</v>
      </c>
      <c r="AL47" s="3534">
        <v>100</v>
      </c>
      <c r="AM47" s="3534">
        <v>100</v>
      </c>
      <c r="AN47" s="3534">
        <v>100</v>
      </c>
      <c r="AO47" s="3534">
        <v>100</v>
      </c>
      <c r="AP47" s="3534">
        <v>100</v>
      </c>
      <c r="AQ47" s="3534">
        <v>100</v>
      </c>
      <c r="AR47" s="3534">
        <v>100</v>
      </c>
      <c r="AS47" s="3534">
        <v>100</v>
      </c>
      <c r="AT47" s="3534">
        <v>100</v>
      </c>
      <c r="AU47" s="3534">
        <v>100</v>
      </c>
      <c r="AV47" s="3534">
        <v>100</v>
      </c>
      <c r="AW47" s="3534">
        <v>100</v>
      </c>
      <c r="AX47" s="3534">
        <v>100</v>
      </c>
      <c r="AY47" s="3534">
        <v>100</v>
      </c>
      <c r="AZ47" s="3534">
        <v>100</v>
      </c>
      <c r="BA47" s="3534">
        <v>100</v>
      </c>
      <c r="BB47" s="3534">
        <v>100</v>
      </c>
      <c r="BC47" s="3534">
        <v>100</v>
      </c>
      <c r="BD47" s="3558">
        <v>100</v>
      </c>
      <c r="BE47" s="3558">
        <v>100</v>
      </c>
      <c r="BF47" s="3558">
        <v>49</v>
      </c>
      <c r="BG47" s="3558">
        <f>18/BG46%</f>
        <v>46.153846153846153</v>
      </c>
      <c r="BH47" s="3558">
        <f>13/BH46%</f>
        <v>48.148148148148145</v>
      </c>
      <c r="BI47" s="3558">
        <f>18/BI46%</f>
        <v>51.428571428571431</v>
      </c>
      <c r="BJ47" s="3558">
        <f>8/BJ46%</f>
        <v>50</v>
      </c>
      <c r="BK47" s="3558">
        <f>20/BK46%</f>
        <v>68.965517241379317</v>
      </c>
      <c r="BL47" s="3558">
        <f>8/BL46%</f>
        <v>47.058823529411761</v>
      </c>
      <c r="BM47" s="3558">
        <f>24/BM46%</f>
        <v>44.444444444444443</v>
      </c>
      <c r="BN47" s="3558">
        <f>22/BN46%</f>
        <v>45.833333333333336</v>
      </c>
      <c r="BO47" s="3558">
        <f>17/BO46%</f>
        <v>41.463414634146346</v>
      </c>
      <c r="BP47" s="3558">
        <f>14/BP46%</f>
        <v>63.636363636363633</v>
      </c>
      <c r="BQ47" s="3558">
        <f>13/BQ46%</f>
        <v>61.904761904761905</v>
      </c>
      <c r="BR47" s="3558">
        <f>15/BR46%</f>
        <v>65.217391304347828</v>
      </c>
      <c r="BS47" s="3558">
        <f>13/BS46%</f>
        <v>59.090909090909093</v>
      </c>
      <c r="BT47" s="3558">
        <f>19/BT46%</f>
        <v>29.6875</v>
      </c>
      <c r="BU47" s="3571">
        <f>(19+14+19+9+21+9+25+23+18+15+14+16+14+21)/BU46%</f>
        <v>50.105708245243122</v>
      </c>
      <c r="BV47" s="3534">
        <f>19/BV46%</f>
        <v>47.5</v>
      </c>
      <c r="BW47" s="3534">
        <f>14/BW46%</f>
        <v>49.999999999999993</v>
      </c>
      <c r="BX47" s="3534">
        <f>19/BX46%</f>
        <v>52.777777777777779</v>
      </c>
      <c r="BY47" s="3534">
        <f>9/BY46%</f>
        <v>52.941176470588232</v>
      </c>
      <c r="BZ47" s="3534">
        <f>21/BZ46%</f>
        <v>70</v>
      </c>
      <c r="CA47" s="3534">
        <f>9/CA46%</f>
        <v>50</v>
      </c>
      <c r="CB47" s="3534">
        <f>25/CB46%</f>
        <v>45.454545454545453</v>
      </c>
      <c r="CC47" s="3534">
        <f>23/CC46%</f>
        <v>46.938775510204081</v>
      </c>
      <c r="CD47" s="3534">
        <f>18/CD46%</f>
        <v>42.857142857142861</v>
      </c>
      <c r="CE47" s="3534">
        <f>15/CE46%</f>
        <v>65.217391304347828</v>
      </c>
      <c r="CF47" s="3534">
        <f>14/CF46%</f>
        <v>63.636363636363633</v>
      </c>
      <c r="CG47" s="3534">
        <f>16/CG46%</f>
        <v>66.666666666666671</v>
      </c>
      <c r="CH47" s="3534">
        <f>14/CH46%</f>
        <v>60.869565217391305</v>
      </c>
      <c r="CI47" s="3534">
        <f>21/CI46%</f>
        <v>31.818181818181817</v>
      </c>
      <c r="CJ47" s="3537">
        <f>220/CJ46%</f>
        <v>48.888888888888886</v>
      </c>
      <c r="CK47" s="3537">
        <f>220/CK46%</f>
        <v>48.888888888888886</v>
      </c>
      <c r="CL47" s="3572">
        <f>237/CL46*100</f>
        <v>53.986332574031891</v>
      </c>
      <c r="CM47" s="3561">
        <f>237*100/CM46</f>
        <v>51.746724890829697</v>
      </c>
      <c r="CN47" s="3573">
        <f>25*100/CN46</f>
        <v>62.5</v>
      </c>
      <c r="CO47" s="3573">
        <f>12*100/CO46</f>
        <v>52.173913043478258</v>
      </c>
      <c r="CP47" s="3573">
        <f>17*100/CP46</f>
        <v>60.714285714285715</v>
      </c>
      <c r="CQ47" s="3573">
        <f>11*100/CQ46</f>
        <v>50</v>
      </c>
      <c r="CR47" s="3573">
        <f>20*100/CR46</f>
        <v>60.606060606060609</v>
      </c>
      <c r="CS47" s="3573">
        <f>9*100/CS46</f>
        <v>50</v>
      </c>
      <c r="CT47" s="3573">
        <f>21*100/CT46</f>
        <v>48.837209302325583</v>
      </c>
      <c r="CU47" s="3573">
        <f>25*100/CU46</f>
        <v>54.347826086956523</v>
      </c>
      <c r="CV47" s="3573">
        <f>19*100/CV46</f>
        <v>50</v>
      </c>
      <c r="CW47" s="3573">
        <f>13*100/CW46</f>
        <v>68.421052631578945</v>
      </c>
      <c r="CX47" s="3573">
        <f>13*100/CX46</f>
        <v>61.904761904761905</v>
      </c>
      <c r="CY47" s="3573">
        <f>14*100/CY46</f>
        <v>63.636363636363633</v>
      </c>
      <c r="CZ47" s="3573">
        <f>11*100/CZ46</f>
        <v>47.826086956521742</v>
      </c>
      <c r="DA47" s="3573">
        <f>25*100/DA46</f>
        <v>30.487804878048781</v>
      </c>
      <c r="DB47" s="3574">
        <f>247/436*100</f>
        <v>56.651376146788991</v>
      </c>
      <c r="DC47" s="3542">
        <f>243/430*100</f>
        <v>56.511627906976749</v>
      </c>
      <c r="DD47" s="3543">
        <f>243/DD46*100</f>
        <v>56.511627906976749</v>
      </c>
      <c r="DE47" s="3140">
        <f>23/40*100</f>
        <v>57.499999999999993</v>
      </c>
      <c r="DF47" s="3140">
        <f>14/25*100</f>
        <v>56.000000000000007</v>
      </c>
      <c r="DG47" s="3140">
        <f>18/26*100</f>
        <v>69.230769230769226</v>
      </c>
      <c r="DH47" s="3140">
        <f>9/21*100</f>
        <v>42.857142857142854</v>
      </c>
      <c r="DI47" s="3140">
        <f>19/36*100</f>
        <v>52.777777777777779</v>
      </c>
      <c r="DJ47" s="3140">
        <f>13/18*100</f>
        <v>72.222222222222214</v>
      </c>
      <c r="DK47" s="3140">
        <f>16/36*100</f>
        <v>44.444444444444443</v>
      </c>
      <c r="DL47" s="3140">
        <f>25/46*100</f>
        <v>54.347826086956516</v>
      </c>
      <c r="DM47" s="3140">
        <f>21/35*100</f>
        <v>60</v>
      </c>
      <c r="DN47" s="3140">
        <f>9/15*100</f>
        <v>60</v>
      </c>
      <c r="DO47" s="3140">
        <f>15/20*100</f>
        <v>75</v>
      </c>
      <c r="DP47" s="3140">
        <f>19/23*100</f>
        <v>82.608695652173907</v>
      </c>
      <c r="DQ47" s="3140">
        <f>11/22*100</f>
        <v>50</v>
      </c>
      <c r="DR47" s="3140">
        <f>31/67*100</f>
        <v>46.268656716417908</v>
      </c>
      <c r="DS47" s="3543">
        <f>280/DS46*100</f>
        <v>64.073226544622429</v>
      </c>
      <c r="DT47" s="3140">
        <f>27/DT46*100</f>
        <v>67.5</v>
      </c>
      <c r="DU47" s="3140">
        <f>15/DU46*100</f>
        <v>60</v>
      </c>
      <c r="DV47" s="3140">
        <f>20/DV46*100</f>
        <v>76.923076923076934</v>
      </c>
      <c r="DW47" s="3140">
        <f>11/DW46*100</f>
        <v>52.380952380952387</v>
      </c>
      <c r="DX47" s="3140">
        <f>23/DX46*100</f>
        <v>62.162162162162161</v>
      </c>
      <c r="DY47" s="3140">
        <f>13/DY46*100</f>
        <v>72.222222222222214</v>
      </c>
      <c r="DZ47" s="3140">
        <f>21/DZ46*100</f>
        <v>56.756756756756758</v>
      </c>
      <c r="EA47" s="3140">
        <f>27/EA46*100</f>
        <v>58.695652173913047</v>
      </c>
      <c r="EB47" s="3140">
        <f>24/EB46*100</f>
        <v>68.571428571428569</v>
      </c>
      <c r="EC47" s="3140">
        <f>9/EC46*100</f>
        <v>60</v>
      </c>
      <c r="ED47" s="3140">
        <f>16/ED46*100</f>
        <v>80</v>
      </c>
      <c r="EE47" s="3140">
        <f>24/EE46*100</f>
        <v>88.888888888888886</v>
      </c>
      <c r="EF47" s="3140">
        <f>15/EF46*100</f>
        <v>65.217391304347828</v>
      </c>
      <c r="EG47" s="3140">
        <f>35/EG46*100</f>
        <v>52.238805970149251</v>
      </c>
      <c r="EH47" s="3300">
        <f t="shared" si="12"/>
        <v>104.67765675596115</v>
      </c>
      <c r="EI47" s="3300">
        <f t="shared" si="13"/>
        <v>109.20812481601413</v>
      </c>
      <c r="EJ47" s="3300">
        <f t="shared" si="14"/>
        <v>113.38060664274751</v>
      </c>
      <c r="EK47" s="3573"/>
      <c r="EL47" s="942">
        <f t="shared" si="50"/>
        <v>110.17618892659569</v>
      </c>
      <c r="EM47" s="942">
        <f t="shared" si="51"/>
        <v>107.74487471526197</v>
      </c>
      <c r="EN47" s="477">
        <f t="shared" si="49"/>
        <v>95.851528384279476</v>
      </c>
      <c r="EO47" s="933">
        <f>396/EO46%</f>
        <v>83.368421052631575</v>
      </c>
      <c r="EP47" s="1055"/>
      <c r="EQ47" s="935"/>
      <c r="ER47" s="935"/>
      <c r="ES47" s="938"/>
      <c r="ET47" s="938"/>
      <c r="EU47" s="1254">
        <v>51.746724890829697</v>
      </c>
      <c r="EV47" s="1736">
        <v>64.099999999999994</v>
      </c>
    </row>
    <row r="48" spans="1:153" s="932" customFormat="1" ht="19.5" customHeight="1">
      <c r="A48" s="3545"/>
      <c r="B48" s="3546" t="s">
        <v>561</v>
      </c>
      <c r="C48" s="3547" t="s">
        <v>94</v>
      </c>
      <c r="D48" s="3548">
        <v>270</v>
      </c>
      <c r="E48" s="3548">
        <v>271</v>
      </c>
      <c r="F48" s="3548">
        <v>271</v>
      </c>
      <c r="G48" s="3548">
        <v>252</v>
      </c>
      <c r="H48" s="2481">
        <f>SUM(I48:V48)</f>
        <v>274</v>
      </c>
      <c r="I48" s="3549">
        <v>22</v>
      </c>
      <c r="J48" s="3549">
        <v>18</v>
      </c>
      <c r="K48" s="3549">
        <v>19</v>
      </c>
      <c r="L48" s="3549">
        <v>12</v>
      </c>
      <c r="M48" s="3549">
        <v>25</v>
      </c>
      <c r="N48" s="3549">
        <v>17</v>
      </c>
      <c r="O48" s="3549">
        <v>21</v>
      </c>
      <c r="P48" s="3549">
        <v>18</v>
      </c>
      <c r="Q48" s="3549">
        <v>20</v>
      </c>
      <c r="R48" s="3549">
        <v>14</v>
      </c>
      <c r="S48" s="3549">
        <v>20</v>
      </c>
      <c r="T48" s="3549">
        <v>20</v>
      </c>
      <c r="U48" s="3549">
        <v>16</v>
      </c>
      <c r="V48" s="3549">
        <v>32</v>
      </c>
      <c r="W48" s="3550">
        <v>258</v>
      </c>
      <c r="X48" s="3550">
        <v>258</v>
      </c>
      <c r="Y48" s="3550">
        <v>258</v>
      </c>
      <c r="Z48" s="3231">
        <f t="shared" si="63"/>
        <v>253</v>
      </c>
      <c r="AA48" s="3551">
        <v>23</v>
      </c>
      <c r="AB48" s="3551">
        <v>16</v>
      </c>
      <c r="AC48" s="3551">
        <v>19</v>
      </c>
      <c r="AD48" s="3551">
        <v>11</v>
      </c>
      <c r="AE48" s="3551">
        <v>15</v>
      </c>
      <c r="AF48" s="3551">
        <v>16</v>
      </c>
      <c r="AG48" s="3551">
        <v>19</v>
      </c>
      <c r="AH48" s="3551">
        <v>19</v>
      </c>
      <c r="AI48" s="3551">
        <v>15</v>
      </c>
      <c r="AJ48" s="3551">
        <v>13</v>
      </c>
      <c r="AK48" s="3551">
        <v>20</v>
      </c>
      <c r="AL48" s="3551">
        <v>18</v>
      </c>
      <c r="AM48" s="3551">
        <v>14</v>
      </c>
      <c r="AN48" s="3551">
        <f>18+17</f>
        <v>35</v>
      </c>
      <c r="AO48" s="3551">
        <f>SUM(AP48:BC48)</f>
        <v>274</v>
      </c>
      <c r="AP48" s="3551">
        <v>22</v>
      </c>
      <c r="AQ48" s="3551">
        <v>18</v>
      </c>
      <c r="AR48" s="3551">
        <v>19</v>
      </c>
      <c r="AS48" s="3551">
        <v>12</v>
      </c>
      <c r="AT48" s="3551">
        <v>25</v>
      </c>
      <c r="AU48" s="3551">
        <v>17</v>
      </c>
      <c r="AV48" s="3551">
        <v>21</v>
      </c>
      <c r="AW48" s="3551">
        <v>18</v>
      </c>
      <c r="AX48" s="3551">
        <v>20</v>
      </c>
      <c r="AY48" s="3551">
        <v>14</v>
      </c>
      <c r="AZ48" s="3551">
        <v>20</v>
      </c>
      <c r="BA48" s="3551">
        <v>20</v>
      </c>
      <c r="BB48" s="3551">
        <v>16</v>
      </c>
      <c r="BC48" s="3551">
        <v>32</v>
      </c>
      <c r="BD48" s="3231">
        <v>253</v>
      </c>
      <c r="BE48" s="3231">
        <v>248</v>
      </c>
      <c r="BF48" s="3551">
        <v>236</v>
      </c>
      <c r="BG48" s="3575">
        <v>22</v>
      </c>
      <c r="BH48" s="3575">
        <v>16</v>
      </c>
      <c r="BI48" s="3575">
        <v>19</v>
      </c>
      <c r="BJ48" s="3575">
        <v>10</v>
      </c>
      <c r="BK48" s="3575">
        <v>15</v>
      </c>
      <c r="BL48" s="3575">
        <v>13</v>
      </c>
      <c r="BM48" s="3575">
        <v>17</v>
      </c>
      <c r="BN48" s="3575">
        <v>18</v>
      </c>
      <c r="BO48" s="3575">
        <v>15</v>
      </c>
      <c r="BP48" s="3575">
        <v>13</v>
      </c>
      <c r="BQ48" s="3575">
        <v>18</v>
      </c>
      <c r="BR48" s="3575">
        <v>17</v>
      </c>
      <c r="BS48" s="3575">
        <v>15</v>
      </c>
      <c r="BT48" s="3575">
        <v>32</v>
      </c>
      <c r="BU48" s="3553">
        <f>SUM(BV48:CI48)</f>
        <v>258</v>
      </c>
      <c r="BV48" s="3553">
        <v>24</v>
      </c>
      <c r="BW48" s="3553">
        <v>18</v>
      </c>
      <c r="BX48" s="3553">
        <v>20</v>
      </c>
      <c r="BY48" s="3553">
        <v>11</v>
      </c>
      <c r="BZ48" s="3553">
        <v>16</v>
      </c>
      <c r="CA48" s="3553">
        <v>14</v>
      </c>
      <c r="CB48" s="3553">
        <v>18</v>
      </c>
      <c r="CC48" s="3553">
        <v>19</v>
      </c>
      <c r="CD48" s="3553">
        <v>16</v>
      </c>
      <c r="CE48" s="3553">
        <v>14</v>
      </c>
      <c r="CF48" s="3553">
        <v>19</v>
      </c>
      <c r="CG48" s="3553">
        <v>18</v>
      </c>
      <c r="CH48" s="3553">
        <v>17</v>
      </c>
      <c r="CI48" s="3553">
        <v>34</v>
      </c>
      <c r="CJ48" s="3553">
        <v>231</v>
      </c>
      <c r="CK48" s="3553">
        <v>231</v>
      </c>
      <c r="CL48" s="2835">
        <v>227</v>
      </c>
      <c r="CM48" s="3554">
        <f>SUM(CN48:DA48)</f>
        <v>274</v>
      </c>
      <c r="CN48" s="3567">
        <v>26</v>
      </c>
      <c r="CO48" s="3567">
        <v>18</v>
      </c>
      <c r="CP48" s="3567">
        <v>20</v>
      </c>
      <c r="CQ48" s="3567">
        <v>10</v>
      </c>
      <c r="CR48" s="3567">
        <v>16</v>
      </c>
      <c r="CS48" s="3567">
        <v>18</v>
      </c>
      <c r="CT48" s="3567">
        <v>21</v>
      </c>
      <c r="CU48" s="3567">
        <v>18</v>
      </c>
      <c r="CV48" s="3567">
        <v>19</v>
      </c>
      <c r="CW48" s="3567">
        <v>16</v>
      </c>
      <c r="CX48" s="3567">
        <v>19</v>
      </c>
      <c r="CY48" s="3567">
        <v>19</v>
      </c>
      <c r="CZ48" s="3567">
        <v>16</v>
      </c>
      <c r="DA48" s="3567">
        <v>38</v>
      </c>
      <c r="DB48" s="2835">
        <v>216</v>
      </c>
      <c r="DC48" s="3568">
        <v>207</v>
      </c>
      <c r="DD48" s="3556">
        <f>SUM(DE48:DR48)</f>
        <v>207</v>
      </c>
      <c r="DE48" s="3557">
        <v>20</v>
      </c>
      <c r="DF48" s="3557">
        <v>16</v>
      </c>
      <c r="DG48" s="3557">
        <v>18</v>
      </c>
      <c r="DH48" s="3557">
        <v>6</v>
      </c>
      <c r="DI48" s="3557">
        <v>13</v>
      </c>
      <c r="DJ48" s="3557">
        <v>11</v>
      </c>
      <c r="DK48" s="3557">
        <v>14</v>
      </c>
      <c r="DL48" s="3557">
        <v>15</v>
      </c>
      <c r="DM48" s="3557">
        <v>12</v>
      </c>
      <c r="DN48" s="3557">
        <v>14</v>
      </c>
      <c r="DO48" s="3557">
        <v>15</v>
      </c>
      <c r="DP48" s="3557">
        <v>14</v>
      </c>
      <c r="DQ48" s="3557">
        <v>14</v>
      </c>
      <c r="DR48" s="3557">
        <v>25</v>
      </c>
      <c r="DS48" s="3556">
        <f>SUM(DT48:EG48)</f>
        <v>254</v>
      </c>
      <c r="DT48" s="3557">
        <v>23</v>
      </c>
      <c r="DU48" s="3557">
        <v>16</v>
      </c>
      <c r="DV48" s="3557">
        <v>18</v>
      </c>
      <c r="DW48" s="3557">
        <v>9</v>
      </c>
      <c r="DX48" s="3557">
        <v>13</v>
      </c>
      <c r="DY48" s="3557">
        <v>13</v>
      </c>
      <c r="DZ48" s="3557">
        <v>19</v>
      </c>
      <c r="EA48" s="3557">
        <v>24</v>
      </c>
      <c r="EB48" s="3557">
        <v>19</v>
      </c>
      <c r="EC48" s="3557">
        <v>16</v>
      </c>
      <c r="ED48" s="3557">
        <v>17</v>
      </c>
      <c r="EE48" s="3557">
        <v>15</v>
      </c>
      <c r="EF48" s="3557">
        <v>15</v>
      </c>
      <c r="EG48" s="3557">
        <v>37</v>
      </c>
      <c r="EH48" s="3300">
        <f t="shared" si="12"/>
        <v>91.189427312775337</v>
      </c>
      <c r="EI48" s="3300">
        <f t="shared" si="13"/>
        <v>75.547445255474443</v>
      </c>
      <c r="EJ48" s="3300">
        <f t="shared" si="14"/>
        <v>122.70531400966185</v>
      </c>
      <c r="EK48" s="3567"/>
      <c r="EL48" s="928">
        <f t="shared" si="50"/>
        <v>96.186440677966104</v>
      </c>
      <c r="EM48" s="928">
        <f t="shared" si="51"/>
        <v>87.984496124031011</v>
      </c>
      <c r="EN48" s="539">
        <f t="shared" si="49"/>
        <v>120.70484581497797</v>
      </c>
      <c r="EO48" s="929">
        <v>250</v>
      </c>
      <c r="EP48" s="1056"/>
      <c r="EQ48" s="930"/>
      <c r="ER48" s="930"/>
      <c r="ES48" s="931"/>
      <c r="ET48" s="931"/>
      <c r="EU48" s="1249">
        <v>274</v>
      </c>
      <c r="EV48" s="1738">
        <v>254</v>
      </c>
    </row>
    <row r="49" spans="1:152" s="937" customFormat="1" ht="19.5" customHeight="1">
      <c r="A49" s="3528"/>
      <c r="B49" s="3529" t="s">
        <v>558</v>
      </c>
      <c r="C49" s="3530" t="s">
        <v>32</v>
      </c>
      <c r="D49" s="3531">
        <v>95.555555555555998</v>
      </c>
      <c r="E49" s="3532">
        <v>92.250922509225006</v>
      </c>
      <c r="F49" s="3532">
        <v>92.250922509225006</v>
      </c>
      <c r="G49" s="3532">
        <v>97.61904761904762</v>
      </c>
      <c r="H49" s="2505">
        <f>269/H48*100</f>
        <v>98.175182481751818</v>
      </c>
      <c r="I49" s="2505">
        <v>100</v>
      </c>
      <c r="J49" s="2505">
        <v>100</v>
      </c>
      <c r="K49" s="2505">
        <f>18/K48*100</f>
        <v>94.73684210526315</v>
      </c>
      <c r="L49" s="2505">
        <v>100</v>
      </c>
      <c r="M49" s="2505">
        <v>100</v>
      </c>
      <c r="N49" s="2505">
        <v>100</v>
      </c>
      <c r="O49" s="2505">
        <f>20/O48*100</f>
        <v>95.238095238095227</v>
      </c>
      <c r="P49" s="2505">
        <f>17/P48*100</f>
        <v>94.444444444444443</v>
      </c>
      <c r="Q49" s="2505">
        <v>100</v>
      </c>
      <c r="R49" s="2505">
        <v>100</v>
      </c>
      <c r="S49" s="2505">
        <v>100</v>
      </c>
      <c r="T49" s="2505">
        <f>18/20*100</f>
        <v>90</v>
      </c>
      <c r="U49" s="2505">
        <v>100</v>
      </c>
      <c r="V49" s="2505">
        <v>100</v>
      </c>
      <c r="W49" s="2505">
        <f>253*100/W48</f>
        <v>98.062015503875969</v>
      </c>
      <c r="X49" s="2505">
        <f>253*100/X48</f>
        <v>98.062015503875969</v>
      </c>
      <c r="Y49" s="2505">
        <f>253*100/Y48</f>
        <v>98.062015503875969</v>
      </c>
      <c r="Z49" s="3534">
        <f>251*100/Z48</f>
        <v>99.209486166007906</v>
      </c>
      <c r="AA49" s="3534">
        <v>100</v>
      </c>
      <c r="AB49" s="3534">
        <v>100</v>
      </c>
      <c r="AC49" s="3534">
        <v>100</v>
      </c>
      <c r="AD49" s="3534">
        <v>100</v>
      </c>
      <c r="AE49" s="3534">
        <v>100</v>
      </c>
      <c r="AF49" s="3534">
        <v>100</v>
      </c>
      <c r="AG49" s="3534">
        <f>18*100/AG48</f>
        <v>94.736842105263165</v>
      </c>
      <c r="AH49" s="3534">
        <v>100</v>
      </c>
      <c r="AI49" s="3534">
        <v>100</v>
      </c>
      <c r="AJ49" s="3534">
        <v>100</v>
      </c>
      <c r="AK49" s="3534">
        <v>100</v>
      </c>
      <c r="AL49" s="3534">
        <f>17*100/AL48</f>
        <v>94.444444444444443</v>
      </c>
      <c r="AM49" s="3534">
        <v>100</v>
      </c>
      <c r="AN49" s="3534">
        <v>100</v>
      </c>
      <c r="AO49" s="3534">
        <f>271/AO48*100</f>
        <v>98.905109489051085</v>
      </c>
      <c r="AP49" s="3534">
        <v>100</v>
      </c>
      <c r="AQ49" s="3534">
        <v>100</v>
      </c>
      <c r="AR49" s="3534">
        <v>100</v>
      </c>
      <c r="AS49" s="3534">
        <v>100</v>
      </c>
      <c r="AT49" s="3534">
        <v>100</v>
      </c>
      <c r="AU49" s="3534">
        <v>100</v>
      </c>
      <c r="AV49" s="3534">
        <v>100</v>
      </c>
      <c r="AW49" s="3534">
        <v>100</v>
      </c>
      <c r="AX49" s="3534">
        <v>100</v>
      </c>
      <c r="AY49" s="3534">
        <v>100</v>
      </c>
      <c r="AZ49" s="3534">
        <v>100</v>
      </c>
      <c r="BA49" s="3534">
        <f>17/20*100</f>
        <v>85</v>
      </c>
      <c r="BB49" s="3534">
        <v>100</v>
      </c>
      <c r="BC49" s="3534">
        <v>100</v>
      </c>
      <c r="BD49" s="3558">
        <f>251*100/BD48</f>
        <v>99.209486166007906</v>
      </c>
      <c r="BE49" s="3558">
        <f>246*100/BE48</f>
        <v>99.193548387096769</v>
      </c>
      <c r="BF49" s="3558">
        <v>64.8</v>
      </c>
      <c r="BG49" s="3558">
        <f>19/BG48%</f>
        <v>86.36363636363636</v>
      </c>
      <c r="BH49" s="3558">
        <f>12/BH48%</f>
        <v>75</v>
      </c>
      <c r="BI49" s="3558">
        <f>13/BI48%</f>
        <v>68.421052631578945</v>
      </c>
      <c r="BJ49" s="3558">
        <f>1/BJ48%</f>
        <v>10</v>
      </c>
      <c r="BK49" s="3558">
        <f>8/BK48%</f>
        <v>53.333333333333336</v>
      </c>
      <c r="BL49" s="3558">
        <f>9/BL48%</f>
        <v>69.230769230769226</v>
      </c>
      <c r="BM49" s="3558">
        <f>10/BM48%</f>
        <v>58.823529411764703</v>
      </c>
      <c r="BN49" s="3558">
        <f>10/BN48%</f>
        <v>55.555555555555557</v>
      </c>
      <c r="BO49" s="3558">
        <f>9/BO48%</f>
        <v>60</v>
      </c>
      <c r="BP49" s="3558">
        <f>7/BP48%</f>
        <v>53.846153846153847</v>
      </c>
      <c r="BQ49" s="3558">
        <f>12/BQ48%</f>
        <v>66.666666666666671</v>
      </c>
      <c r="BR49" s="3558">
        <f>10/BR48%</f>
        <v>58.823529411764703</v>
      </c>
      <c r="BS49" s="3558">
        <f>10/BS48%</f>
        <v>66.666666666666671</v>
      </c>
      <c r="BT49" s="3558">
        <f>24/BT48%</f>
        <v>75</v>
      </c>
      <c r="BU49" s="3576">
        <f>(21+14+14+2+9+10+11+11+10+8+13+11+12+26)/BU48%</f>
        <v>66.666666666666671</v>
      </c>
      <c r="BV49" s="3534">
        <f>21/BV48%</f>
        <v>87.5</v>
      </c>
      <c r="BW49" s="3534">
        <f>14/BW48%</f>
        <v>77.777777777777786</v>
      </c>
      <c r="BX49" s="3534">
        <f>14/BX48%</f>
        <v>70</v>
      </c>
      <c r="BY49" s="3534">
        <f>2/BY48%</f>
        <v>18.181818181818183</v>
      </c>
      <c r="BZ49" s="3534">
        <f>9/BZ48%</f>
        <v>56.25</v>
      </c>
      <c r="CA49" s="3534">
        <f>10/CA48%</f>
        <v>71.428571428571416</v>
      </c>
      <c r="CB49" s="3534">
        <f>11/CB48%</f>
        <v>61.111111111111114</v>
      </c>
      <c r="CC49" s="3534">
        <f>11/CC48%</f>
        <v>57.89473684210526</v>
      </c>
      <c r="CD49" s="3534">
        <f>10/CD48%</f>
        <v>62.5</v>
      </c>
      <c r="CE49" s="3534">
        <f>8/CE48%</f>
        <v>57.142857142857139</v>
      </c>
      <c r="CF49" s="3534">
        <f>13/CF48%</f>
        <v>68.421052631578945</v>
      </c>
      <c r="CG49" s="3534">
        <f>11/CG48%</f>
        <v>61.111111111111114</v>
      </c>
      <c r="CH49" s="3534">
        <f>12/CH48%</f>
        <v>70.588235294117638</v>
      </c>
      <c r="CI49" s="3534">
        <f>26/CI48%</f>
        <v>76.470588235294116</v>
      </c>
      <c r="CJ49" s="3537">
        <f>149/CJ48%</f>
        <v>64.502164502164504</v>
      </c>
      <c r="CK49" s="3537">
        <f>149/CK48%</f>
        <v>64.502164502164504</v>
      </c>
      <c r="CL49" s="3577">
        <f>153/CL48*100</f>
        <v>67.40088105726872</v>
      </c>
      <c r="CM49" s="3561">
        <f>184*100/CM48</f>
        <v>67.153284671532845</v>
      </c>
      <c r="CN49" s="3573">
        <f>20*100/CN48</f>
        <v>76.92307692307692</v>
      </c>
      <c r="CO49" s="3573">
        <f>13*100/CO48</f>
        <v>72.222222222222229</v>
      </c>
      <c r="CP49" s="3573">
        <f>13*100/CP48</f>
        <v>65</v>
      </c>
      <c r="CQ49" s="3573">
        <f>6*100/CQ48</f>
        <v>60</v>
      </c>
      <c r="CR49" s="3573">
        <f>9*100/CR48</f>
        <v>56.25</v>
      </c>
      <c r="CS49" s="3573">
        <f>12*100/CS48</f>
        <v>66.666666666666671</v>
      </c>
      <c r="CT49" s="3573">
        <f>12*100/CT48</f>
        <v>57.142857142857146</v>
      </c>
      <c r="CU49" s="3573">
        <f>10*100/CU48</f>
        <v>55.555555555555557</v>
      </c>
      <c r="CV49" s="3573">
        <f>10*100/CV48</f>
        <v>52.631578947368418</v>
      </c>
      <c r="CW49" s="3573">
        <f>9*100/CW48</f>
        <v>56.25</v>
      </c>
      <c r="CX49" s="3573">
        <f>12*100/CX48</f>
        <v>63.157894736842103</v>
      </c>
      <c r="CY49" s="3573">
        <f>12*100/CY48</f>
        <v>63.157894736842103</v>
      </c>
      <c r="CZ49" s="3573">
        <f>10*100/CZ48</f>
        <v>62.5</v>
      </c>
      <c r="DA49" s="3573">
        <f>26*100/DA48</f>
        <v>68.421052631578945</v>
      </c>
      <c r="DB49" s="3574">
        <f>149/216*100</f>
        <v>68.981481481481481</v>
      </c>
      <c r="DC49" s="3578">
        <f>155/207*100</f>
        <v>74.879227053140099</v>
      </c>
      <c r="DD49" s="3543">
        <f>155/DD48*100</f>
        <v>74.879227053140099</v>
      </c>
      <c r="DE49" s="3140">
        <f>16/20*100</f>
        <v>80</v>
      </c>
      <c r="DF49" s="3140">
        <f>12/16*100</f>
        <v>75</v>
      </c>
      <c r="DG49" s="3140">
        <f>14/18*100</f>
        <v>77.777777777777786</v>
      </c>
      <c r="DH49" s="3140">
        <f>2/6*100</f>
        <v>33.333333333333329</v>
      </c>
      <c r="DI49" s="3140">
        <f>7/13*100</f>
        <v>53.846153846153847</v>
      </c>
      <c r="DJ49" s="3140">
        <f>9/11*100</f>
        <v>81.818181818181827</v>
      </c>
      <c r="DK49" s="3140">
        <f>10/14*100</f>
        <v>71.428571428571431</v>
      </c>
      <c r="DL49" s="3140">
        <f>11/15*100</f>
        <v>73.333333333333329</v>
      </c>
      <c r="DM49" s="3140">
        <f>6/12*100</f>
        <v>50</v>
      </c>
      <c r="DN49" s="3140">
        <f>9/14*100</f>
        <v>64.285714285714292</v>
      </c>
      <c r="DO49" s="3140">
        <f>12/15*100</f>
        <v>80</v>
      </c>
      <c r="DP49" s="3140">
        <f>13/14*100</f>
        <v>92.857142857142861</v>
      </c>
      <c r="DQ49" s="3140">
        <f>11/14*100</f>
        <v>78.571428571428569</v>
      </c>
      <c r="DR49" s="3140">
        <f>23/25*100</f>
        <v>92</v>
      </c>
      <c r="DS49" s="3543">
        <f>203/DS48*100</f>
        <v>79.921259842519689</v>
      </c>
      <c r="DT49" s="3140">
        <f>19/DT48*100</f>
        <v>82.608695652173907</v>
      </c>
      <c r="DU49" s="3140">
        <f>12/DU48*100</f>
        <v>75</v>
      </c>
      <c r="DV49" s="3140">
        <f>14/DV48*100</f>
        <v>77.777777777777786</v>
      </c>
      <c r="DW49" s="3140">
        <f>5/DW48*100</f>
        <v>55.555555555555557</v>
      </c>
      <c r="DX49" s="3140">
        <f>8/DX48*100</f>
        <v>61.53846153846154</v>
      </c>
      <c r="DY49" s="3140">
        <f>11/DY48*100</f>
        <v>84.615384615384613</v>
      </c>
      <c r="DZ49" s="3140">
        <f>15/DZ48*100</f>
        <v>78.94736842105263</v>
      </c>
      <c r="EA49" s="3140">
        <f>20/EA48*100</f>
        <v>83.333333333333343</v>
      </c>
      <c r="EB49" s="3140">
        <f>13/EB48*100</f>
        <v>68.421052631578945</v>
      </c>
      <c r="EC49" s="3140">
        <f>11/EC48*100</f>
        <v>68.75</v>
      </c>
      <c r="ED49" s="3140">
        <f>14/ED48*100</f>
        <v>82.35294117647058</v>
      </c>
      <c r="EE49" s="3140">
        <f>14/EE48*100</f>
        <v>93.333333333333329</v>
      </c>
      <c r="EF49" s="3140">
        <f>12/EF48*100</f>
        <v>80</v>
      </c>
      <c r="EG49" s="3140">
        <f>35/EG48*100</f>
        <v>94.594594594594597</v>
      </c>
      <c r="EH49" s="3300">
        <f t="shared" si="12"/>
        <v>111.09532379779608</v>
      </c>
      <c r="EI49" s="3300">
        <f t="shared" si="13"/>
        <v>111.50493593782819</v>
      </c>
      <c r="EJ49" s="3300">
        <f t="shared" si="14"/>
        <v>106.73355346710694</v>
      </c>
      <c r="EK49" s="3573"/>
      <c r="EL49" s="942">
        <f t="shared" si="50"/>
        <v>104.01370533529123</v>
      </c>
      <c r="EM49" s="942">
        <f t="shared" si="51"/>
        <v>101.10132158590308</v>
      </c>
      <c r="EN49" s="477">
        <f t="shared" si="49"/>
        <v>99.632651113973566</v>
      </c>
      <c r="EO49" s="933">
        <f>190/EO48%</f>
        <v>76</v>
      </c>
      <c r="EP49" s="1055"/>
      <c r="EQ49" s="939"/>
      <c r="ER49" s="935"/>
      <c r="ES49" s="938"/>
      <c r="ET49" s="938"/>
      <c r="EU49" s="1254">
        <v>67.153284671532845</v>
      </c>
      <c r="EV49" s="1736">
        <v>79.900000000000006</v>
      </c>
    </row>
    <row r="50" spans="1:152" s="932" customFormat="1" ht="19.5" customHeight="1">
      <c r="A50" s="3545"/>
      <c r="B50" s="3546" t="s">
        <v>562</v>
      </c>
      <c r="C50" s="3547" t="s">
        <v>94</v>
      </c>
      <c r="D50" s="3548">
        <v>72</v>
      </c>
      <c r="E50" s="3579">
        <v>75</v>
      </c>
      <c r="F50" s="3579">
        <v>75</v>
      </c>
      <c r="G50" s="3579">
        <v>80</v>
      </c>
      <c r="H50" s="2478">
        <f>SUM(I50:V50)</f>
        <v>81</v>
      </c>
      <c r="I50" s="2478">
        <v>54</v>
      </c>
      <c r="J50" s="2478"/>
      <c r="K50" s="2478"/>
      <c r="L50" s="2478"/>
      <c r="M50" s="2478"/>
      <c r="N50" s="2478"/>
      <c r="O50" s="2478"/>
      <c r="P50" s="2478"/>
      <c r="Q50" s="2478"/>
      <c r="R50" s="2478"/>
      <c r="S50" s="2478">
        <v>27</v>
      </c>
      <c r="T50" s="2478"/>
      <c r="U50" s="2478"/>
      <c r="V50" s="2478"/>
      <c r="W50" s="2478">
        <v>77</v>
      </c>
      <c r="X50" s="2478">
        <v>77</v>
      </c>
      <c r="Y50" s="2478">
        <v>77</v>
      </c>
      <c r="Z50" s="3231">
        <f t="shared" si="63"/>
        <v>68</v>
      </c>
      <c r="AA50" s="3551">
        <v>42</v>
      </c>
      <c r="AB50" s="3551"/>
      <c r="AC50" s="3551"/>
      <c r="AD50" s="3551"/>
      <c r="AE50" s="3551"/>
      <c r="AF50" s="3551"/>
      <c r="AG50" s="3551"/>
      <c r="AH50" s="3551"/>
      <c r="AI50" s="3551"/>
      <c r="AJ50" s="3551"/>
      <c r="AK50" s="3551">
        <v>26</v>
      </c>
      <c r="AL50" s="3551"/>
      <c r="AM50" s="3551"/>
      <c r="AN50" s="3551"/>
      <c r="AO50" s="3551">
        <f>SUM(AP50:BC50)</f>
        <v>73</v>
      </c>
      <c r="AP50" s="3551">
        <v>50</v>
      </c>
      <c r="AQ50" s="3580"/>
      <c r="AR50" s="3580"/>
      <c r="AS50" s="3580"/>
      <c r="AT50" s="3580"/>
      <c r="AU50" s="3580"/>
      <c r="AV50" s="3580"/>
      <c r="AW50" s="3580"/>
      <c r="AX50" s="3580"/>
      <c r="AY50" s="3580"/>
      <c r="AZ50" s="3551">
        <v>23</v>
      </c>
      <c r="BA50" s="3551"/>
      <c r="BB50" s="3551"/>
      <c r="BC50" s="3551"/>
      <c r="BD50" s="3231">
        <v>68</v>
      </c>
      <c r="BE50" s="3231">
        <v>68</v>
      </c>
      <c r="BF50" s="3551">
        <v>66</v>
      </c>
      <c r="BG50" s="3581">
        <v>43</v>
      </c>
      <c r="BH50" s="3581"/>
      <c r="BI50" s="3581"/>
      <c r="BJ50" s="3581"/>
      <c r="BK50" s="3581"/>
      <c r="BL50" s="3581"/>
      <c r="BM50" s="3581"/>
      <c r="BN50" s="3581"/>
      <c r="BO50" s="3581"/>
      <c r="BP50" s="3581"/>
      <c r="BQ50" s="3581">
        <v>25</v>
      </c>
      <c r="BR50" s="3581"/>
      <c r="BS50" s="3581"/>
      <c r="BT50" s="3581"/>
      <c r="BU50" s="3553">
        <f>SUM(BV50:CI50)</f>
        <v>73</v>
      </c>
      <c r="BV50" s="3553">
        <v>50</v>
      </c>
      <c r="BW50" s="3553"/>
      <c r="BX50" s="3553"/>
      <c r="BY50" s="3553"/>
      <c r="BZ50" s="3553"/>
      <c r="CA50" s="3553"/>
      <c r="CB50" s="3553"/>
      <c r="CC50" s="3553"/>
      <c r="CD50" s="3553"/>
      <c r="CE50" s="3553"/>
      <c r="CF50" s="3553">
        <v>23</v>
      </c>
      <c r="CG50" s="3553"/>
      <c r="CH50" s="3553"/>
      <c r="CI50" s="3553"/>
      <c r="CJ50" s="3553">
        <v>65</v>
      </c>
      <c r="CK50" s="3553">
        <v>65</v>
      </c>
      <c r="CL50" s="2835">
        <v>59</v>
      </c>
      <c r="CM50" s="3582">
        <f>SUM(CN50:DA50)</f>
        <v>80</v>
      </c>
      <c r="CN50" s="3567">
        <v>55</v>
      </c>
      <c r="CO50" s="3567"/>
      <c r="CP50" s="3567"/>
      <c r="CQ50" s="3567"/>
      <c r="CR50" s="3567"/>
      <c r="CS50" s="3567"/>
      <c r="CT50" s="3567"/>
      <c r="CU50" s="3567"/>
      <c r="CV50" s="3567"/>
      <c r="CW50" s="3567"/>
      <c r="CX50" s="3567">
        <v>25</v>
      </c>
      <c r="CY50" s="3567"/>
      <c r="CZ50" s="3567"/>
      <c r="DA50" s="3567"/>
      <c r="DB50" s="2835">
        <v>62</v>
      </c>
      <c r="DC50" s="3555">
        <v>57</v>
      </c>
      <c r="DD50" s="3556">
        <f>SUM(DE50:DR50)</f>
        <v>57</v>
      </c>
      <c r="DE50" s="3557">
        <v>34</v>
      </c>
      <c r="DF50" s="3557"/>
      <c r="DG50" s="3557"/>
      <c r="DH50" s="3557"/>
      <c r="DI50" s="3557"/>
      <c r="DJ50" s="3557"/>
      <c r="DK50" s="3557"/>
      <c r="DL50" s="3557"/>
      <c r="DM50" s="3557"/>
      <c r="DN50" s="3557"/>
      <c r="DO50" s="3557">
        <v>23</v>
      </c>
      <c r="DP50" s="3557"/>
      <c r="DQ50" s="3557"/>
      <c r="DR50" s="3557"/>
      <c r="DS50" s="3556">
        <f>SUM(DT50:EG50)</f>
        <v>67</v>
      </c>
      <c r="DT50" s="3557">
        <v>42</v>
      </c>
      <c r="DU50" s="3557"/>
      <c r="DV50" s="3557"/>
      <c r="DW50" s="3557"/>
      <c r="DX50" s="3557"/>
      <c r="DY50" s="3557"/>
      <c r="DZ50" s="3557"/>
      <c r="EA50" s="3557"/>
      <c r="EB50" s="3557"/>
      <c r="EC50" s="3557"/>
      <c r="ED50" s="3557">
        <v>25</v>
      </c>
      <c r="EE50" s="3557"/>
      <c r="EF50" s="3557"/>
      <c r="EG50" s="3557"/>
      <c r="EH50" s="3300">
        <f t="shared" si="12"/>
        <v>96.610169491525426</v>
      </c>
      <c r="EI50" s="3300">
        <f t="shared" si="13"/>
        <v>71.25</v>
      </c>
      <c r="EJ50" s="3300">
        <f t="shared" si="14"/>
        <v>117.54385964912282</v>
      </c>
      <c r="EK50" s="3567"/>
      <c r="EL50" s="928">
        <f t="shared" si="50"/>
        <v>89.393939393939391</v>
      </c>
      <c r="EM50" s="928">
        <f t="shared" si="51"/>
        <v>80.821917808219183</v>
      </c>
      <c r="EN50" s="539">
        <f t="shared" si="49"/>
        <v>135.59322033898303</v>
      </c>
      <c r="EO50" s="929">
        <v>78</v>
      </c>
      <c r="EP50" s="1056"/>
      <c r="EQ50" s="930"/>
      <c r="ER50" s="930"/>
      <c r="ES50" s="931"/>
      <c r="ET50" s="931"/>
      <c r="EU50" s="1249">
        <v>80</v>
      </c>
      <c r="EV50" s="1737">
        <v>67</v>
      </c>
    </row>
    <row r="51" spans="1:152" s="937" customFormat="1" ht="19.5" customHeight="1">
      <c r="A51" s="3528"/>
      <c r="B51" s="3529" t="s">
        <v>558</v>
      </c>
      <c r="C51" s="3530" t="s">
        <v>32</v>
      </c>
      <c r="D51" s="3569">
        <v>100</v>
      </c>
      <c r="E51" s="3569">
        <v>100</v>
      </c>
      <c r="F51" s="3569">
        <v>100</v>
      </c>
      <c r="G51" s="3569">
        <v>100</v>
      </c>
      <c r="H51" s="3570">
        <v>100</v>
      </c>
      <c r="I51" s="3570">
        <v>100</v>
      </c>
      <c r="J51" s="3570"/>
      <c r="K51" s="3570"/>
      <c r="L51" s="3570"/>
      <c r="M51" s="3570"/>
      <c r="N51" s="3570"/>
      <c r="O51" s="3570"/>
      <c r="P51" s="3570"/>
      <c r="Q51" s="3570"/>
      <c r="R51" s="3570"/>
      <c r="S51" s="3570">
        <v>100</v>
      </c>
      <c r="T51" s="3570"/>
      <c r="U51" s="3570"/>
      <c r="V51" s="3570"/>
      <c r="W51" s="3570">
        <v>100</v>
      </c>
      <c r="X51" s="3570">
        <v>100</v>
      </c>
      <c r="Y51" s="3570">
        <v>100</v>
      </c>
      <c r="Z51" s="3534">
        <v>100</v>
      </c>
      <c r="AA51" s="3534">
        <v>100</v>
      </c>
      <c r="AB51" s="3534"/>
      <c r="AC51" s="3534"/>
      <c r="AD51" s="3534"/>
      <c r="AE51" s="3534"/>
      <c r="AF51" s="3534"/>
      <c r="AG51" s="3534"/>
      <c r="AH51" s="3534"/>
      <c r="AI51" s="3534"/>
      <c r="AJ51" s="3534"/>
      <c r="AK51" s="3534">
        <v>100</v>
      </c>
      <c r="AL51" s="3534"/>
      <c r="AM51" s="3534"/>
      <c r="AN51" s="3534"/>
      <c r="AO51" s="3534">
        <v>100</v>
      </c>
      <c r="AP51" s="3534">
        <v>100</v>
      </c>
      <c r="AQ51" s="3534"/>
      <c r="AR51" s="3534"/>
      <c r="AS51" s="3534"/>
      <c r="AT51" s="3534"/>
      <c r="AU51" s="3534"/>
      <c r="AV51" s="3534"/>
      <c r="AW51" s="3534"/>
      <c r="AX51" s="3534"/>
      <c r="AY51" s="3534"/>
      <c r="AZ51" s="3534">
        <v>100</v>
      </c>
      <c r="BA51" s="3534"/>
      <c r="BB51" s="3534"/>
      <c r="BC51" s="3534"/>
      <c r="BD51" s="3558">
        <f>68*100/BD50</f>
        <v>100</v>
      </c>
      <c r="BE51" s="3558">
        <f>68*100/BE50</f>
        <v>100</v>
      </c>
      <c r="BF51" s="3558">
        <v>100</v>
      </c>
      <c r="BG51" s="3583">
        <v>100</v>
      </c>
      <c r="BH51" s="3583"/>
      <c r="BI51" s="3583"/>
      <c r="BJ51" s="3583"/>
      <c r="BK51" s="3583"/>
      <c r="BL51" s="3583"/>
      <c r="BM51" s="3583"/>
      <c r="BN51" s="3583"/>
      <c r="BO51" s="3583"/>
      <c r="BP51" s="3583"/>
      <c r="BQ51" s="3583">
        <v>100</v>
      </c>
      <c r="BR51" s="3583"/>
      <c r="BS51" s="3583"/>
      <c r="BT51" s="3583"/>
      <c r="BU51" s="3571">
        <f>73/BU50%</f>
        <v>100</v>
      </c>
      <c r="BV51" s="3566">
        <f>50/BV50%</f>
        <v>100</v>
      </c>
      <c r="BW51" s="3566"/>
      <c r="BX51" s="3566"/>
      <c r="BY51" s="3566"/>
      <c r="BZ51" s="3566"/>
      <c r="CA51" s="3566"/>
      <c r="CB51" s="3566"/>
      <c r="CC51" s="3566"/>
      <c r="CD51" s="3566"/>
      <c r="CE51" s="3566"/>
      <c r="CF51" s="3566">
        <f>23/CF50%</f>
        <v>100</v>
      </c>
      <c r="CG51" s="3566"/>
      <c r="CH51" s="3566"/>
      <c r="CI51" s="3566"/>
      <c r="CJ51" s="3537">
        <f>65/65%</f>
        <v>100</v>
      </c>
      <c r="CK51" s="3537">
        <f>65/65%</f>
        <v>100</v>
      </c>
      <c r="CL51" s="3584">
        <v>100</v>
      </c>
      <c r="CM51" s="3561">
        <f>73*100/CM50</f>
        <v>91.25</v>
      </c>
      <c r="CN51" s="3585">
        <f>48*100/CN50</f>
        <v>87.272727272727266</v>
      </c>
      <c r="CO51" s="3586"/>
      <c r="CP51" s="3586"/>
      <c r="CQ51" s="3586"/>
      <c r="CR51" s="3586"/>
      <c r="CS51" s="3586"/>
      <c r="CT51" s="3586"/>
      <c r="CU51" s="3586"/>
      <c r="CV51" s="3586"/>
      <c r="CW51" s="3586"/>
      <c r="CX51" s="3587">
        <f>25*100/CX50</f>
        <v>100</v>
      </c>
      <c r="CY51" s="3586"/>
      <c r="CZ51" s="3586"/>
      <c r="DA51" s="3586"/>
      <c r="DB51" s="3588">
        <v>100</v>
      </c>
      <c r="DC51" s="3589">
        <v>100</v>
      </c>
      <c r="DD51" s="3556">
        <f>57/57*100</f>
        <v>100</v>
      </c>
      <c r="DE51" s="3143">
        <f>34/34*100</f>
        <v>100</v>
      </c>
      <c r="DF51" s="3590"/>
      <c r="DG51" s="3590"/>
      <c r="DH51" s="3590"/>
      <c r="DI51" s="3590"/>
      <c r="DJ51" s="3590"/>
      <c r="DK51" s="3590"/>
      <c r="DL51" s="3590"/>
      <c r="DM51" s="3590"/>
      <c r="DN51" s="3590"/>
      <c r="DO51" s="3591">
        <f>23/23*100</f>
        <v>100</v>
      </c>
      <c r="DP51" s="3590"/>
      <c r="DQ51" s="3590"/>
      <c r="DR51" s="3590"/>
      <c r="DS51" s="3556">
        <f>67/DS50*100</f>
        <v>100</v>
      </c>
      <c r="DT51" s="3143">
        <f>42/DT50*100</f>
        <v>100</v>
      </c>
      <c r="DU51" s="3590"/>
      <c r="DV51" s="3590"/>
      <c r="DW51" s="3590"/>
      <c r="DX51" s="3590"/>
      <c r="DY51" s="3590"/>
      <c r="DZ51" s="3590"/>
      <c r="EA51" s="3590"/>
      <c r="EB51" s="3590"/>
      <c r="EC51" s="3590"/>
      <c r="ED51" s="3591">
        <f>25/25*100</f>
        <v>100</v>
      </c>
      <c r="EE51" s="3590"/>
      <c r="EF51" s="3590"/>
      <c r="EG51" s="3590"/>
      <c r="EH51" s="3300">
        <f t="shared" si="12"/>
        <v>100</v>
      </c>
      <c r="EI51" s="3300">
        <f t="shared" si="13"/>
        <v>109.58904109589041</v>
      </c>
      <c r="EJ51" s="3300">
        <f t="shared" si="14"/>
        <v>100</v>
      </c>
      <c r="EK51" s="3586"/>
      <c r="EL51" s="942">
        <f t="shared" si="50"/>
        <v>100</v>
      </c>
      <c r="EM51" s="942">
        <f t="shared" si="51"/>
        <v>100</v>
      </c>
      <c r="EN51" s="477">
        <f t="shared" si="49"/>
        <v>91.25</v>
      </c>
      <c r="EO51" s="933">
        <f>78/EO50%</f>
        <v>100</v>
      </c>
      <c r="EP51" s="1055"/>
      <c r="EQ51" s="935"/>
      <c r="ER51" s="935"/>
      <c r="ES51" s="938"/>
      <c r="ET51" s="938"/>
      <c r="EU51" s="1254">
        <v>100</v>
      </c>
      <c r="EV51" s="1739">
        <v>100</v>
      </c>
    </row>
    <row r="52" spans="1:152" s="941" customFormat="1" ht="19.5" customHeight="1">
      <c r="A52" s="3545"/>
      <c r="B52" s="3546" t="s">
        <v>563</v>
      </c>
      <c r="C52" s="3547" t="s">
        <v>94</v>
      </c>
      <c r="D52" s="3548">
        <v>4</v>
      </c>
      <c r="E52" s="3548">
        <v>8</v>
      </c>
      <c r="F52" s="3548">
        <v>8</v>
      </c>
      <c r="G52" s="3548">
        <v>8</v>
      </c>
      <c r="H52" s="2481">
        <f>SUM(I52:V52)</f>
        <v>8</v>
      </c>
      <c r="I52" s="3592">
        <v>8</v>
      </c>
      <c r="J52" s="3592"/>
      <c r="K52" s="3592"/>
      <c r="L52" s="3592"/>
      <c r="M52" s="3592"/>
      <c r="N52" s="3592"/>
      <c r="O52" s="3592"/>
      <c r="P52" s="3592"/>
      <c r="Q52" s="3592"/>
      <c r="R52" s="3592"/>
      <c r="S52" s="3592"/>
      <c r="T52" s="3592"/>
      <c r="U52" s="3592"/>
      <c r="V52" s="3592"/>
      <c r="W52" s="3592">
        <v>8</v>
      </c>
      <c r="X52" s="3592">
        <v>8</v>
      </c>
      <c r="Y52" s="3592">
        <v>8</v>
      </c>
      <c r="Z52" s="3231">
        <f t="shared" si="63"/>
        <v>7</v>
      </c>
      <c r="AA52" s="3551">
        <v>7</v>
      </c>
      <c r="AB52" s="3551"/>
      <c r="AC52" s="3551"/>
      <c r="AD52" s="3551"/>
      <c r="AE52" s="3551"/>
      <c r="AF52" s="3551"/>
      <c r="AG52" s="3551"/>
      <c r="AH52" s="3551"/>
      <c r="AI52" s="3551"/>
      <c r="AJ52" s="3551"/>
      <c r="AK52" s="3551"/>
      <c r="AL52" s="3551"/>
      <c r="AM52" s="3551"/>
      <c r="AN52" s="3551"/>
      <c r="AO52" s="3551">
        <f>SUM(AP52:BC52)</f>
        <v>6</v>
      </c>
      <c r="AP52" s="3551">
        <v>6</v>
      </c>
      <c r="AQ52" s="3551"/>
      <c r="AR52" s="3551"/>
      <c r="AS52" s="3551"/>
      <c r="AT52" s="3551"/>
      <c r="AU52" s="3551"/>
      <c r="AV52" s="3551"/>
      <c r="AW52" s="3551"/>
      <c r="AX52" s="3551"/>
      <c r="AY52" s="3551"/>
      <c r="AZ52" s="3551"/>
      <c r="BA52" s="3551"/>
      <c r="BB52" s="3551"/>
      <c r="BC52" s="3551"/>
      <c r="BD52" s="3231">
        <v>7</v>
      </c>
      <c r="BE52" s="3231">
        <v>7</v>
      </c>
      <c r="BF52" s="3551">
        <f>SUM(BG52:BT52)</f>
        <v>7</v>
      </c>
      <c r="BG52" s="3593">
        <v>7</v>
      </c>
      <c r="BH52" s="3581"/>
      <c r="BI52" s="3581"/>
      <c r="BJ52" s="3581"/>
      <c r="BK52" s="3581"/>
      <c r="BL52" s="3581"/>
      <c r="BM52" s="3581"/>
      <c r="BN52" s="3581"/>
      <c r="BO52" s="3581"/>
      <c r="BP52" s="3581"/>
      <c r="BQ52" s="3581"/>
      <c r="BR52" s="3581"/>
      <c r="BS52" s="3581"/>
      <c r="BT52" s="3581"/>
      <c r="BU52" s="3553">
        <f>SUM(BV52:CI52)</f>
        <v>7</v>
      </c>
      <c r="BV52" s="3553">
        <v>7</v>
      </c>
      <c r="BW52" s="3553"/>
      <c r="BX52" s="3553"/>
      <c r="BY52" s="3553"/>
      <c r="BZ52" s="3553"/>
      <c r="CA52" s="3553"/>
      <c r="CB52" s="3553"/>
      <c r="CC52" s="3553"/>
      <c r="CD52" s="3553"/>
      <c r="CE52" s="3553"/>
      <c r="CF52" s="3553"/>
      <c r="CG52" s="3553"/>
      <c r="CH52" s="3553"/>
      <c r="CI52" s="3553"/>
      <c r="CJ52" s="3553">
        <v>6</v>
      </c>
      <c r="CK52" s="3553">
        <v>6</v>
      </c>
      <c r="CL52" s="2835">
        <v>6</v>
      </c>
      <c r="CM52" s="3554">
        <f>SUM(CN52:DA52)</f>
        <v>7</v>
      </c>
      <c r="CN52" s="3567">
        <v>7</v>
      </c>
      <c r="CO52" s="3567"/>
      <c r="CP52" s="3567"/>
      <c r="CQ52" s="3567"/>
      <c r="CR52" s="3567"/>
      <c r="CS52" s="3567"/>
      <c r="CT52" s="3567"/>
      <c r="CU52" s="3567"/>
      <c r="CV52" s="3567"/>
      <c r="CW52" s="3567"/>
      <c r="CX52" s="3567"/>
      <c r="CY52" s="3567"/>
      <c r="CZ52" s="3567"/>
      <c r="DA52" s="3567"/>
      <c r="DB52" s="2835">
        <v>6</v>
      </c>
      <c r="DC52" s="3555">
        <v>7</v>
      </c>
      <c r="DD52" s="3556">
        <f>SUM(DE52:DR52)</f>
        <v>4</v>
      </c>
      <c r="DE52" s="3557">
        <v>4</v>
      </c>
      <c r="DF52" s="3557"/>
      <c r="DG52" s="3557"/>
      <c r="DH52" s="3557"/>
      <c r="DI52" s="3557"/>
      <c r="DJ52" s="3557"/>
      <c r="DK52" s="3557"/>
      <c r="DL52" s="3557"/>
      <c r="DM52" s="3557"/>
      <c r="DN52" s="3557"/>
      <c r="DO52" s="3557"/>
      <c r="DP52" s="3557"/>
      <c r="DQ52" s="3557"/>
      <c r="DR52" s="3557"/>
      <c r="DS52" s="3556">
        <f>SUM(DT52:EG52)</f>
        <v>7</v>
      </c>
      <c r="DT52" s="3557">
        <v>7</v>
      </c>
      <c r="DU52" s="3557"/>
      <c r="DV52" s="3557"/>
      <c r="DW52" s="3557"/>
      <c r="DX52" s="3557"/>
      <c r="DY52" s="3557"/>
      <c r="DZ52" s="3557"/>
      <c r="EA52" s="3557"/>
      <c r="EB52" s="3557"/>
      <c r="EC52" s="3557"/>
      <c r="ED52" s="3557"/>
      <c r="EE52" s="3557"/>
      <c r="EF52" s="3557"/>
      <c r="EG52" s="3557"/>
      <c r="EH52" s="3300">
        <f t="shared" si="12"/>
        <v>66.666666666666671</v>
      </c>
      <c r="EI52" s="3300">
        <f t="shared" si="13"/>
        <v>57.142857142857139</v>
      </c>
      <c r="EJ52" s="3300">
        <f t="shared" si="14"/>
        <v>175</v>
      </c>
      <c r="EK52" s="3567"/>
      <c r="EL52" s="928">
        <f t="shared" si="50"/>
        <v>85.714285714285708</v>
      </c>
      <c r="EM52" s="928">
        <f t="shared" si="51"/>
        <v>85.714285714285708</v>
      </c>
      <c r="EN52" s="539">
        <f t="shared" si="49"/>
        <v>116.66666666666667</v>
      </c>
      <c r="EO52" s="940">
        <v>7</v>
      </c>
      <c r="EP52" s="1056"/>
      <c r="EQ52" s="930"/>
      <c r="ER52" s="930"/>
      <c r="ES52" s="931"/>
      <c r="ET52" s="931"/>
      <c r="EU52" s="1249">
        <v>7</v>
      </c>
      <c r="EV52" s="1737">
        <v>7</v>
      </c>
    </row>
    <row r="53" spans="1:152" s="937" customFormat="1" ht="19.5" customHeight="1">
      <c r="A53" s="3528"/>
      <c r="B53" s="3529" t="s">
        <v>558</v>
      </c>
      <c r="C53" s="3530" t="s">
        <v>32</v>
      </c>
      <c r="D53" s="3569">
        <v>100</v>
      </c>
      <c r="E53" s="3569">
        <v>100</v>
      </c>
      <c r="F53" s="3569">
        <v>100</v>
      </c>
      <c r="G53" s="3569">
        <v>100</v>
      </c>
      <c r="H53" s="3570">
        <v>87.5</v>
      </c>
      <c r="I53" s="3570">
        <f>7/I52*100</f>
        <v>87.5</v>
      </c>
      <c r="J53" s="3570"/>
      <c r="K53" s="3570"/>
      <c r="L53" s="3570"/>
      <c r="M53" s="3570"/>
      <c r="N53" s="3570"/>
      <c r="O53" s="3570"/>
      <c r="P53" s="3570"/>
      <c r="Q53" s="3570"/>
      <c r="R53" s="3570"/>
      <c r="S53" s="3570"/>
      <c r="T53" s="3570"/>
      <c r="U53" s="3570"/>
      <c r="V53" s="3570"/>
      <c r="W53" s="3570">
        <f>7*100/W52</f>
        <v>87.5</v>
      </c>
      <c r="X53" s="3570">
        <f>7*100/X52</f>
        <v>87.5</v>
      </c>
      <c r="Y53" s="3570">
        <f>7*100/Y52</f>
        <v>87.5</v>
      </c>
      <c r="Z53" s="3534">
        <v>100</v>
      </c>
      <c r="AA53" s="3534">
        <v>100</v>
      </c>
      <c r="AB53" s="3558"/>
      <c r="AC53" s="3558"/>
      <c r="AD53" s="3558"/>
      <c r="AE53" s="3558"/>
      <c r="AF53" s="3558"/>
      <c r="AG53" s="3558"/>
      <c r="AH53" s="3558"/>
      <c r="AI53" s="3558"/>
      <c r="AJ53" s="3558"/>
      <c r="AK53" s="3558"/>
      <c r="AL53" s="3558"/>
      <c r="AM53" s="3558"/>
      <c r="AN53" s="3558"/>
      <c r="AO53" s="3534">
        <v>100</v>
      </c>
      <c r="AP53" s="3594"/>
      <c r="AQ53" s="3594"/>
      <c r="AR53" s="3594"/>
      <c r="AS53" s="3594"/>
      <c r="AT53" s="3594"/>
      <c r="AU53" s="3594"/>
      <c r="AV53" s="3594"/>
      <c r="AW53" s="3594"/>
      <c r="AX53" s="3594"/>
      <c r="AY53" s="3594"/>
      <c r="AZ53" s="3594"/>
      <c r="BA53" s="2519"/>
      <c r="BB53" s="2519"/>
      <c r="BC53" s="2519"/>
      <c r="BD53" s="3558">
        <f>6*100/BD52</f>
        <v>85.714285714285708</v>
      </c>
      <c r="BE53" s="3558">
        <f>7*100/BE52</f>
        <v>100</v>
      </c>
      <c r="BF53" s="3558">
        <f>7*100/BF52</f>
        <v>100</v>
      </c>
      <c r="BG53" s="3583">
        <v>100</v>
      </c>
      <c r="BH53" s="3583"/>
      <c r="BI53" s="3583"/>
      <c r="BJ53" s="3583"/>
      <c r="BK53" s="3583"/>
      <c r="BL53" s="3583"/>
      <c r="BM53" s="3583"/>
      <c r="BN53" s="3583"/>
      <c r="BO53" s="3583"/>
      <c r="BP53" s="3583"/>
      <c r="BQ53" s="3583"/>
      <c r="BR53" s="3583"/>
      <c r="BS53" s="3583"/>
      <c r="BT53" s="3583"/>
      <c r="BU53" s="3571">
        <f>7/BU52%</f>
        <v>99.999999999999986</v>
      </c>
      <c r="BV53" s="3595">
        <f>7/BV52%</f>
        <v>99.999999999999986</v>
      </c>
      <c r="BW53" s="3595"/>
      <c r="BX53" s="3595"/>
      <c r="BY53" s="3595"/>
      <c r="BZ53" s="3595"/>
      <c r="CA53" s="3595"/>
      <c r="CB53" s="3595"/>
      <c r="CC53" s="3595"/>
      <c r="CD53" s="3595"/>
      <c r="CE53" s="3595"/>
      <c r="CF53" s="3595"/>
      <c r="CG53" s="3595"/>
      <c r="CH53" s="3595"/>
      <c r="CI53" s="3595"/>
      <c r="CJ53" s="3537">
        <f>5/6%</f>
        <v>83.333333333333343</v>
      </c>
      <c r="CK53" s="3537">
        <f>5/6%</f>
        <v>83.333333333333343</v>
      </c>
      <c r="CL53" s="3584">
        <v>100</v>
      </c>
      <c r="CM53" s="3585">
        <f>7*100/CM52</f>
        <v>100</v>
      </c>
      <c r="CN53" s="3585">
        <f>7*100/CN52</f>
        <v>100</v>
      </c>
      <c r="CO53" s="3586"/>
      <c r="CP53" s="3586"/>
      <c r="CQ53" s="3586"/>
      <c r="CR53" s="3586"/>
      <c r="CS53" s="3586"/>
      <c r="CT53" s="3586"/>
      <c r="CU53" s="3586"/>
      <c r="CV53" s="3586"/>
      <c r="CW53" s="3586"/>
      <c r="CX53" s="3586"/>
      <c r="CY53" s="3586"/>
      <c r="CZ53" s="3586"/>
      <c r="DA53" s="3586"/>
      <c r="DB53" s="3588">
        <v>100</v>
      </c>
      <c r="DC53" s="3589">
        <v>100</v>
      </c>
      <c r="DD53" s="3556">
        <f>4/4*100</f>
        <v>100</v>
      </c>
      <c r="DE53" s="3143">
        <f>4/4*100</f>
        <v>100</v>
      </c>
      <c r="DF53" s="3590"/>
      <c r="DG53" s="3590"/>
      <c r="DH53" s="3590"/>
      <c r="DI53" s="3143"/>
      <c r="DJ53" s="3590"/>
      <c r="DK53" s="3596">
        <f>+DK54+DL54+DN54+DO54+DP54+DQ54</f>
        <v>18</v>
      </c>
      <c r="DL53" s="3590"/>
      <c r="DM53" s="3590"/>
      <c r="DN53" s="3590"/>
      <c r="DO53" s="3590"/>
      <c r="DP53" s="3590"/>
      <c r="DQ53" s="3590"/>
      <c r="DR53" s="3590"/>
      <c r="DS53" s="3556">
        <f>7/DS52*100</f>
        <v>100</v>
      </c>
      <c r="DT53" s="3143">
        <f>7/DT52*100</f>
        <v>100</v>
      </c>
      <c r="DU53" s="3590"/>
      <c r="DV53" s="3590"/>
      <c r="DW53" s="3590"/>
      <c r="DX53" s="3143"/>
      <c r="DY53" s="3590"/>
      <c r="DZ53" s="3590"/>
      <c r="EA53" s="3590"/>
      <c r="EB53" s="3590"/>
      <c r="EC53" s="3590"/>
      <c r="ED53" s="3590"/>
      <c r="EE53" s="3590"/>
      <c r="EF53" s="3590"/>
      <c r="EG53" s="3590"/>
      <c r="EH53" s="3300">
        <f t="shared" si="12"/>
        <v>100</v>
      </c>
      <c r="EI53" s="3300">
        <f t="shared" si="13"/>
        <v>100</v>
      </c>
      <c r="EJ53" s="3300">
        <f t="shared" si="14"/>
        <v>100</v>
      </c>
      <c r="EK53" s="3586"/>
      <c r="EL53" s="942">
        <f t="shared" si="50"/>
        <v>100</v>
      </c>
      <c r="EM53" s="942">
        <f t="shared" si="51"/>
        <v>100.00000000000003</v>
      </c>
      <c r="EN53" s="477">
        <f t="shared" si="49"/>
        <v>100</v>
      </c>
      <c r="EO53" s="933">
        <f>7/EO52%</f>
        <v>99.999999999999986</v>
      </c>
      <c r="EP53" s="1055"/>
      <c r="EQ53" s="939"/>
      <c r="ER53" s="935"/>
      <c r="ES53" s="938"/>
      <c r="ET53" s="938"/>
      <c r="EU53" s="1254">
        <v>99.999999999999986</v>
      </c>
      <c r="EV53" s="1739">
        <v>100</v>
      </c>
    </row>
    <row r="54" spans="1:152" s="125" customFormat="1" ht="23.25" customHeight="1">
      <c r="A54" s="1821" t="s">
        <v>564</v>
      </c>
      <c r="B54" s="1499" t="s">
        <v>565</v>
      </c>
      <c r="C54" s="3512" t="s">
        <v>566</v>
      </c>
      <c r="D54" s="3519">
        <f>D56+D57+D58+D59+D60+D61</f>
        <v>55</v>
      </c>
      <c r="E54" s="3519">
        <v>55</v>
      </c>
      <c r="F54" s="3519">
        <v>51</v>
      </c>
      <c r="G54" s="3519">
        <v>51</v>
      </c>
      <c r="H54" s="2017">
        <f>H56+H57+H58+H59+H60+H61</f>
        <v>43</v>
      </c>
      <c r="I54" s="3519">
        <f t="shared" ref="I54:Y54" si="64">I56+I57+I58+I59+I60+I61</f>
        <v>6</v>
      </c>
      <c r="J54" s="3519">
        <f t="shared" si="64"/>
        <v>2</v>
      </c>
      <c r="K54" s="3519">
        <f t="shared" si="64"/>
        <v>3</v>
      </c>
      <c r="L54" s="3519">
        <f t="shared" si="64"/>
        <v>2</v>
      </c>
      <c r="M54" s="3519">
        <f t="shared" si="64"/>
        <v>3</v>
      </c>
      <c r="N54" s="3519">
        <f t="shared" si="64"/>
        <v>2</v>
      </c>
      <c r="O54" s="3519">
        <f t="shared" si="64"/>
        <v>3</v>
      </c>
      <c r="P54" s="3519">
        <f t="shared" si="64"/>
        <v>3</v>
      </c>
      <c r="Q54" s="3519">
        <f t="shared" si="64"/>
        <v>3</v>
      </c>
      <c r="R54" s="3519">
        <f t="shared" si="64"/>
        <v>3</v>
      </c>
      <c r="S54" s="3519">
        <f t="shared" si="64"/>
        <v>4</v>
      </c>
      <c r="T54" s="3519">
        <f t="shared" si="64"/>
        <v>3</v>
      </c>
      <c r="U54" s="3519">
        <f t="shared" si="64"/>
        <v>3</v>
      </c>
      <c r="V54" s="3519">
        <f t="shared" si="64"/>
        <v>3</v>
      </c>
      <c r="W54" s="3519">
        <f t="shared" si="64"/>
        <v>51</v>
      </c>
      <c r="X54" s="3519">
        <f t="shared" si="64"/>
        <v>51</v>
      </c>
      <c r="Y54" s="3519">
        <f t="shared" si="64"/>
        <v>43</v>
      </c>
      <c r="Z54" s="2113">
        <f t="shared" ref="Z54:AN54" si="65">Z56+Z57+Z58+Z59+Z60+Z61</f>
        <v>43</v>
      </c>
      <c r="AA54" s="2429">
        <f t="shared" si="65"/>
        <v>6</v>
      </c>
      <c r="AB54" s="2429">
        <f t="shared" si="65"/>
        <v>2</v>
      </c>
      <c r="AC54" s="2429">
        <f t="shared" si="65"/>
        <v>3</v>
      </c>
      <c r="AD54" s="2429">
        <f t="shared" si="65"/>
        <v>2</v>
      </c>
      <c r="AE54" s="2429">
        <f t="shared" si="65"/>
        <v>3</v>
      </c>
      <c r="AF54" s="2429">
        <f t="shared" si="65"/>
        <v>2</v>
      </c>
      <c r="AG54" s="2429">
        <f t="shared" si="65"/>
        <v>3</v>
      </c>
      <c r="AH54" s="2429">
        <f t="shared" si="65"/>
        <v>3</v>
      </c>
      <c r="AI54" s="2429">
        <f t="shared" si="65"/>
        <v>3</v>
      </c>
      <c r="AJ54" s="2429">
        <f t="shared" si="65"/>
        <v>3</v>
      </c>
      <c r="AK54" s="2429">
        <f t="shared" si="65"/>
        <v>4</v>
      </c>
      <c r="AL54" s="2429">
        <f t="shared" si="65"/>
        <v>3</v>
      </c>
      <c r="AM54" s="2429">
        <f t="shared" si="65"/>
        <v>3</v>
      </c>
      <c r="AN54" s="2429">
        <f t="shared" si="65"/>
        <v>3</v>
      </c>
      <c r="AO54" s="2113">
        <f>AO56+AO57+AO58+AO59+AO60+AO61</f>
        <v>41</v>
      </c>
      <c r="AP54" s="2112">
        <f t="shared" ref="AP54:CL54" si="66">AP56+AP57+AP58+AP59+AP60+AP61</f>
        <v>6</v>
      </c>
      <c r="AQ54" s="2112">
        <f t="shared" si="66"/>
        <v>2</v>
      </c>
      <c r="AR54" s="2112">
        <f t="shared" si="66"/>
        <v>3</v>
      </c>
      <c r="AS54" s="2112">
        <f t="shared" si="66"/>
        <v>2</v>
      </c>
      <c r="AT54" s="2112">
        <f t="shared" si="66"/>
        <v>3</v>
      </c>
      <c r="AU54" s="2112">
        <f t="shared" si="66"/>
        <v>2</v>
      </c>
      <c r="AV54" s="2112">
        <f t="shared" si="66"/>
        <v>3</v>
      </c>
      <c r="AW54" s="2112">
        <f t="shared" si="66"/>
        <v>3</v>
      </c>
      <c r="AX54" s="2112">
        <f t="shared" si="66"/>
        <v>2</v>
      </c>
      <c r="AY54" s="2112">
        <f t="shared" si="66"/>
        <v>2</v>
      </c>
      <c r="AZ54" s="2112">
        <f t="shared" si="66"/>
        <v>4</v>
      </c>
      <c r="BA54" s="2112">
        <f t="shared" si="66"/>
        <v>3</v>
      </c>
      <c r="BB54" s="2112">
        <f t="shared" si="66"/>
        <v>3</v>
      </c>
      <c r="BC54" s="2112">
        <f t="shared" si="66"/>
        <v>3</v>
      </c>
      <c r="BD54" s="2113">
        <f t="shared" si="66"/>
        <v>43</v>
      </c>
      <c r="BE54" s="2113">
        <f t="shared" si="66"/>
        <v>42</v>
      </c>
      <c r="BF54" s="2113">
        <f t="shared" si="66"/>
        <v>41</v>
      </c>
      <c r="BG54" s="3519">
        <f t="shared" si="66"/>
        <v>6</v>
      </c>
      <c r="BH54" s="3519">
        <f t="shared" si="66"/>
        <v>2</v>
      </c>
      <c r="BI54" s="3519">
        <f t="shared" si="66"/>
        <v>3</v>
      </c>
      <c r="BJ54" s="3519">
        <f t="shared" si="66"/>
        <v>2</v>
      </c>
      <c r="BK54" s="3519">
        <f t="shared" si="66"/>
        <v>3</v>
      </c>
      <c r="BL54" s="3519">
        <f t="shared" si="66"/>
        <v>2</v>
      </c>
      <c r="BM54" s="3519">
        <f t="shared" si="66"/>
        <v>3</v>
      </c>
      <c r="BN54" s="3519">
        <f t="shared" si="66"/>
        <v>3</v>
      </c>
      <c r="BO54" s="3519">
        <f t="shared" si="66"/>
        <v>2</v>
      </c>
      <c r="BP54" s="3519">
        <f t="shared" si="66"/>
        <v>2</v>
      </c>
      <c r="BQ54" s="3519">
        <f t="shared" si="66"/>
        <v>4</v>
      </c>
      <c r="BR54" s="3519">
        <f t="shared" si="66"/>
        <v>3</v>
      </c>
      <c r="BS54" s="3519">
        <f t="shared" si="66"/>
        <v>3</v>
      </c>
      <c r="BT54" s="3519">
        <f t="shared" si="66"/>
        <v>3</v>
      </c>
      <c r="BU54" s="3519">
        <f t="shared" si="66"/>
        <v>40</v>
      </c>
      <c r="BV54" s="3519">
        <f t="shared" si="66"/>
        <v>6</v>
      </c>
      <c r="BW54" s="3519">
        <f t="shared" si="66"/>
        <v>2</v>
      </c>
      <c r="BX54" s="3519">
        <f t="shared" si="66"/>
        <v>2</v>
      </c>
      <c r="BY54" s="3519">
        <f t="shared" si="66"/>
        <v>2</v>
      </c>
      <c r="BZ54" s="3519">
        <f t="shared" si="66"/>
        <v>3</v>
      </c>
      <c r="CA54" s="3519">
        <f t="shared" si="66"/>
        <v>2</v>
      </c>
      <c r="CB54" s="3519">
        <f t="shared" si="66"/>
        <v>3</v>
      </c>
      <c r="CC54" s="3519">
        <f t="shared" si="66"/>
        <v>3</v>
      </c>
      <c r="CD54" s="3519">
        <f t="shared" si="66"/>
        <v>2</v>
      </c>
      <c r="CE54" s="3519">
        <f t="shared" si="66"/>
        <v>2</v>
      </c>
      <c r="CF54" s="3519">
        <f t="shared" si="66"/>
        <v>4</v>
      </c>
      <c r="CG54" s="3519">
        <f t="shared" si="66"/>
        <v>3</v>
      </c>
      <c r="CH54" s="3519">
        <f t="shared" si="66"/>
        <v>3</v>
      </c>
      <c r="CI54" s="3519">
        <f t="shared" si="66"/>
        <v>3</v>
      </c>
      <c r="CJ54" s="3506">
        <f t="shared" si="66"/>
        <v>41</v>
      </c>
      <c r="CK54" s="3506">
        <f t="shared" si="66"/>
        <v>40</v>
      </c>
      <c r="CL54" s="3519">
        <f t="shared" si="66"/>
        <v>40</v>
      </c>
      <c r="CM54" s="2474">
        <f>SUM(CM56:CM61)</f>
        <v>40</v>
      </c>
      <c r="CN54" s="2474">
        <f t="shared" ref="CN54:DA54" si="67">SUM(CN56:CN61)</f>
        <v>6</v>
      </c>
      <c r="CO54" s="2474">
        <f t="shared" si="67"/>
        <v>2</v>
      </c>
      <c r="CP54" s="2474">
        <f t="shared" si="67"/>
        <v>2</v>
      </c>
      <c r="CQ54" s="2474">
        <f t="shared" si="67"/>
        <v>2</v>
      </c>
      <c r="CR54" s="2474">
        <f t="shared" si="67"/>
        <v>3</v>
      </c>
      <c r="CS54" s="2474">
        <f t="shared" si="67"/>
        <v>2</v>
      </c>
      <c r="CT54" s="2474">
        <f t="shared" si="67"/>
        <v>3</v>
      </c>
      <c r="CU54" s="2474">
        <f t="shared" si="67"/>
        <v>3</v>
      </c>
      <c r="CV54" s="2474">
        <f t="shared" si="67"/>
        <v>2</v>
      </c>
      <c r="CW54" s="2474">
        <f t="shared" si="67"/>
        <v>2</v>
      </c>
      <c r="CX54" s="2474">
        <f t="shared" si="67"/>
        <v>4</v>
      </c>
      <c r="CY54" s="2474">
        <f t="shared" si="67"/>
        <v>3</v>
      </c>
      <c r="CZ54" s="2474">
        <f t="shared" si="67"/>
        <v>3</v>
      </c>
      <c r="DA54" s="2474">
        <f t="shared" si="67"/>
        <v>3</v>
      </c>
      <c r="DB54" s="2474">
        <f>SUM(DB56:DB61)</f>
        <v>40</v>
      </c>
      <c r="DC54" s="2474">
        <f t="shared" ref="DC54" si="68">SUM(DC56:DC61)</f>
        <v>40</v>
      </c>
      <c r="DD54" s="3497">
        <f>SUM(DD56:DD61)</f>
        <v>40</v>
      </c>
      <c r="DE54" s="2474">
        <f t="shared" ref="DE54:DR54" si="69">SUM(DE56:DE61)</f>
        <v>6</v>
      </c>
      <c r="DF54" s="2474">
        <f t="shared" si="69"/>
        <v>2</v>
      </c>
      <c r="DG54" s="2474">
        <f t="shared" si="69"/>
        <v>2</v>
      </c>
      <c r="DH54" s="2474">
        <f t="shared" si="69"/>
        <v>2</v>
      </c>
      <c r="DI54" s="2474">
        <f t="shared" si="69"/>
        <v>3</v>
      </c>
      <c r="DJ54" s="2474">
        <f t="shared" si="69"/>
        <v>2</v>
      </c>
      <c r="DK54" s="2474">
        <f t="shared" si="69"/>
        <v>3</v>
      </c>
      <c r="DL54" s="2474">
        <f t="shared" si="69"/>
        <v>3</v>
      </c>
      <c r="DM54" s="2474">
        <f t="shared" si="69"/>
        <v>2</v>
      </c>
      <c r="DN54" s="2474">
        <f t="shared" si="69"/>
        <v>2</v>
      </c>
      <c r="DO54" s="2474">
        <f t="shared" si="69"/>
        <v>4</v>
      </c>
      <c r="DP54" s="2474">
        <f t="shared" si="69"/>
        <v>3</v>
      </c>
      <c r="DQ54" s="2474">
        <f t="shared" si="69"/>
        <v>3</v>
      </c>
      <c r="DR54" s="2474">
        <f t="shared" si="69"/>
        <v>3</v>
      </c>
      <c r="DS54" s="3497">
        <f>SUM(DS56:DS61)</f>
        <v>40</v>
      </c>
      <c r="DT54" s="3497">
        <f t="shared" ref="DT54:EG54" si="70">SUM(DT56:DT61)</f>
        <v>6</v>
      </c>
      <c r="DU54" s="3497">
        <f t="shared" si="70"/>
        <v>2</v>
      </c>
      <c r="DV54" s="3497">
        <f t="shared" si="70"/>
        <v>2</v>
      </c>
      <c r="DW54" s="3497">
        <f t="shared" si="70"/>
        <v>2</v>
      </c>
      <c r="DX54" s="3497">
        <f t="shared" si="70"/>
        <v>3</v>
      </c>
      <c r="DY54" s="3497">
        <f t="shared" si="70"/>
        <v>2</v>
      </c>
      <c r="DZ54" s="3497">
        <f t="shared" si="70"/>
        <v>3</v>
      </c>
      <c r="EA54" s="3497">
        <f t="shared" si="70"/>
        <v>3</v>
      </c>
      <c r="EB54" s="3497">
        <f t="shared" si="70"/>
        <v>2</v>
      </c>
      <c r="EC54" s="3497">
        <f t="shared" si="70"/>
        <v>2</v>
      </c>
      <c r="ED54" s="3497">
        <f t="shared" si="70"/>
        <v>4</v>
      </c>
      <c r="EE54" s="3497">
        <f t="shared" si="70"/>
        <v>3</v>
      </c>
      <c r="EF54" s="3497">
        <f t="shared" si="70"/>
        <v>3</v>
      </c>
      <c r="EG54" s="3497">
        <f t="shared" si="70"/>
        <v>3</v>
      </c>
      <c r="EH54" s="3300">
        <f t="shared" si="12"/>
        <v>100</v>
      </c>
      <c r="EI54" s="3300">
        <f t="shared" si="13"/>
        <v>100</v>
      </c>
      <c r="EJ54" s="3300">
        <f t="shared" si="14"/>
        <v>100</v>
      </c>
      <c r="EK54" s="2474"/>
      <c r="EL54" s="871">
        <f>CL54/BF54*100</f>
        <v>97.560975609756099</v>
      </c>
      <c r="EM54" s="871">
        <f>CL54/BU54*100</f>
        <v>100</v>
      </c>
      <c r="EN54" s="871">
        <f>CM54/CL54*100</f>
        <v>100</v>
      </c>
      <c r="EO54" s="859">
        <v>40</v>
      </c>
      <c r="EP54" s="381"/>
      <c r="EQ54" s="300"/>
      <c r="ER54" s="300"/>
      <c r="ES54" s="455"/>
      <c r="ET54" s="455"/>
      <c r="EU54" s="1256">
        <v>40</v>
      </c>
      <c r="EV54" s="1730">
        <v>40</v>
      </c>
    </row>
    <row r="55" spans="1:152" s="121" customFormat="1" ht="37.5" hidden="1" customHeight="1">
      <c r="A55" s="3306"/>
      <c r="B55" s="3472" t="s">
        <v>567</v>
      </c>
      <c r="C55" s="2951" t="s">
        <v>566</v>
      </c>
      <c r="D55" s="3264">
        <v>2</v>
      </c>
      <c r="E55" s="3264">
        <v>2</v>
      </c>
      <c r="F55" s="3264">
        <v>2</v>
      </c>
      <c r="G55" s="3264">
        <v>2</v>
      </c>
      <c r="H55" s="2536">
        <f t="shared" ref="H55:H61" si="71">SUM(I55:V55)</f>
        <v>2</v>
      </c>
      <c r="I55" s="2536">
        <v>1</v>
      </c>
      <c r="J55" s="2536"/>
      <c r="K55" s="2536"/>
      <c r="L55" s="2536"/>
      <c r="M55" s="2536"/>
      <c r="N55" s="2536"/>
      <c r="O55" s="2536"/>
      <c r="P55" s="2536"/>
      <c r="Q55" s="2536"/>
      <c r="R55" s="2536"/>
      <c r="S55" s="2536">
        <v>1</v>
      </c>
      <c r="T55" s="2536"/>
      <c r="U55" s="2536"/>
      <c r="V55" s="2536"/>
      <c r="W55" s="2536">
        <v>2</v>
      </c>
      <c r="X55" s="2536">
        <v>2</v>
      </c>
      <c r="Y55" s="2536">
        <v>2</v>
      </c>
      <c r="Z55" s="2573">
        <f>SUM(AA55:AN55)</f>
        <v>2</v>
      </c>
      <c r="AA55" s="2438">
        <v>1</v>
      </c>
      <c r="AB55" s="2438"/>
      <c r="AC55" s="2438"/>
      <c r="AD55" s="2438"/>
      <c r="AE55" s="2438"/>
      <c r="AF55" s="2438"/>
      <c r="AG55" s="2438"/>
      <c r="AH55" s="2438"/>
      <c r="AI55" s="2438"/>
      <c r="AJ55" s="2438"/>
      <c r="AK55" s="2438">
        <v>1</v>
      </c>
      <c r="AL55" s="2438"/>
      <c r="AM55" s="2438"/>
      <c r="AN55" s="2438"/>
      <c r="AO55" s="2573">
        <f>SUM(AP55:BC55)</f>
        <v>2</v>
      </c>
      <c r="AP55" s="3145">
        <v>1</v>
      </c>
      <c r="AQ55" s="3145"/>
      <c r="AR55" s="3145"/>
      <c r="AS55" s="3145"/>
      <c r="AT55" s="3145"/>
      <c r="AU55" s="3145"/>
      <c r="AV55" s="3145"/>
      <c r="AW55" s="3145"/>
      <c r="AX55" s="3145"/>
      <c r="AY55" s="3145"/>
      <c r="AZ55" s="3145">
        <v>1</v>
      </c>
      <c r="BA55" s="3145"/>
      <c r="BB55" s="3145"/>
      <c r="BC55" s="3145"/>
      <c r="BD55" s="3473">
        <v>2</v>
      </c>
      <c r="BE55" s="3473">
        <v>2</v>
      </c>
      <c r="BF55" s="2573">
        <f>SUM(BG55:BT55)</f>
        <v>2</v>
      </c>
      <c r="BG55" s="2418">
        <v>1</v>
      </c>
      <c r="BH55" s="2418"/>
      <c r="BI55" s="2418"/>
      <c r="BJ55" s="2418"/>
      <c r="BK55" s="2418"/>
      <c r="BL55" s="2418"/>
      <c r="BM55" s="2418"/>
      <c r="BN55" s="2418"/>
      <c r="BO55" s="2418"/>
      <c r="BP55" s="2418"/>
      <c r="BQ55" s="2418">
        <v>1</v>
      </c>
      <c r="BR55" s="2418"/>
      <c r="BS55" s="2418"/>
      <c r="BT55" s="2418"/>
      <c r="BU55" s="2536">
        <f>SUM(BV55:CI55)</f>
        <v>2</v>
      </c>
      <c r="BV55" s="2418">
        <v>1</v>
      </c>
      <c r="BW55" s="2418"/>
      <c r="BX55" s="2418"/>
      <c r="BY55" s="2418"/>
      <c r="BZ55" s="2418"/>
      <c r="CA55" s="2418"/>
      <c r="CB55" s="2418"/>
      <c r="CC55" s="2418"/>
      <c r="CD55" s="2418"/>
      <c r="CE55" s="2418"/>
      <c r="CF55" s="2418">
        <v>1</v>
      </c>
      <c r="CG55" s="2418"/>
      <c r="CH55" s="2418"/>
      <c r="CI55" s="2418"/>
      <c r="CJ55" s="2883"/>
      <c r="CK55" s="2883"/>
      <c r="CL55" s="2820"/>
      <c r="CM55" s="2820"/>
      <c r="CN55" s="2820"/>
      <c r="CO55" s="2820"/>
      <c r="CP55" s="2820"/>
      <c r="CQ55" s="2820"/>
      <c r="CR55" s="2820"/>
      <c r="CS55" s="2820"/>
      <c r="CT55" s="2820"/>
      <c r="CU55" s="2820"/>
      <c r="CV55" s="2820"/>
      <c r="CW55" s="2820"/>
      <c r="CX55" s="2820"/>
      <c r="CY55" s="2820"/>
      <c r="CZ55" s="2820"/>
      <c r="DA55" s="2820"/>
      <c r="DB55" s="2820"/>
      <c r="DC55" s="2820"/>
      <c r="DD55" s="3597"/>
      <c r="DE55" s="2820"/>
      <c r="DF55" s="2820"/>
      <c r="DG55" s="2820"/>
      <c r="DH55" s="2820"/>
      <c r="DI55" s="2820"/>
      <c r="DJ55" s="2820"/>
      <c r="DK55" s="2820"/>
      <c r="DL55" s="2820"/>
      <c r="DM55" s="2820"/>
      <c r="DN55" s="2820"/>
      <c r="DO55" s="2820"/>
      <c r="DP55" s="2820"/>
      <c r="DQ55" s="2820"/>
      <c r="DR55" s="2820"/>
      <c r="DS55" s="3597"/>
      <c r="DT55" s="2820"/>
      <c r="DU55" s="2820"/>
      <c r="DV55" s="2820"/>
      <c r="DW55" s="2820"/>
      <c r="DX55" s="2820"/>
      <c r="DY55" s="2820"/>
      <c r="DZ55" s="2820"/>
      <c r="EA55" s="2820"/>
      <c r="EB55" s="2820"/>
      <c r="EC55" s="2820"/>
      <c r="ED55" s="2820"/>
      <c r="EE55" s="2820"/>
      <c r="EF55" s="2820"/>
      <c r="EG55" s="2820"/>
      <c r="EH55" s="3300" t="e">
        <f t="shared" si="12"/>
        <v>#DIV/0!</v>
      </c>
      <c r="EI55" s="3300" t="e">
        <f t="shared" si="13"/>
        <v>#DIV/0!</v>
      </c>
      <c r="EJ55" s="3300" t="e">
        <f t="shared" si="14"/>
        <v>#DIV/0!</v>
      </c>
      <c r="EK55" s="2820"/>
      <c r="EL55" s="860"/>
      <c r="EM55" s="860"/>
      <c r="EN55" s="539"/>
      <c r="EO55" s="539"/>
      <c r="EP55" s="1054"/>
      <c r="EQ55" s="304"/>
      <c r="ER55" s="277"/>
      <c r="ES55" s="457"/>
      <c r="ET55" s="458"/>
      <c r="EU55" s="1263"/>
      <c r="EV55" s="1732">
        <v>2</v>
      </c>
    </row>
    <row r="56" spans="1:152" ht="16.5" customHeight="1">
      <c r="A56" s="1839"/>
      <c r="B56" s="2290" t="s">
        <v>568</v>
      </c>
      <c r="C56" s="1478" t="s">
        <v>566</v>
      </c>
      <c r="D56" s="3255">
        <v>17</v>
      </c>
      <c r="E56" s="3255">
        <v>17</v>
      </c>
      <c r="F56" s="3255">
        <v>16</v>
      </c>
      <c r="G56" s="3255">
        <v>16</v>
      </c>
      <c r="H56" s="2158">
        <f t="shared" si="71"/>
        <v>14</v>
      </c>
      <c r="I56" s="2158">
        <v>1</v>
      </c>
      <c r="J56" s="2158">
        <v>1</v>
      </c>
      <c r="K56" s="2158">
        <v>1</v>
      </c>
      <c r="L56" s="2158">
        <v>1</v>
      </c>
      <c r="M56" s="2158">
        <v>1</v>
      </c>
      <c r="N56" s="2158">
        <v>1</v>
      </c>
      <c r="O56" s="2158">
        <v>1</v>
      </c>
      <c r="P56" s="2158">
        <v>1</v>
      </c>
      <c r="Q56" s="2158">
        <v>1</v>
      </c>
      <c r="R56" s="2158">
        <v>1</v>
      </c>
      <c r="S56" s="2158">
        <v>1</v>
      </c>
      <c r="T56" s="2158">
        <v>1</v>
      </c>
      <c r="U56" s="2158">
        <v>1</v>
      </c>
      <c r="V56" s="3598">
        <v>1</v>
      </c>
      <c r="W56" s="2158">
        <v>16</v>
      </c>
      <c r="X56" s="2158">
        <v>16</v>
      </c>
      <c r="Y56" s="2158">
        <v>14</v>
      </c>
      <c r="Z56" s="2004">
        <f>SUM(AA56:AN56)</f>
        <v>14</v>
      </c>
      <c r="AA56" s="2039">
        <v>1</v>
      </c>
      <c r="AB56" s="2039">
        <v>1</v>
      </c>
      <c r="AC56" s="2039">
        <v>1</v>
      </c>
      <c r="AD56" s="2039">
        <v>1</v>
      </c>
      <c r="AE56" s="2039">
        <v>1</v>
      </c>
      <c r="AF56" s="2039">
        <v>1</v>
      </c>
      <c r="AG56" s="2039">
        <v>1</v>
      </c>
      <c r="AH56" s="2039">
        <v>1</v>
      </c>
      <c r="AI56" s="2039">
        <v>1</v>
      </c>
      <c r="AJ56" s="2039">
        <v>1</v>
      </c>
      <c r="AK56" s="2039">
        <v>1</v>
      </c>
      <c r="AL56" s="2039">
        <v>1</v>
      </c>
      <c r="AM56" s="2039">
        <v>1</v>
      </c>
      <c r="AN56" s="2039">
        <v>1</v>
      </c>
      <c r="AO56" s="2004">
        <f>SUM(AP56:BC56)</f>
        <v>14</v>
      </c>
      <c r="AP56" s="2006">
        <v>1</v>
      </c>
      <c r="AQ56" s="2006">
        <v>1</v>
      </c>
      <c r="AR56" s="2006">
        <v>1</v>
      </c>
      <c r="AS56" s="2006">
        <v>1</v>
      </c>
      <c r="AT56" s="2006">
        <v>1</v>
      </c>
      <c r="AU56" s="2006">
        <v>1</v>
      </c>
      <c r="AV56" s="2006">
        <v>1</v>
      </c>
      <c r="AW56" s="2006">
        <v>1</v>
      </c>
      <c r="AX56" s="2006">
        <v>1</v>
      </c>
      <c r="AY56" s="2006">
        <v>1</v>
      </c>
      <c r="AZ56" s="2006">
        <v>1</v>
      </c>
      <c r="BA56" s="2006">
        <v>1</v>
      </c>
      <c r="BB56" s="2006">
        <v>1</v>
      </c>
      <c r="BC56" s="2006">
        <v>1</v>
      </c>
      <c r="BD56" s="3127">
        <v>14</v>
      </c>
      <c r="BE56" s="3127">
        <v>14</v>
      </c>
      <c r="BF56" s="2004">
        <f>SUM(BG56:BT56)</f>
        <v>14</v>
      </c>
      <c r="BG56" s="2321">
        <v>1</v>
      </c>
      <c r="BH56" s="2321">
        <v>1</v>
      </c>
      <c r="BI56" s="2321">
        <v>1</v>
      </c>
      <c r="BJ56" s="2321">
        <v>1</v>
      </c>
      <c r="BK56" s="2321">
        <v>1</v>
      </c>
      <c r="BL56" s="2321">
        <v>1</v>
      </c>
      <c r="BM56" s="2321">
        <v>1</v>
      </c>
      <c r="BN56" s="2321">
        <v>1</v>
      </c>
      <c r="BO56" s="2321">
        <v>1</v>
      </c>
      <c r="BP56" s="2321">
        <v>1</v>
      </c>
      <c r="BQ56" s="2321">
        <v>1</v>
      </c>
      <c r="BR56" s="2321">
        <v>1</v>
      </c>
      <c r="BS56" s="2321">
        <v>1</v>
      </c>
      <c r="BT56" s="2321">
        <v>1</v>
      </c>
      <c r="BU56" s="2158">
        <f t="shared" ref="BU56:BU63" si="72">SUM(BV56:CI56)</f>
        <v>14</v>
      </c>
      <c r="BV56" s="2321">
        <v>1</v>
      </c>
      <c r="BW56" s="2321">
        <v>1</v>
      </c>
      <c r="BX56" s="2321">
        <v>1</v>
      </c>
      <c r="BY56" s="2321">
        <v>1</v>
      </c>
      <c r="BZ56" s="2321">
        <v>1</v>
      </c>
      <c r="CA56" s="2321">
        <v>1</v>
      </c>
      <c r="CB56" s="2321">
        <v>1</v>
      </c>
      <c r="CC56" s="2321">
        <v>1</v>
      </c>
      <c r="CD56" s="2321">
        <v>1</v>
      </c>
      <c r="CE56" s="2321">
        <v>1</v>
      </c>
      <c r="CF56" s="2321">
        <v>1</v>
      </c>
      <c r="CG56" s="2321">
        <v>1</v>
      </c>
      <c r="CH56" s="2321">
        <v>1</v>
      </c>
      <c r="CI56" s="2321">
        <v>1</v>
      </c>
      <c r="CJ56" s="2892">
        <v>14</v>
      </c>
      <c r="CK56" s="2892">
        <v>14</v>
      </c>
      <c r="CL56" s="2835">
        <v>14</v>
      </c>
      <c r="CM56" s="2835">
        <f t="shared" ref="CM56:CM63" si="73">SUM(CN56:DA56)</f>
        <v>14</v>
      </c>
      <c r="CN56" s="2835">
        <v>1</v>
      </c>
      <c r="CO56" s="2835">
        <v>1</v>
      </c>
      <c r="CP56" s="2835">
        <v>1</v>
      </c>
      <c r="CQ56" s="2835">
        <v>1</v>
      </c>
      <c r="CR56" s="2835">
        <v>1</v>
      </c>
      <c r="CS56" s="2835">
        <v>1</v>
      </c>
      <c r="CT56" s="2835">
        <v>1</v>
      </c>
      <c r="CU56" s="2835">
        <v>1</v>
      </c>
      <c r="CV56" s="2835">
        <v>1</v>
      </c>
      <c r="CW56" s="2835">
        <v>1</v>
      </c>
      <c r="CX56" s="2835">
        <v>1</v>
      </c>
      <c r="CY56" s="2835">
        <v>1</v>
      </c>
      <c r="CZ56" s="2835">
        <v>1</v>
      </c>
      <c r="DA56" s="2835">
        <v>1</v>
      </c>
      <c r="DB56" s="2835">
        <v>14</v>
      </c>
      <c r="DC56" s="2835">
        <v>14</v>
      </c>
      <c r="DD56" s="3520">
        <f t="shared" ref="DD56:DD61" si="74">SUM(DE56:DR56)</f>
        <v>14</v>
      </c>
      <c r="DE56" s="3557">
        <v>1</v>
      </c>
      <c r="DF56" s="3557">
        <v>1</v>
      </c>
      <c r="DG56" s="3557">
        <v>1</v>
      </c>
      <c r="DH56" s="3557">
        <v>1</v>
      </c>
      <c r="DI56" s="3557">
        <v>1</v>
      </c>
      <c r="DJ56" s="3557">
        <v>1</v>
      </c>
      <c r="DK56" s="3557">
        <v>1</v>
      </c>
      <c r="DL56" s="3557">
        <v>1</v>
      </c>
      <c r="DM56" s="3557">
        <v>1</v>
      </c>
      <c r="DN56" s="3557">
        <v>1</v>
      </c>
      <c r="DO56" s="3557">
        <v>1</v>
      </c>
      <c r="DP56" s="3557">
        <v>1</v>
      </c>
      <c r="DQ56" s="3557">
        <v>1</v>
      </c>
      <c r="DR56" s="3557">
        <v>1</v>
      </c>
      <c r="DS56" s="3520">
        <f t="shared" ref="DS56:DS61" si="75">SUM(DT56:EG56)</f>
        <v>14</v>
      </c>
      <c r="DT56" s="3557">
        <v>1</v>
      </c>
      <c r="DU56" s="3557">
        <v>1</v>
      </c>
      <c r="DV56" s="3557">
        <v>1</v>
      </c>
      <c r="DW56" s="3557">
        <v>1</v>
      </c>
      <c r="DX56" s="3557">
        <v>1</v>
      </c>
      <c r="DY56" s="3557">
        <v>1</v>
      </c>
      <c r="DZ56" s="3557">
        <v>1</v>
      </c>
      <c r="EA56" s="3557">
        <v>1</v>
      </c>
      <c r="EB56" s="3557">
        <v>1</v>
      </c>
      <c r="EC56" s="3557">
        <v>1</v>
      </c>
      <c r="ED56" s="3557">
        <v>1</v>
      </c>
      <c r="EE56" s="3557">
        <v>1</v>
      </c>
      <c r="EF56" s="3557">
        <v>1</v>
      </c>
      <c r="EG56" s="3557">
        <v>1</v>
      </c>
      <c r="EH56" s="3300">
        <f t="shared" si="12"/>
        <v>99.999999999999986</v>
      </c>
      <c r="EI56" s="3300">
        <f t="shared" si="13"/>
        <v>99.999999999999986</v>
      </c>
      <c r="EJ56" s="3300">
        <f t="shared" si="14"/>
        <v>99.999999999999986</v>
      </c>
      <c r="EK56" s="2835"/>
      <c r="EL56" s="539">
        <f t="shared" ref="EL56:EL62" si="76">CL56/BF56*100</f>
        <v>100</v>
      </c>
      <c r="EM56" s="539">
        <f t="shared" ref="EM56:EM61" si="77">CL56/BU56*100</f>
        <v>100</v>
      </c>
      <c r="EN56" s="539">
        <f t="shared" ref="EN56:EN68" si="78">CM56/CL56*100</f>
        <v>100</v>
      </c>
      <c r="EO56" s="860">
        <v>14</v>
      </c>
      <c r="EP56" s="232"/>
      <c r="EQ56" s="276"/>
      <c r="ER56" s="276"/>
      <c r="ES56" s="455"/>
      <c r="EU56" s="1249">
        <v>14</v>
      </c>
      <c r="EV56" s="1728">
        <v>14</v>
      </c>
    </row>
    <row r="57" spans="1:152" ht="21.75" customHeight="1">
      <c r="A57" s="1839"/>
      <c r="B57" s="2290" t="s">
        <v>569</v>
      </c>
      <c r="C57" s="1478" t="s">
        <v>566</v>
      </c>
      <c r="D57" s="3255">
        <v>18</v>
      </c>
      <c r="E57" s="3255">
        <v>18</v>
      </c>
      <c r="F57" s="3255">
        <v>16</v>
      </c>
      <c r="G57" s="3255">
        <v>16</v>
      </c>
      <c r="H57" s="2158">
        <f t="shared" si="71"/>
        <v>10</v>
      </c>
      <c r="I57" s="2158">
        <v>1</v>
      </c>
      <c r="J57" s="2158"/>
      <c r="K57" s="2158">
        <v>1</v>
      </c>
      <c r="L57" s="2158"/>
      <c r="M57" s="2158">
        <v>1</v>
      </c>
      <c r="N57" s="2158"/>
      <c r="O57" s="2158">
        <v>1</v>
      </c>
      <c r="P57" s="2158">
        <v>1</v>
      </c>
      <c r="Q57" s="2158">
        <v>1</v>
      </c>
      <c r="R57" s="2158">
        <v>1</v>
      </c>
      <c r="S57" s="2158">
        <v>1</v>
      </c>
      <c r="T57" s="2158">
        <v>1</v>
      </c>
      <c r="U57" s="2158">
        <v>1</v>
      </c>
      <c r="V57" s="2158"/>
      <c r="W57" s="2158">
        <v>16</v>
      </c>
      <c r="X57" s="2158">
        <v>16</v>
      </c>
      <c r="Y57" s="2158">
        <v>10</v>
      </c>
      <c r="Z57" s="2004">
        <f t="shared" ref="Z57:Z65" si="79">SUM(AA57:AN57)</f>
        <v>10</v>
      </c>
      <c r="AA57" s="2039">
        <v>1</v>
      </c>
      <c r="AB57" s="2039"/>
      <c r="AC57" s="2039">
        <v>1</v>
      </c>
      <c r="AD57" s="2039"/>
      <c r="AE57" s="2039">
        <v>1</v>
      </c>
      <c r="AF57" s="2039"/>
      <c r="AG57" s="2039">
        <v>1</v>
      </c>
      <c r="AH57" s="2039">
        <v>1</v>
      </c>
      <c r="AI57" s="2039">
        <v>1</v>
      </c>
      <c r="AJ57" s="2039">
        <v>1</v>
      </c>
      <c r="AK57" s="2039">
        <v>1</v>
      </c>
      <c r="AL57" s="2039">
        <v>1</v>
      </c>
      <c r="AM57" s="2039">
        <v>1</v>
      </c>
      <c r="AN57" s="2039"/>
      <c r="AO57" s="2004">
        <f t="shared" ref="AO57:AO63" si="80">SUM(AP57:BC57)</f>
        <v>8</v>
      </c>
      <c r="AP57" s="2006">
        <v>1</v>
      </c>
      <c r="AQ57" s="2006"/>
      <c r="AR57" s="2006">
        <v>1</v>
      </c>
      <c r="AS57" s="2006"/>
      <c r="AT57" s="2006">
        <v>1</v>
      </c>
      <c r="AU57" s="2006"/>
      <c r="AV57" s="2006">
        <v>1</v>
      </c>
      <c r="AW57" s="2006">
        <v>1</v>
      </c>
      <c r="AX57" s="2006"/>
      <c r="AY57" s="2006"/>
      <c r="AZ57" s="2006">
        <v>1</v>
      </c>
      <c r="BA57" s="2006">
        <v>1</v>
      </c>
      <c r="BB57" s="2006">
        <v>1</v>
      </c>
      <c r="BC57" s="2006"/>
      <c r="BD57" s="3127">
        <v>10</v>
      </c>
      <c r="BE57" s="3127">
        <v>9</v>
      </c>
      <c r="BF57" s="2004">
        <f t="shared" ref="BF57:BF63" si="81">SUM(BG57:BT57)</f>
        <v>8</v>
      </c>
      <c r="BG57" s="2321">
        <v>1</v>
      </c>
      <c r="BH57" s="2321"/>
      <c r="BI57" s="2321">
        <v>1</v>
      </c>
      <c r="BJ57" s="2321"/>
      <c r="BK57" s="2321">
        <v>1</v>
      </c>
      <c r="BL57" s="2321"/>
      <c r="BM57" s="2321">
        <v>1</v>
      </c>
      <c r="BN57" s="2321">
        <v>1</v>
      </c>
      <c r="BO57" s="2321"/>
      <c r="BP57" s="2321"/>
      <c r="BQ57" s="2321">
        <v>1</v>
      </c>
      <c r="BR57" s="2321">
        <v>1</v>
      </c>
      <c r="BS57" s="2321">
        <v>1</v>
      </c>
      <c r="BT57" s="2321"/>
      <c r="BU57" s="2158">
        <f t="shared" si="72"/>
        <v>7</v>
      </c>
      <c r="BV57" s="2321">
        <v>1</v>
      </c>
      <c r="BW57" s="2321"/>
      <c r="BX57" s="2321"/>
      <c r="BY57" s="2321"/>
      <c r="BZ57" s="2321">
        <v>1</v>
      </c>
      <c r="CA57" s="2321"/>
      <c r="CB57" s="2321">
        <v>1</v>
      </c>
      <c r="CC57" s="2321">
        <v>1</v>
      </c>
      <c r="CD57" s="2321"/>
      <c r="CE57" s="2321"/>
      <c r="CF57" s="2321">
        <v>1</v>
      </c>
      <c r="CG57" s="2321">
        <v>1</v>
      </c>
      <c r="CH57" s="2321">
        <v>1</v>
      </c>
      <c r="CI57" s="2321"/>
      <c r="CJ57" s="2892">
        <v>8</v>
      </c>
      <c r="CK57" s="2892">
        <v>7</v>
      </c>
      <c r="CL57" s="2835">
        <v>7</v>
      </c>
      <c r="CM57" s="2820">
        <f t="shared" si="73"/>
        <v>7</v>
      </c>
      <c r="CN57" s="2835">
        <v>1</v>
      </c>
      <c r="CO57" s="2835"/>
      <c r="CP57" s="2835"/>
      <c r="CQ57" s="2835"/>
      <c r="CR57" s="2835">
        <v>1</v>
      </c>
      <c r="CS57" s="2835"/>
      <c r="CT57" s="2835">
        <v>1</v>
      </c>
      <c r="CU57" s="2835">
        <v>1</v>
      </c>
      <c r="CV57" s="2835"/>
      <c r="CW57" s="2835"/>
      <c r="CX57" s="2835">
        <v>1</v>
      </c>
      <c r="CY57" s="2835">
        <v>1</v>
      </c>
      <c r="CZ57" s="2835">
        <v>1</v>
      </c>
      <c r="DA57" s="2835"/>
      <c r="DB57" s="2835">
        <v>7</v>
      </c>
      <c r="DC57" s="2835">
        <v>7</v>
      </c>
      <c r="DD57" s="3520">
        <f t="shared" si="74"/>
        <v>7</v>
      </c>
      <c r="DE57" s="3557">
        <v>1</v>
      </c>
      <c r="DF57" s="3557"/>
      <c r="DG57" s="3557"/>
      <c r="DH57" s="3557"/>
      <c r="DI57" s="3557">
        <v>1</v>
      </c>
      <c r="DJ57" s="3557"/>
      <c r="DK57" s="3557">
        <v>1</v>
      </c>
      <c r="DL57" s="3557">
        <v>1</v>
      </c>
      <c r="DM57" s="3557"/>
      <c r="DN57" s="3557"/>
      <c r="DO57" s="3557">
        <v>1</v>
      </c>
      <c r="DP57" s="3557">
        <v>1</v>
      </c>
      <c r="DQ57" s="3557">
        <v>1</v>
      </c>
      <c r="DR57" s="3557"/>
      <c r="DS57" s="3520">
        <f t="shared" si="75"/>
        <v>7</v>
      </c>
      <c r="DT57" s="3557">
        <v>1</v>
      </c>
      <c r="DU57" s="3557"/>
      <c r="DV57" s="3557"/>
      <c r="DW57" s="3557"/>
      <c r="DX57" s="3557">
        <v>1</v>
      </c>
      <c r="DY57" s="3557"/>
      <c r="DZ57" s="3557">
        <v>1</v>
      </c>
      <c r="EA57" s="3557">
        <v>1</v>
      </c>
      <c r="EB57" s="3557"/>
      <c r="EC57" s="3557"/>
      <c r="ED57" s="3557">
        <v>1</v>
      </c>
      <c r="EE57" s="3557">
        <v>1</v>
      </c>
      <c r="EF57" s="3557">
        <v>1</v>
      </c>
      <c r="EG57" s="3557"/>
      <c r="EH57" s="3300">
        <f t="shared" si="12"/>
        <v>99.999999999999986</v>
      </c>
      <c r="EI57" s="3300">
        <f t="shared" si="13"/>
        <v>99.999999999999986</v>
      </c>
      <c r="EJ57" s="3300">
        <f t="shared" si="14"/>
        <v>99.999999999999986</v>
      </c>
      <c r="EK57" s="2835"/>
      <c r="EL57" s="539">
        <f t="shared" si="76"/>
        <v>87.5</v>
      </c>
      <c r="EM57" s="539">
        <f t="shared" si="77"/>
        <v>100</v>
      </c>
      <c r="EN57" s="539">
        <f t="shared" si="78"/>
        <v>100</v>
      </c>
      <c r="EO57" s="860">
        <v>7</v>
      </c>
      <c r="EP57" s="232"/>
      <c r="EQ57" s="276"/>
      <c r="ER57" s="276"/>
      <c r="ES57" s="455"/>
      <c r="EU57" s="1249">
        <v>7</v>
      </c>
      <c r="EV57" s="1728">
        <v>7</v>
      </c>
    </row>
    <row r="58" spans="1:152" ht="21.75" customHeight="1">
      <c r="A58" s="1839"/>
      <c r="B58" s="2290" t="s">
        <v>956</v>
      </c>
      <c r="C58" s="1478" t="s">
        <v>566</v>
      </c>
      <c r="D58" s="3255">
        <v>2</v>
      </c>
      <c r="E58" s="3255">
        <v>2</v>
      </c>
      <c r="F58" s="3255">
        <v>1</v>
      </c>
      <c r="G58" s="3255">
        <v>1</v>
      </c>
      <c r="H58" s="2158">
        <f t="shared" si="71"/>
        <v>5</v>
      </c>
      <c r="I58" s="2158"/>
      <c r="J58" s="2158">
        <v>1</v>
      </c>
      <c r="K58" s="2158"/>
      <c r="L58" s="2158">
        <v>1</v>
      </c>
      <c r="M58" s="2158"/>
      <c r="N58" s="2158">
        <v>1</v>
      </c>
      <c r="O58" s="2158"/>
      <c r="P58" s="2158"/>
      <c r="Q58" s="2158"/>
      <c r="R58" s="2158"/>
      <c r="S58" s="2158"/>
      <c r="T58" s="2158"/>
      <c r="U58" s="2158"/>
      <c r="V58" s="2158">
        <v>2</v>
      </c>
      <c r="W58" s="2158">
        <v>1</v>
      </c>
      <c r="X58" s="2158">
        <v>1</v>
      </c>
      <c r="Y58" s="2158">
        <v>5</v>
      </c>
      <c r="Z58" s="2004">
        <f t="shared" si="79"/>
        <v>5</v>
      </c>
      <c r="AA58" s="2039"/>
      <c r="AB58" s="2039">
        <v>1</v>
      </c>
      <c r="AC58" s="2039"/>
      <c r="AD58" s="2039">
        <v>1</v>
      </c>
      <c r="AE58" s="2039"/>
      <c r="AF58" s="2039">
        <v>1</v>
      </c>
      <c r="AG58" s="2039"/>
      <c r="AH58" s="2039"/>
      <c r="AI58" s="2039"/>
      <c r="AJ58" s="2039"/>
      <c r="AK58" s="2039"/>
      <c r="AL58" s="2039"/>
      <c r="AM58" s="2039"/>
      <c r="AN58" s="2039">
        <v>2</v>
      </c>
      <c r="AO58" s="2004">
        <f t="shared" si="80"/>
        <v>7</v>
      </c>
      <c r="AP58" s="2006"/>
      <c r="AQ58" s="2006">
        <v>1</v>
      </c>
      <c r="AR58" s="2006"/>
      <c r="AS58" s="2006">
        <v>1</v>
      </c>
      <c r="AT58" s="2006"/>
      <c r="AU58" s="2006">
        <v>1</v>
      </c>
      <c r="AV58" s="2006"/>
      <c r="AW58" s="2006"/>
      <c r="AX58" s="2006">
        <v>1</v>
      </c>
      <c r="AY58" s="2006">
        <v>1</v>
      </c>
      <c r="AZ58" s="2006"/>
      <c r="BA58" s="2006"/>
      <c r="BB58" s="2006"/>
      <c r="BC58" s="2006">
        <v>2</v>
      </c>
      <c r="BD58" s="3127">
        <v>5</v>
      </c>
      <c r="BE58" s="3127">
        <v>6</v>
      </c>
      <c r="BF58" s="2004">
        <f t="shared" si="81"/>
        <v>7</v>
      </c>
      <c r="BG58" s="2321"/>
      <c r="BH58" s="2321">
        <v>1</v>
      </c>
      <c r="BI58" s="2321"/>
      <c r="BJ58" s="2321">
        <v>1</v>
      </c>
      <c r="BK58" s="2321"/>
      <c r="BL58" s="2321">
        <v>1</v>
      </c>
      <c r="BM58" s="2321"/>
      <c r="BN58" s="2321"/>
      <c r="BO58" s="2321">
        <v>1</v>
      </c>
      <c r="BP58" s="2321">
        <v>1</v>
      </c>
      <c r="BQ58" s="2321"/>
      <c r="BR58" s="2321"/>
      <c r="BS58" s="2321"/>
      <c r="BT58" s="2321">
        <v>2</v>
      </c>
      <c r="BU58" s="2158">
        <f t="shared" si="72"/>
        <v>8</v>
      </c>
      <c r="BV58" s="2321"/>
      <c r="BW58" s="3330">
        <v>1</v>
      </c>
      <c r="BX58" s="2321">
        <v>1</v>
      </c>
      <c r="BY58" s="2321">
        <v>1</v>
      </c>
      <c r="BZ58" s="2321"/>
      <c r="CA58" s="3330">
        <v>1</v>
      </c>
      <c r="CB58" s="2321"/>
      <c r="CC58" s="2321"/>
      <c r="CD58" s="2321">
        <v>1</v>
      </c>
      <c r="CE58" s="2321">
        <v>1</v>
      </c>
      <c r="CF58" s="2321"/>
      <c r="CG58" s="2321"/>
      <c r="CH58" s="2321"/>
      <c r="CI58" s="3330">
        <v>2</v>
      </c>
      <c r="CJ58" s="3330">
        <v>7</v>
      </c>
      <c r="CK58" s="3330">
        <v>8</v>
      </c>
      <c r="CL58" s="3330">
        <v>8</v>
      </c>
      <c r="CM58" s="2820">
        <f t="shared" si="73"/>
        <v>8</v>
      </c>
      <c r="CN58" s="3330"/>
      <c r="CO58" s="3330">
        <v>1</v>
      </c>
      <c r="CP58" s="3330">
        <v>1</v>
      </c>
      <c r="CQ58" s="3330">
        <v>1</v>
      </c>
      <c r="CR58" s="3330"/>
      <c r="CS58" s="3330">
        <v>1</v>
      </c>
      <c r="CT58" s="3330"/>
      <c r="CU58" s="3330"/>
      <c r="CV58" s="3330">
        <v>1</v>
      </c>
      <c r="CW58" s="3330">
        <v>1</v>
      </c>
      <c r="CX58" s="3330"/>
      <c r="CY58" s="3330"/>
      <c r="CZ58" s="3330"/>
      <c r="DA58" s="3330">
        <v>2</v>
      </c>
      <c r="DB58" s="2321">
        <v>8</v>
      </c>
      <c r="DC58" s="2835">
        <v>8</v>
      </c>
      <c r="DD58" s="3520">
        <f t="shared" si="74"/>
        <v>8</v>
      </c>
      <c r="DE58" s="3330"/>
      <c r="DF58" s="3330">
        <v>1</v>
      </c>
      <c r="DG58" s="3330">
        <v>1</v>
      </c>
      <c r="DH58" s="3330">
        <v>1</v>
      </c>
      <c r="DI58" s="3330"/>
      <c r="DJ58" s="3330">
        <v>1</v>
      </c>
      <c r="DK58" s="3330"/>
      <c r="DL58" s="3330"/>
      <c r="DM58" s="3330">
        <v>1</v>
      </c>
      <c r="DN58" s="3330">
        <v>1</v>
      </c>
      <c r="DO58" s="3330"/>
      <c r="DP58" s="3330"/>
      <c r="DQ58" s="3330"/>
      <c r="DR58" s="3330">
        <v>2</v>
      </c>
      <c r="DS58" s="3520">
        <f t="shared" si="75"/>
        <v>8</v>
      </c>
      <c r="DT58" s="3330"/>
      <c r="DU58" s="3330">
        <v>1</v>
      </c>
      <c r="DV58" s="3330">
        <v>1</v>
      </c>
      <c r="DW58" s="3330">
        <v>1</v>
      </c>
      <c r="DX58" s="3330"/>
      <c r="DY58" s="3330">
        <v>1</v>
      </c>
      <c r="DZ58" s="3330"/>
      <c r="EA58" s="3330"/>
      <c r="EB58" s="3330">
        <v>1</v>
      </c>
      <c r="EC58" s="3330">
        <v>1</v>
      </c>
      <c r="ED58" s="3330"/>
      <c r="EE58" s="3330"/>
      <c r="EF58" s="3330"/>
      <c r="EG58" s="3330">
        <v>2</v>
      </c>
      <c r="EH58" s="3300">
        <f t="shared" si="12"/>
        <v>100</v>
      </c>
      <c r="EI58" s="3300">
        <f t="shared" si="13"/>
        <v>100</v>
      </c>
      <c r="EJ58" s="3300">
        <f t="shared" si="14"/>
        <v>100</v>
      </c>
      <c r="EK58" s="3330"/>
      <c r="EL58" s="539">
        <f t="shared" si="76"/>
        <v>114.28571428571428</v>
      </c>
      <c r="EM58" s="539">
        <f t="shared" si="77"/>
        <v>100</v>
      </c>
      <c r="EN58" s="539">
        <f t="shared" si="78"/>
        <v>100</v>
      </c>
      <c r="EO58" s="860">
        <v>8</v>
      </c>
      <c r="EP58" s="232"/>
      <c r="EQ58" s="276"/>
      <c r="ER58" s="276"/>
      <c r="ES58" s="455"/>
      <c r="EU58" s="1249">
        <v>8</v>
      </c>
      <c r="EV58" s="1728">
        <v>8</v>
      </c>
    </row>
    <row r="59" spans="1:152" ht="21.75" customHeight="1">
      <c r="A59" s="1839"/>
      <c r="B59" s="2290" t="s">
        <v>570</v>
      </c>
      <c r="C59" s="1478" t="s">
        <v>566</v>
      </c>
      <c r="D59" s="3255">
        <v>14</v>
      </c>
      <c r="E59" s="3255">
        <v>14</v>
      </c>
      <c r="F59" s="3255">
        <v>14</v>
      </c>
      <c r="G59" s="3255">
        <v>14</v>
      </c>
      <c r="H59" s="2158">
        <f t="shared" si="71"/>
        <v>10</v>
      </c>
      <c r="I59" s="2158">
        <v>1</v>
      </c>
      <c r="J59" s="2158"/>
      <c r="K59" s="2158">
        <v>1</v>
      </c>
      <c r="L59" s="2158"/>
      <c r="M59" s="2158">
        <v>1</v>
      </c>
      <c r="N59" s="2158"/>
      <c r="O59" s="2158">
        <v>1</v>
      </c>
      <c r="P59" s="2158">
        <v>1</v>
      </c>
      <c r="Q59" s="2158">
        <v>1</v>
      </c>
      <c r="R59" s="2158">
        <v>1</v>
      </c>
      <c r="S59" s="2158">
        <v>1</v>
      </c>
      <c r="T59" s="2158">
        <v>1</v>
      </c>
      <c r="U59" s="2158">
        <v>1</v>
      </c>
      <c r="V59" s="2158"/>
      <c r="W59" s="2158">
        <v>14</v>
      </c>
      <c r="X59" s="2158">
        <v>14</v>
      </c>
      <c r="Y59" s="2158">
        <v>10</v>
      </c>
      <c r="Z59" s="2004">
        <f t="shared" si="79"/>
        <v>10</v>
      </c>
      <c r="AA59" s="2039">
        <v>1</v>
      </c>
      <c r="AB59" s="2039"/>
      <c r="AC59" s="2039">
        <v>1</v>
      </c>
      <c r="AD59" s="2039"/>
      <c r="AE59" s="2039">
        <v>1</v>
      </c>
      <c r="AF59" s="2039"/>
      <c r="AG59" s="2039">
        <v>1</v>
      </c>
      <c r="AH59" s="2039">
        <v>1</v>
      </c>
      <c r="AI59" s="2039">
        <v>1</v>
      </c>
      <c r="AJ59" s="2039">
        <v>1</v>
      </c>
      <c r="AK59" s="2039">
        <v>1</v>
      </c>
      <c r="AL59" s="2039">
        <v>1</v>
      </c>
      <c r="AM59" s="2039">
        <v>1</v>
      </c>
      <c r="AN59" s="2039"/>
      <c r="AO59" s="2004">
        <f t="shared" si="80"/>
        <v>8</v>
      </c>
      <c r="AP59" s="2006">
        <v>1</v>
      </c>
      <c r="AQ59" s="2006"/>
      <c r="AR59" s="2006">
        <v>1</v>
      </c>
      <c r="AS59" s="2006"/>
      <c r="AT59" s="2006">
        <v>1</v>
      </c>
      <c r="AU59" s="2006"/>
      <c r="AV59" s="2006">
        <v>1</v>
      </c>
      <c r="AW59" s="2006">
        <v>1</v>
      </c>
      <c r="AX59" s="2006"/>
      <c r="AY59" s="2006"/>
      <c r="AZ59" s="2006">
        <v>1</v>
      </c>
      <c r="BA59" s="2006">
        <v>1</v>
      </c>
      <c r="BB59" s="2006">
        <v>1</v>
      </c>
      <c r="BC59" s="2006"/>
      <c r="BD59" s="3127">
        <v>10</v>
      </c>
      <c r="BE59" s="3127">
        <v>9</v>
      </c>
      <c r="BF59" s="2004">
        <f t="shared" si="81"/>
        <v>8</v>
      </c>
      <c r="BG59" s="2321">
        <v>1</v>
      </c>
      <c r="BH59" s="2321"/>
      <c r="BI59" s="2321">
        <v>1</v>
      </c>
      <c r="BJ59" s="2321"/>
      <c r="BK59" s="2321">
        <v>1</v>
      </c>
      <c r="BL59" s="2321"/>
      <c r="BM59" s="2321">
        <v>1</v>
      </c>
      <c r="BN59" s="2321">
        <v>1</v>
      </c>
      <c r="BO59" s="2321"/>
      <c r="BP59" s="2321"/>
      <c r="BQ59" s="2321">
        <v>1</v>
      </c>
      <c r="BR59" s="2321">
        <v>1</v>
      </c>
      <c r="BS59" s="2321">
        <v>1</v>
      </c>
      <c r="BT59" s="2321"/>
      <c r="BU59" s="2158">
        <f t="shared" si="72"/>
        <v>7</v>
      </c>
      <c r="BV59" s="2321">
        <v>1</v>
      </c>
      <c r="BW59" s="2321"/>
      <c r="BX59" s="2321"/>
      <c r="BY59" s="2321"/>
      <c r="BZ59" s="2321">
        <v>1</v>
      </c>
      <c r="CA59" s="2321"/>
      <c r="CB59" s="2321">
        <v>1</v>
      </c>
      <c r="CC59" s="2321">
        <v>1</v>
      </c>
      <c r="CD59" s="2321"/>
      <c r="CE59" s="2321"/>
      <c r="CF59" s="2321">
        <v>1</v>
      </c>
      <c r="CG59" s="2321">
        <v>1</v>
      </c>
      <c r="CH59" s="2321">
        <v>1</v>
      </c>
      <c r="CI59" s="2321"/>
      <c r="CJ59" s="2321">
        <v>8</v>
      </c>
      <c r="CK59" s="2321">
        <v>7</v>
      </c>
      <c r="CL59" s="2321">
        <v>7</v>
      </c>
      <c r="CM59" s="2820">
        <f t="shared" si="73"/>
        <v>7</v>
      </c>
      <c r="CN59" s="2321">
        <v>1</v>
      </c>
      <c r="CO59" s="2321"/>
      <c r="CP59" s="2321"/>
      <c r="CQ59" s="2321"/>
      <c r="CR59" s="2321">
        <v>1</v>
      </c>
      <c r="CS59" s="2321"/>
      <c r="CT59" s="2321">
        <v>1</v>
      </c>
      <c r="CU59" s="2321">
        <v>1</v>
      </c>
      <c r="CV59" s="2321"/>
      <c r="CW59" s="2321"/>
      <c r="CX59" s="2321">
        <v>1</v>
      </c>
      <c r="CY59" s="2321">
        <v>1</v>
      </c>
      <c r="CZ59" s="2321">
        <v>1</v>
      </c>
      <c r="DA59" s="2321"/>
      <c r="DB59" s="2321">
        <v>7</v>
      </c>
      <c r="DC59" s="2835">
        <v>7</v>
      </c>
      <c r="DD59" s="3520">
        <f t="shared" si="74"/>
        <v>7</v>
      </c>
      <c r="DE59" s="2321">
        <v>1</v>
      </c>
      <c r="DF59" s="2321"/>
      <c r="DG59" s="2321"/>
      <c r="DH59" s="2321"/>
      <c r="DI59" s="2321">
        <v>1</v>
      </c>
      <c r="DJ59" s="2321"/>
      <c r="DK59" s="2321">
        <v>1</v>
      </c>
      <c r="DL59" s="2321">
        <v>1</v>
      </c>
      <c r="DM59" s="2321"/>
      <c r="DN59" s="2321"/>
      <c r="DO59" s="2321">
        <v>1</v>
      </c>
      <c r="DP59" s="2321">
        <v>1</v>
      </c>
      <c r="DQ59" s="2321">
        <v>1</v>
      </c>
      <c r="DR59" s="2321"/>
      <c r="DS59" s="3520">
        <f t="shared" si="75"/>
        <v>7</v>
      </c>
      <c r="DT59" s="2321">
        <v>1</v>
      </c>
      <c r="DU59" s="2321"/>
      <c r="DV59" s="2321"/>
      <c r="DW59" s="2321"/>
      <c r="DX59" s="2321">
        <v>1</v>
      </c>
      <c r="DY59" s="2321"/>
      <c r="DZ59" s="2321">
        <v>1</v>
      </c>
      <c r="EA59" s="2321">
        <v>1</v>
      </c>
      <c r="EB59" s="2321"/>
      <c r="EC59" s="2321"/>
      <c r="ED59" s="2321">
        <v>1</v>
      </c>
      <c r="EE59" s="2321">
        <v>1</v>
      </c>
      <c r="EF59" s="2321">
        <v>1</v>
      </c>
      <c r="EG59" s="2321"/>
      <c r="EH59" s="3300">
        <f t="shared" si="12"/>
        <v>99.999999999999986</v>
      </c>
      <c r="EI59" s="3300">
        <f t="shared" si="13"/>
        <v>99.999999999999986</v>
      </c>
      <c r="EJ59" s="3300">
        <f t="shared" si="14"/>
        <v>99.999999999999986</v>
      </c>
      <c r="EK59" s="2321"/>
      <c r="EL59" s="539">
        <f t="shared" si="76"/>
        <v>87.5</v>
      </c>
      <c r="EM59" s="539">
        <f t="shared" si="77"/>
        <v>100</v>
      </c>
      <c r="EN59" s="539">
        <f t="shared" si="78"/>
        <v>100</v>
      </c>
      <c r="EO59" s="860">
        <v>7</v>
      </c>
      <c r="EP59" s="232"/>
      <c r="EQ59" s="276"/>
      <c r="ER59" s="276"/>
      <c r="ES59" s="459"/>
      <c r="EU59" s="1249">
        <v>7</v>
      </c>
      <c r="EV59" s="1728">
        <v>7</v>
      </c>
    </row>
    <row r="60" spans="1:152" ht="25.5">
      <c r="A60" s="1839"/>
      <c r="B60" s="2290" t="s">
        <v>957</v>
      </c>
      <c r="C60" s="1478" t="s">
        <v>566</v>
      </c>
      <c r="D60" s="3255">
        <v>3</v>
      </c>
      <c r="E60" s="3255">
        <v>3</v>
      </c>
      <c r="F60" s="3255">
        <v>3</v>
      </c>
      <c r="G60" s="3255">
        <v>3</v>
      </c>
      <c r="H60" s="2158">
        <f t="shared" si="71"/>
        <v>3</v>
      </c>
      <c r="I60" s="2158">
        <v>2</v>
      </c>
      <c r="J60" s="2158"/>
      <c r="K60" s="2158"/>
      <c r="L60" s="2158"/>
      <c r="M60" s="2158"/>
      <c r="N60" s="2158"/>
      <c r="O60" s="2158"/>
      <c r="P60" s="2158"/>
      <c r="Q60" s="2158"/>
      <c r="R60" s="2158"/>
      <c r="S60" s="2158">
        <v>1</v>
      </c>
      <c r="T60" s="2158"/>
      <c r="U60" s="2158"/>
      <c r="V60" s="2158"/>
      <c r="W60" s="2158">
        <v>3</v>
      </c>
      <c r="X60" s="2158">
        <v>3</v>
      </c>
      <c r="Y60" s="2158">
        <v>3</v>
      </c>
      <c r="Z60" s="2004">
        <f t="shared" si="79"/>
        <v>3</v>
      </c>
      <c r="AA60" s="2039">
        <v>2</v>
      </c>
      <c r="AB60" s="2039"/>
      <c r="AC60" s="2039"/>
      <c r="AD60" s="2039"/>
      <c r="AE60" s="2039"/>
      <c r="AF60" s="2039"/>
      <c r="AG60" s="2039"/>
      <c r="AH60" s="2039"/>
      <c r="AI60" s="2039"/>
      <c r="AJ60" s="2039"/>
      <c r="AK60" s="2039">
        <v>1</v>
      </c>
      <c r="AL60" s="2039"/>
      <c r="AM60" s="2039"/>
      <c r="AN60" s="2039"/>
      <c r="AO60" s="2004">
        <f t="shared" si="80"/>
        <v>3</v>
      </c>
      <c r="AP60" s="2006">
        <v>2</v>
      </c>
      <c r="AQ60" s="2006"/>
      <c r="AR60" s="2006"/>
      <c r="AS60" s="2006"/>
      <c r="AT60" s="2006"/>
      <c r="AU60" s="2006"/>
      <c r="AV60" s="2006"/>
      <c r="AW60" s="2006"/>
      <c r="AX60" s="2006"/>
      <c r="AY60" s="2006"/>
      <c r="AZ60" s="2006">
        <v>1</v>
      </c>
      <c r="BA60" s="2006"/>
      <c r="BB60" s="2006"/>
      <c r="BC60" s="2006"/>
      <c r="BD60" s="3127">
        <v>3</v>
      </c>
      <c r="BE60" s="3127">
        <v>3</v>
      </c>
      <c r="BF60" s="2004">
        <f t="shared" si="81"/>
        <v>3</v>
      </c>
      <c r="BG60" s="2321">
        <v>2</v>
      </c>
      <c r="BH60" s="2321"/>
      <c r="BI60" s="2321"/>
      <c r="BJ60" s="2321"/>
      <c r="BK60" s="2321"/>
      <c r="BL60" s="2321"/>
      <c r="BM60" s="2321"/>
      <c r="BN60" s="2321"/>
      <c r="BO60" s="2321"/>
      <c r="BP60" s="2321"/>
      <c r="BQ60" s="2321">
        <v>1</v>
      </c>
      <c r="BR60" s="2321"/>
      <c r="BS60" s="2321"/>
      <c r="BT60" s="2321"/>
      <c r="BU60" s="2158">
        <f t="shared" si="72"/>
        <v>3</v>
      </c>
      <c r="BV60" s="2321">
        <v>2</v>
      </c>
      <c r="BW60" s="2321"/>
      <c r="BX60" s="2321"/>
      <c r="BY60" s="2321"/>
      <c r="BZ60" s="2321"/>
      <c r="CA60" s="2321"/>
      <c r="CB60" s="2321"/>
      <c r="CC60" s="2321"/>
      <c r="CD60" s="2321"/>
      <c r="CE60" s="2321"/>
      <c r="CF60" s="2321">
        <v>1</v>
      </c>
      <c r="CG60" s="2321"/>
      <c r="CH60" s="2321"/>
      <c r="CI60" s="2321"/>
      <c r="CJ60" s="2321">
        <v>3</v>
      </c>
      <c r="CK60" s="2321">
        <v>3</v>
      </c>
      <c r="CL60" s="2321">
        <v>3</v>
      </c>
      <c r="CM60" s="2820">
        <f t="shared" si="73"/>
        <v>3</v>
      </c>
      <c r="CN60" s="2321">
        <v>2</v>
      </c>
      <c r="CO60" s="2321"/>
      <c r="CP60" s="2321"/>
      <c r="CQ60" s="2321"/>
      <c r="CR60" s="2321"/>
      <c r="CS60" s="2321"/>
      <c r="CT60" s="2321"/>
      <c r="CU60" s="2321"/>
      <c r="CV60" s="2321"/>
      <c r="CW60" s="2321"/>
      <c r="CX60" s="2321">
        <v>1</v>
      </c>
      <c r="CY60" s="2321"/>
      <c r="CZ60" s="2321"/>
      <c r="DA60" s="2321"/>
      <c r="DB60" s="2321">
        <v>3</v>
      </c>
      <c r="DC60" s="2835">
        <v>3</v>
      </c>
      <c r="DD60" s="3597">
        <f t="shared" si="74"/>
        <v>3</v>
      </c>
      <c r="DE60" s="2321">
        <v>2</v>
      </c>
      <c r="DF60" s="2321"/>
      <c r="DG60" s="2321"/>
      <c r="DH60" s="2321"/>
      <c r="DI60" s="2321"/>
      <c r="DJ60" s="2321"/>
      <c r="DK60" s="2321"/>
      <c r="DL60" s="2321"/>
      <c r="DM60" s="2321"/>
      <c r="DN60" s="2321"/>
      <c r="DO60" s="2321">
        <v>1</v>
      </c>
      <c r="DP60" s="2321"/>
      <c r="DQ60" s="2321"/>
      <c r="DR60" s="2321"/>
      <c r="DS60" s="3597">
        <f t="shared" si="75"/>
        <v>3</v>
      </c>
      <c r="DT60" s="2321">
        <v>2</v>
      </c>
      <c r="DU60" s="2321"/>
      <c r="DV60" s="2321"/>
      <c r="DW60" s="2321"/>
      <c r="DX60" s="2321"/>
      <c r="DY60" s="2321"/>
      <c r="DZ60" s="2321"/>
      <c r="EA60" s="2321"/>
      <c r="EB60" s="2321"/>
      <c r="EC60" s="2321"/>
      <c r="ED60" s="2321">
        <v>1</v>
      </c>
      <c r="EE60" s="2321"/>
      <c r="EF60" s="2321"/>
      <c r="EG60" s="2321"/>
      <c r="EH60" s="3300">
        <f t="shared" si="12"/>
        <v>100</v>
      </c>
      <c r="EI60" s="3300">
        <f t="shared" si="13"/>
        <v>100</v>
      </c>
      <c r="EJ60" s="3300">
        <f t="shared" si="14"/>
        <v>100</v>
      </c>
      <c r="EK60" s="2321"/>
      <c r="EL60" s="539">
        <f t="shared" si="76"/>
        <v>100</v>
      </c>
      <c r="EM60" s="539">
        <f t="shared" si="77"/>
        <v>100</v>
      </c>
      <c r="EN60" s="539">
        <f t="shared" si="78"/>
        <v>100</v>
      </c>
      <c r="EO60" s="860">
        <v>3</v>
      </c>
      <c r="EP60" s="232"/>
      <c r="EQ60" s="276"/>
      <c r="ER60" s="276"/>
      <c r="ES60" s="455"/>
      <c r="EU60" s="1249">
        <v>3</v>
      </c>
      <c r="EV60" s="1728">
        <v>3</v>
      </c>
    </row>
    <row r="61" spans="1:152" ht="21.75" customHeight="1">
      <c r="A61" s="1839"/>
      <c r="B61" s="2290" t="s">
        <v>571</v>
      </c>
      <c r="C61" s="1478" t="s">
        <v>566</v>
      </c>
      <c r="D61" s="3255">
        <v>1</v>
      </c>
      <c r="E61" s="3255">
        <v>1</v>
      </c>
      <c r="F61" s="3255">
        <v>1</v>
      </c>
      <c r="G61" s="3255">
        <v>1</v>
      </c>
      <c r="H61" s="2158">
        <f t="shared" si="71"/>
        <v>1</v>
      </c>
      <c r="I61" s="2158">
        <v>1</v>
      </c>
      <c r="J61" s="2158"/>
      <c r="K61" s="2158"/>
      <c r="L61" s="2158"/>
      <c r="M61" s="2158"/>
      <c r="N61" s="2158"/>
      <c r="O61" s="2158"/>
      <c r="P61" s="2158"/>
      <c r="Q61" s="2158"/>
      <c r="R61" s="2158"/>
      <c r="S61" s="2158"/>
      <c r="T61" s="2158"/>
      <c r="U61" s="2158"/>
      <c r="V61" s="2158"/>
      <c r="W61" s="2158">
        <v>1</v>
      </c>
      <c r="X61" s="2158">
        <v>1</v>
      </c>
      <c r="Y61" s="2158">
        <v>1</v>
      </c>
      <c r="Z61" s="2004">
        <f t="shared" si="79"/>
        <v>1</v>
      </c>
      <c r="AA61" s="2039">
        <v>1</v>
      </c>
      <c r="AB61" s="2039"/>
      <c r="AC61" s="2039"/>
      <c r="AD61" s="2039"/>
      <c r="AE61" s="2039"/>
      <c r="AF61" s="2039"/>
      <c r="AG61" s="2039"/>
      <c r="AH61" s="2039"/>
      <c r="AI61" s="2039"/>
      <c r="AJ61" s="2039"/>
      <c r="AK61" s="2039"/>
      <c r="AL61" s="2039"/>
      <c r="AM61" s="2039"/>
      <c r="AN61" s="2039"/>
      <c r="AO61" s="2004">
        <f t="shared" si="80"/>
        <v>1</v>
      </c>
      <c r="AP61" s="2006">
        <v>1</v>
      </c>
      <c r="AQ61" s="2006"/>
      <c r="AR61" s="2006"/>
      <c r="AS61" s="2006"/>
      <c r="AT61" s="2006"/>
      <c r="AU61" s="2006"/>
      <c r="AV61" s="2006"/>
      <c r="AW61" s="2006"/>
      <c r="AX61" s="2006"/>
      <c r="AY61" s="2006"/>
      <c r="AZ61" s="2006"/>
      <c r="BA61" s="2006"/>
      <c r="BB61" s="2006"/>
      <c r="BC61" s="2006"/>
      <c r="BD61" s="3127">
        <v>1</v>
      </c>
      <c r="BE61" s="3127">
        <v>1</v>
      </c>
      <c r="BF61" s="2004">
        <f t="shared" si="81"/>
        <v>1</v>
      </c>
      <c r="BG61" s="2321">
        <v>1</v>
      </c>
      <c r="BH61" s="2321"/>
      <c r="BI61" s="2321"/>
      <c r="BJ61" s="2321"/>
      <c r="BK61" s="2321"/>
      <c r="BL61" s="2321"/>
      <c r="BM61" s="2321"/>
      <c r="BN61" s="2321"/>
      <c r="BO61" s="2321"/>
      <c r="BP61" s="2321"/>
      <c r="BQ61" s="2321"/>
      <c r="BR61" s="2321"/>
      <c r="BS61" s="2321"/>
      <c r="BT61" s="2321"/>
      <c r="BU61" s="2158">
        <f t="shared" si="72"/>
        <v>1</v>
      </c>
      <c r="BV61" s="2321">
        <v>1</v>
      </c>
      <c r="BW61" s="2321"/>
      <c r="BX61" s="2321"/>
      <c r="BY61" s="2321"/>
      <c r="BZ61" s="2321"/>
      <c r="CA61" s="2321"/>
      <c r="CB61" s="2321"/>
      <c r="CC61" s="2321"/>
      <c r="CD61" s="2321"/>
      <c r="CE61" s="2321"/>
      <c r="CF61" s="2321"/>
      <c r="CG61" s="2321"/>
      <c r="CH61" s="2321"/>
      <c r="CI61" s="2321"/>
      <c r="CJ61" s="2321">
        <v>1</v>
      </c>
      <c r="CK61" s="2321">
        <v>1</v>
      </c>
      <c r="CL61" s="2321">
        <v>1</v>
      </c>
      <c r="CM61" s="2820">
        <f t="shared" si="73"/>
        <v>1</v>
      </c>
      <c r="CN61" s="2321">
        <v>1</v>
      </c>
      <c r="CO61" s="2321"/>
      <c r="CP61" s="2321"/>
      <c r="CQ61" s="2321"/>
      <c r="CR61" s="2321"/>
      <c r="CS61" s="2321"/>
      <c r="CT61" s="2321"/>
      <c r="CU61" s="2321"/>
      <c r="CV61" s="2321"/>
      <c r="CW61" s="2321"/>
      <c r="CX61" s="2321"/>
      <c r="CY61" s="2321"/>
      <c r="CZ61" s="2321"/>
      <c r="DA61" s="2321"/>
      <c r="DB61" s="2321">
        <v>1</v>
      </c>
      <c r="DC61" s="2835">
        <v>1</v>
      </c>
      <c r="DD61" s="3597">
        <f t="shared" si="74"/>
        <v>1</v>
      </c>
      <c r="DE61" s="2321">
        <v>1</v>
      </c>
      <c r="DF61" s="2321"/>
      <c r="DG61" s="2321"/>
      <c r="DH61" s="2321"/>
      <c r="DI61" s="2321"/>
      <c r="DJ61" s="2321"/>
      <c r="DK61" s="2321"/>
      <c r="DL61" s="2321"/>
      <c r="DM61" s="2321"/>
      <c r="DN61" s="2321"/>
      <c r="DO61" s="2321"/>
      <c r="DP61" s="2321"/>
      <c r="DQ61" s="2321"/>
      <c r="DR61" s="2321"/>
      <c r="DS61" s="3597">
        <f t="shared" si="75"/>
        <v>1</v>
      </c>
      <c r="DT61" s="2321">
        <v>1</v>
      </c>
      <c r="DU61" s="2321"/>
      <c r="DV61" s="2321"/>
      <c r="DW61" s="2321"/>
      <c r="DX61" s="2321"/>
      <c r="DY61" s="2321"/>
      <c r="DZ61" s="2321"/>
      <c r="EA61" s="2321"/>
      <c r="EB61" s="2321"/>
      <c r="EC61" s="2321"/>
      <c r="ED61" s="2321"/>
      <c r="EE61" s="2321"/>
      <c r="EF61" s="2321"/>
      <c r="EG61" s="2321"/>
      <c r="EH61" s="3300">
        <f t="shared" si="12"/>
        <v>100</v>
      </c>
      <c r="EI61" s="3300">
        <f t="shared" si="13"/>
        <v>100</v>
      </c>
      <c r="EJ61" s="3300">
        <f t="shared" si="14"/>
        <v>100</v>
      </c>
      <c r="EK61" s="2321"/>
      <c r="EL61" s="539">
        <f t="shared" si="76"/>
        <v>100</v>
      </c>
      <c r="EM61" s="539">
        <f t="shared" si="77"/>
        <v>100</v>
      </c>
      <c r="EN61" s="539">
        <f t="shared" si="78"/>
        <v>100</v>
      </c>
      <c r="EO61" s="860">
        <v>1</v>
      </c>
      <c r="EP61" s="232"/>
      <c r="EQ61" s="276"/>
      <c r="ER61" s="276"/>
      <c r="ES61" s="455"/>
      <c r="EU61" s="1249">
        <v>1</v>
      </c>
      <c r="EV61" s="1728">
        <v>1</v>
      </c>
    </row>
    <row r="62" spans="1:152" s="75" customFormat="1" ht="21.75" customHeight="1">
      <c r="A62" s="1839"/>
      <c r="B62" s="2290" t="s">
        <v>959</v>
      </c>
      <c r="C62" s="1478" t="s">
        <v>32</v>
      </c>
      <c r="D62" s="3255"/>
      <c r="E62" s="3255"/>
      <c r="F62" s="3255"/>
      <c r="G62" s="3255"/>
      <c r="H62" s="2158"/>
      <c r="I62" s="2158"/>
      <c r="J62" s="2158"/>
      <c r="K62" s="2158"/>
      <c r="L62" s="2158"/>
      <c r="M62" s="2158"/>
      <c r="N62" s="2158"/>
      <c r="O62" s="2158"/>
      <c r="P62" s="2158"/>
      <c r="Q62" s="2158"/>
      <c r="R62" s="2158"/>
      <c r="S62" s="2158"/>
      <c r="T62" s="2158"/>
      <c r="U62" s="2158"/>
      <c r="V62" s="2158"/>
      <c r="W62" s="2158"/>
      <c r="X62" s="2158"/>
      <c r="Y62" s="2158"/>
      <c r="Z62" s="2004"/>
      <c r="AA62" s="2039"/>
      <c r="AB62" s="2039"/>
      <c r="AC62" s="2039"/>
      <c r="AD62" s="2039"/>
      <c r="AE62" s="2039"/>
      <c r="AF62" s="2039"/>
      <c r="AG62" s="2039"/>
      <c r="AH62" s="2039"/>
      <c r="AI62" s="2039"/>
      <c r="AJ62" s="2039"/>
      <c r="AK62" s="2039"/>
      <c r="AL62" s="2039"/>
      <c r="AM62" s="2039"/>
      <c r="AN62" s="2039"/>
      <c r="AO62" s="2004"/>
      <c r="AP62" s="2006"/>
      <c r="AQ62" s="2006"/>
      <c r="AR62" s="2006"/>
      <c r="AS62" s="2006"/>
      <c r="AT62" s="2006"/>
      <c r="AU62" s="2006"/>
      <c r="AV62" s="2006"/>
      <c r="AW62" s="2006"/>
      <c r="AX62" s="2006"/>
      <c r="AY62" s="2006"/>
      <c r="AZ62" s="2006"/>
      <c r="BA62" s="2006"/>
      <c r="BB62" s="2006"/>
      <c r="BC62" s="2006"/>
      <c r="BD62" s="3127"/>
      <c r="BE62" s="3127"/>
      <c r="BF62" s="2004">
        <f>41/BF54%</f>
        <v>100</v>
      </c>
      <c r="BG62" s="2321"/>
      <c r="BH62" s="2321"/>
      <c r="BI62" s="2321"/>
      <c r="BJ62" s="2321"/>
      <c r="BK62" s="2321"/>
      <c r="BL62" s="2321"/>
      <c r="BM62" s="2321"/>
      <c r="BN62" s="2321"/>
      <c r="BO62" s="2321"/>
      <c r="BP62" s="2321"/>
      <c r="BQ62" s="2321"/>
      <c r="BR62" s="2321"/>
      <c r="BS62" s="2321"/>
      <c r="BT62" s="2321"/>
      <c r="BU62" s="2158">
        <f>40/BU54%</f>
        <v>100</v>
      </c>
      <c r="BV62" s="2158">
        <f t="shared" ref="BV62:CM62" si="82">40/BV54%</f>
        <v>666.66666666666674</v>
      </c>
      <c r="BW62" s="2158">
        <f t="shared" si="82"/>
        <v>2000</v>
      </c>
      <c r="BX62" s="2158">
        <f t="shared" si="82"/>
        <v>2000</v>
      </c>
      <c r="BY62" s="2158">
        <f t="shared" si="82"/>
        <v>2000</v>
      </c>
      <c r="BZ62" s="2158">
        <f t="shared" si="82"/>
        <v>1333.3333333333335</v>
      </c>
      <c r="CA62" s="2158">
        <f t="shared" si="82"/>
        <v>2000</v>
      </c>
      <c r="CB62" s="2158">
        <f t="shared" si="82"/>
        <v>1333.3333333333335</v>
      </c>
      <c r="CC62" s="2158">
        <f t="shared" si="82"/>
        <v>1333.3333333333335</v>
      </c>
      <c r="CD62" s="2158">
        <f t="shared" si="82"/>
        <v>2000</v>
      </c>
      <c r="CE62" s="2158">
        <f t="shared" si="82"/>
        <v>2000</v>
      </c>
      <c r="CF62" s="2158">
        <f t="shared" si="82"/>
        <v>1000</v>
      </c>
      <c r="CG62" s="2158">
        <f t="shared" si="82"/>
        <v>1333.3333333333335</v>
      </c>
      <c r="CH62" s="2158">
        <f t="shared" si="82"/>
        <v>1333.3333333333335</v>
      </c>
      <c r="CI62" s="2158">
        <f t="shared" si="82"/>
        <v>1333.3333333333335</v>
      </c>
      <c r="CJ62" s="2158">
        <f t="shared" si="82"/>
        <v>97.560975609756099</v>
      </c>
      <c r="CK62" s="2158">
        <f t="shared" si="82"/>
        <v>100</v>
      </c>
      <c r="CL62" s="2158">
        <f t="shared" si="82"/>
        <v>100</v>
      </c>
      <c r="CM62" s="2158">
        <f t="shared" si="82"/>
        <v>100</v>
      </c>
      <c r="CN62" s="2321">
        <f>6/CN54%</f>
        <v>100</v>
      </c>
      <c r="CO62" s="2321">
        <f>2/CO54%</f>
        <v>100</v>
      </c>
      <c r="CP62" s="2321">
        <f>2/CP54%</f>
        <v>100</v>
      </c>
      <c r="CQ62" s="2321">
        <f>2/CQ54%</f>
        <v>100</v>
      </c>
      <c r="CR62" s="2321">
        <f>3/CR54%</f>
        <v>100</v>
      </c>
      <c r="CS62" s="2321">
        <f>2/CS54%</f>
        <v>100</v>
      </c>
      <c r="CT62" s="2321">
        <f>3/CT54%</f>
        <v>100</v>
      </c>
      <c r="CU62" s="2321">
        <f>3/CU54%</f>
        <v>100</v>
      </c>
      <c r="CV62" s="2321">
        <f>2/CV54%</f>
        <v>100</v>
      </c>
      <c r="CW62" s="2321">
        <f>2/CW54%</f>
        <v>100</v>
      </c>
      <c r="CX62" s="2321">
        <f>4/CX54%</f>
        <v>100</v>
      </c>
      <c r="CY62" s="2321">
        <f>3/CY54%</f>
        <v>100</v>
      </c>
      <c r="CZ62" s="2321">
        <f>3/CZ54%</f>
        <v>100</v>
      </c>
      <c r="DA62" s="2321">
        <f>3/DA54%</f>
        <v>100</v>
      </c>
      <c r="DB62" s="2321">
        <v>100</v>
      </c>
      <c r="DC62" s="2835">
        <v>100</v>
      </c>
      <c r="DD62" s="2004">
        <f t="shared" ref="DD62" si="83">40/DD54%</f>
        <v>100</v>
      </c>
      <c r="DE62" s="2321">
        <v>100</v>
      </c>
      <c r="DF62" s="2321">
        <v>100</v>
      </c>
      <c r="DG62" s="2321">
        <v>100</v>
      </c>
      <c r="DH62" s="2321">
        <v>100</v>
      </c>
      <c r="DI62" s="2321">
        <v>100</v>
      </c>
      <c r="DJ62" s="2321">
        <v>100</v>
      </c>
      <c r="DK62" s="2321">
        <v>100</v>
      </c>
      <c r="DL62" s="2321">
        <v>100</v>
      </c>
      <c r="DM62" s="2321">
        <v>100</v>
      </c>
      <c r="DN62" s="2321">
        <v>100</v>
      </c>
      <c r="DO62" s="2321">
        <v>100</v>
      </c>
      <c r="DP62" s="2321">
        <v>100</v>
      </c>
      <c r="DQ62" s="2321">
        <v>100</v>
      </c>
      <c r="DR62" s="2321">
        <v>100</v>
      </c>
      <c r="DS62" s="2004">
        <f t="shared" ref="DS62" si="84">40/DS54%</f>
        <v>100</v>
      </c>
      <c r="DT62" s="2321">
        <v>100</v>
      </c>
      <c r="DU62" s="2321">
        <v>100</v>
      </c>
      <c r="DV62" s="2321">
        <v>100</v>
      </c>
      <c r="DW62" s="2321">
        <v>100</v>
      </c>
      <c r="DX62" s="2321">
        <v>100</v>
      </c>
      <c r="DY62" s="2321">
        <v>100</v>
      </c>
      <c r="DZ62" s="2321">
        <v>100</v>
      </c>
      <c r="EA62" s="2321">
        <v>100</v>
      </c>
      <c r="EB62" s="2321">
        <v>100</v>
      </c>
      <c r="EC62" s="2321">
        <v>100</v>
      </c>
      <c r="ED62" s="2321">
        <v>100</v>
      </c>
      <c r="EE62" s="2321">
        <v>100</v>
      </c>
      <c r="EF62" s="2321">
        <v>100</v>
      </c>
      <c r="EG62" s="2321">
        <v>100</v>
      </c>
      <c r="EH62" s="3300">
        <f t="shared" si="12"/>
        <v>100</v>
      </c>
      <c r="EI62" s="3300">
        <f t="shared" si="13"/>
        <v>100</v>
      </c>
      <c r="EJ62" s="3300">
        <f t="shared" si="14"/>
        <v>100</v>
      </c>
      <c r="EK62" s="2321"/>
      <c r="EL62" s="539">
        <f t="shared" si="76"/>
        <v>100</v>
      </c>
      <c r="EM62" s="539">
        <f>CL62/BU62*100</f>
        <v>100</v>
      </c>
      <c r="EN62" s="539">
        <f t="shared" si="78"/>
        <v>100</v>
      </c>
      <c r="EO62" s="860"/>
      <c r="EP62" s="232"/>
      <c r="EQ62" s="302"/>
      <c r="ER62" s="302"/>
      <c r="ES62" s="455"/>
      <c r="ET62" s="452"/>
      <c r="EU62" s="1257">
        <v>100</v>
      </c>
      <c r="EV62" s="1728">
        <v>100</v>
      </c>
    </row>
    <row r="63" spans="1:152" s="125" customFormat="1" ht="22.9" customHeight="1">
      <c r="A63" s="1821" t="s">
        <v>572</v>
      </c>
      <c r="B63" s="1499" t="s">
        <v>573</v>
      </c>
      <c r="C63" s="1977" t="s">
        <v>574</v>
      </c>
      <c r="D63" s="3513">
        <v>15</v>
      </c>
      <c r="E63" s="3599">
        <f>D63</f>
        <v>15</v>
      </c>
      <c r="F63" s="3599">
        <v>14</v>
      </c>
      <c r="G63" s="3600">
        <v>17</v>
      </c>
      <c r="H63" s="3601">
        <f>SUM(I63:V63)</f>
        <v>14</v>
      </c>
      <c r="I63" s="3519">
        <v>3</v>
      </c>
      <c r="J63" s="3519">
        <v>2</v>
      </c>
      <c r="K63" s="3519">
        <v>1</v>
      </c>
      <c r="L63" s="3519">
        <v>1</v>
      </c>
      <c r="M63" s="3519">
        <v>3</v>
      </c>
      <c r="N63" s="3519">
        <v>1</v>
      </c>
      <c r="O63" s="3519">
        <v>0</v>
      </c>
      <c r="P63" s="3519">
        <v>0</v>
      </c>
      <c r="Q63" s="3519">
        <v>0</v>
      </c>
      <c r="R63" s="3519">
        <v>0</v>
      </c>
      <c r="S63" s="3519">
        <v>1</v>
      </c>
      <c r="T63" s="3519">
        <v>1</v>
      </c>
      <c r="U63" s="3519">
        <v>1</v>
      </c>
      <c r="V63" s="3519">
        <v>0</v>
      </c>
      <c r="W63" s="3519">
        <v>17</v>
      </c>
      <c r="X63" s="3519">
        <v>17</v>
      </c>
      <c r="Y63" s="3519">
        <v>14</v>
      </c>
      <c r="Z63" s="3602">
        <f t="shared" si="79"/>
        <v>17</v>
      </c>
      <c r="AA63" s="2112">
        <v>3</v>
      </c>
      <c r="AB63" s="2112">
        <v>2</v>
      </c>
      <c r="AC63" s="2112">
        <v>2</v>
      </c>
      <c r="AD63" s="2112">
        <v>1</v>
      </c>
      <c r="AE63" s="2112">
        <v>3</v>
      </c>
      <c r="AF63" s="2112">
        <v>1</v>
      </c>
      <c r="AG63" s="2112"/>
      <c r="AH63" s="2112"/>
      <c r="AI63" s="2112"/>
      <c r="AJ63" s="2112"/>
      <c r="AK63" s="2112">
        <v>1</v>
      </c>
      <c r="AL63" s="2112">
        <v>2</v>
      </c>
      <c r="AM63" s="2112">
        <v>2</v>
      </c>
      <c r="AN63" s="2112"/>
      <c r="AO63" s="3602">
        <f t="shared" si="80"/>
        <v>17</v>
      </c>
      <c r="AP63" s="2112">
        <v>3</v>
      </c>
      <c r="AQ63" s="2112">
        <v>2</v>
      </c>
      <c r="AR63" s="2112">
        <v>2</v>
      </c>
      <c r="AS63" s="2112">
        <v>1</v>
      </c>
      <c r="AT63" s="2112">
        <v>3</v>
      </c>
      <c r="AU63" s="2112">
        <v>1</v>
      </c>
      <c r="AV63" s="2112">
        <v>0</v>
      </c>
      <c r="AW63" s="2112">
        <v>0</v>
      </c>
      <c r="AX63" s="2112">
        <v>0</v>
      </c>
      <c r="AY63" s="2112">
        <v>0</v>
      </c>
      <c r="AZ63" s="2112">
        <v>1</v>
      </c>
      <c r="BA63" s="2112">
        <v>2</v>
      </c>
      <c r="BB63" s="2112">
        <v>2</v>
      </c>
      <c r="BC63" s="2112">
        <v>0</v>
      </c>
      <c r="BD63" s="3603">
        <v>17</v>
      </c>
      <c r="BE63" s="3603">
        <v>17</v>
      </c>
      <c r="BF63" s="3602">
        <f t="shared" si="81"/>
        <v>18</v>
      </c>
      <c r="BG63" s="2475">
        <v>3</v>
      </c>
      <c r="BH63" s="2475">
        <v>2</v>
      </c>
      <c r="BI63" s="2475">
        <v>2</v>
      </c>
      <c r="BJ63" s="2475">
        <v>1</v>
      </c>
      <c r="BK63" s="2475">
        <v>3</v>
      </c>
      <c r="BL63" s="2475">
        <v>2</v>
      </c>
      <c r="BM63" s="2475"/>
      <c r="BN63" s="2475"/>
      <c r="BO63" s="2475"/>
      <c r="BP63" s="2475"/>
      <c r="BQ63" s="2475">
        <v>1</v>
      </c>
      <c r="BR63" s="2475">
        <v>2</v>
      </c>
      <c r="BS63" s="2475">
        <v>2</v>
      </c>
      <c r="BT63" s="2475"/>
      <c r="BU63" s="2475">
        <f t="shared" si="72"/>
        <v>20</v>
      </c>
      <c r="BV63" s="3508">
        <v>3</v>
      </c>
      <c r="BW63" s="3508">
        <v>2</v>
      </c>
      <c r="BX63" s="3508">
        <v>2</v>
      </c>
      <c r="BY63" s="3508">
        <v>1</v>
      </c>
      <c r="BZ63" s="3508">
        <v>3</v>
      </c>
      <c r="CA63" s="3508">
        <v>2</v>
      </c>
      <c r="CB63" s="3508">
        <v>0</v>
      </c>
      <c r="CC63" s="3508">
        <v>0</v>
      </c>
      <c r="CD63" s="3508">
        <v>0</v>
      </c>
      <c r="CE63" s="3508">
        <v>0</v>
      </c>
      <c r="CF63" s="3508">
        <v>2</v>
      </c>
      <c r="CG63" s="3508">
        <v>2</v>
      </c>
      <c r="CH63" s="3508">
        <v>3</v>
      </c>
      <c r="CI63" s="3508">
        <v>0</v>
      </c>
      <c r="CJ63" s="2475">
        <v>18</v>
      </c>
      <c r="CK63" s="2475">
        <v>18</v>
      </c>
      <c r="CL63" s="2475">
        <v>18</v>
      </c>
      <c r="CM63" s="2475">
        <f t="shared" si="73"/>
        <v>21</v>
      </c>
      <c r="CN63" s="2655">
        <v>3</v>
      </c>
      <c r="CO63" s="2655">
        <v>2</v>
      </c>
      <c r="CP63" s="2655"/>
      <c r="CQ63" s="2655">
        <v>1</v>
      </c>
      <c r="CR63" s="2655">
        <v>3</v>
      </c>
      <c r="CS63" s="2655">
        <v>2</v>
      </c>
      <c r="CT63" s="2655"/>
      <c r="CU63" s="2655"/>
      <c r="CV63" s="2655">
        <v>1</v>
      </c>
      <c r="CW63" s="2655"/>
      <c r="CX63" s="2655">
        <v>3</v>
      </c>
      <c r="CY63" s="2655">
        <v>3</v>
      </c>
      <c r="CZ63" s="2655">
        <v>3</v>
      </c>
      <c r="DA63" s="2655"/>
      <c r="DB63" s="2474">
        <v>19</v>
      </c>
      <c r="DC63" s="2474">
        <v>19</v>
      </c>
      <c r="DD63" s="2475">
        <f t="shared" ref="DD63:DD65" si="85">SUM(DE63:DR63)</f>
        <v>21</v>
      </c>
      <c r="DE63" s="2475">
        <v>3</v>
      </c>
      <c r="DF63" s="2475">
        <v>2</v>
      </c>
      <c r="DG63" s="2475"/>
      <c r="DH63" s="2475">
        <v>1</v>
      </c>
      <c r="DI63" s="2475">
        <v>3</v>
      </c>
      <c r="DJ63" s="2475">
        <v>2</v>
      </c>
      <c r="DK63" s="2475"/>
      <c r="DL63" s="2475"/>
      <c r="DM63" s="2475">
        <v>1</v>
      </c>
      <c r="DN63" s="2475"/>
      <c r="DO63" s="2475">
        <v>3</v>
      </c>
      <c r="DP63" s="2475">
        <v>3</v>
      </c>
      <c r="DQ63" s="2475">
        <v>3</v>
      </c>
      <c r="DR63" s="2475"/>
      <c r="DS63" s="2187">
        <f t="shared" ref="DS63:DS65" si="86">SUM(DT63:EG63)</f>
        <v>21</v>
      </c>
      <c r="DT63" s="2475">
        <v>3</v>
      </c>
      <c r="DU63" s="2475">
        <v>2</v>
      </c>
      <c r="DV63" s="2475"/>
      <c r="DW63" s="2475">
        <v>1</v>
      </c>
      <c r="DX63" s="2475">
        <v>3</v>
      </c>
      <c r="DY63" s="2475">
        <v>2</v>
      </c>
      <c r="DZ63" s="2475"/>
      <c r="EA63" s="2475"/>
      <c r="EB63" s="2475">
        <v>1</v>
      </c>
      <c r="EC63" s="2475"/>
      <c r="ED63" s="2475">
        <v>3</v>
      </c>
      <c r="EE63" s="2475">
        <v>3</v>
      </c>
      <c r="EF63" s="2475">
        <v>3</v>
      </c>
      <c r="EG63" s="2475"/>
      <c r="EH63" s="3300">
        <f t="shared" si="12"/>
        <v>116.66666666666667</v>
      </c>
      <c r="EI63" s="3300">
        <f t="shared" si="13"/>
        <v>100</v>
      </c>
      <c r="EJ63" s="3300">
        <f t="shared" si="14"/>
        <v>100</v>
      </c>
      <c r="EK63" s="2655"/>
      <c r="EL63" s="871">
        <f t="shared" ref="EL63:EL68" si="87">CL63/BF63*100</f>
        <v>100</v>
      </c>
      <c r="EM63" s="871">
        <f t="shared" ref="EM63:EM69" si="88">CL63/BU63*100</f>
        <v>90</v>
      </c>
      <c r="EN63" s="871">
        <f>CM63/CL63*100</f>
        <v>116.66666666666667</v>
      </c>
      <c r="EO63" s="872">
        <v>22</v>
      </c>
      <c r="EP63" s="1052"/>
      <c r="EQ63" s="300"/>
      <c r="ER63" s="300"/>
      <c r="ES63" s="455"/>
      <c r="ET63" s="1694"/>
      <c r="EU63" s="1258">
        <v>21</v>
      </c>
      <c r="EV63" s="1730">
        <v>21</v>
      </c>
    </row>
    <row r="64" spans="1:152" s="490" customFormat="1" ht="16.5" customHeight="1">
      <c r="A64" s="1839"/>
      <c r="B64" s="2290" t="s">
        <v>575</v>
      </c>
      <c r="C64" s="1478" t="s">
        <v>32</v>
      </c>
      <c r="D64" s="3604">
        <f>D63/D54%</f>
        <v>27.27272727272727</v>
      </c>
      <c r="E64" s="3605">
        <f>E63*100/E54</f>
        <v>27.272727272727273</v>
      </c>
      <c r="F64" s="3606">
        <v>27.450980392157</v>
      </c>
      <c r="G64" s="3607">
        <f>G63/G54*100</f>
        <v>33.333333333333329</v>
      </c>
      <c r="H64" s="3608">
        <f>H63/H54*100</f>
        <v>32.558139534883722</v>
      </c>
      <c r="I64" s="3608">
        <f t="shared" ref="I64:Y64" si="89">I63*100/I54</f>
        <v>50</v>
      </c>
      <c r="J64" s="3608">
        <f t="shared" si="89"/>
        <v>100</v>
      </c>
      <c r="K64" s="3608">
        <f t="shared" si="89"/>
        <v>33.333333333333336</v>
      </c>
      <c r="L64" s="3608">
        <f t="shared" si="89"/>
        <v>50</v>
      </c>
      <c r="M64" s="3608">
        <f t="shared" si="89"/>
        <v>100</v>
      </c>
      <c r="N64" s="3608">
        <f t="shared" si="89"/>
        <v>50</v>
      </c>
      <c r="O64" s="3608">
        <f t="shared" si="89"/>
        <v>0</v>
      </c>
      <c r="P64" s="3608">
        <f t="shared" si="89"/>
        <v>0</v>
      </c>
      <c r="Q64" s="3608">
        <f t="shared" si="89"/>
        <v>0</v>
      </c>
      <c r="R64" s="3608">
        <f t="shared" si="89"/>
        <v>0</v>
      </c>
      <c r="S64" s="3608">
        <f t="shared" si="89"/>
        <v>25</v>
      </c>
      <c r="T64" s="3608">
        <f t="shared" si="89"/>
        <v>33.333333333333336</v>
      </c>
      <c r="U64" s="3608">
        <f t="shared" si="89"/>
        <v>33.333333333333336</v>
      </c>
      <c r="V64" s="3608">
        <f t="shared" si="89"/>
        <v>0</v>
      </c>
      <c r="W64" s="3608">
        <f t="shared" si="89"/>
        <v>33.333333333333336</v>
      </c>
      <c r="X64" s="3608">
        <f t="shared" si="89"/>
        <v>33.333333333333336</v>
      </c>
      <c r="Y64" s="3608">
        <f t="shared" si="89"/>
        <v>32.558139534883722</v>
      </c>
      <c r="Z64" s="2036">
        <f>Z63*100/42</f>
        <v>40.476190476190474</v>
      </c>
      <c r="AA64" s="2036">
        <f t="shared" ref="AA64:AN64" si="90">AA63*100/AA54</f>
        <v>50</v>
      </c>
      <c r="AB64" s="2036">
        <f t="shared" si="90"/>
        <v>100</v>
      </c>
      <c r="AC64" s="2036">
        <f t="shared" si="90"/>
        <v>66.666666666666671</v>
      </c>
      <c r="AD64" s="2036">
        <f t="shared" si="90"/>
        <v>50</v>
      </c>
      <c r="AE64" s="2036">
        <f t="shared" si="90"/>
        <v>100</v>
      </c>
      <c r="AF64" s="2036">
        <f t="shared" si="90"/>
        <v>50</v>
      </c>
      <c r="AG64" s="2036">
        <f t="shared" si="90"/>
        <v>0</v>
      </c>
      <c r="AH64" s="2036">
        <f t="shared" si="90"/>
        <v>0</v>
      </c>
      <c r="AI64" s="2036">
        <f t="shared" si="90"/>
        <v>0</v>
      </c>
      <c r="AJ64" s="2036">
        <f t="shared" si="90"/>
        <v>0</v>
      </c>
      <c r="AK64" s="2036">
        <f t="shared" si="90"/>
        <v>25</v>
      </c>
      <c r="AL64" s="2036">
        <f t="shared" si="90"/>
        <v>66.666666666666671</v>
      </c>
      <c r="AM64" s="2036">
        <f t="shared" si="90"/>
        <v>66.666666666666671</v>
      </c>
      <c r="AN64" s="2036">
        <f t="shared" si="90"/>
        <v>0</v>
      </c>
      <c r="AO64" s="2036">
        <f>AO63/40%</f>
        <v>42.5</v>
      </c>
      <c r="AP64" s="3381">
        <f>4*100/6</f>
        <v>66.666666666666671</v>
      </c>
      <c r="AQ64" s="3381">
        <f>2*100/2</f>
        <v>100</v>
      </c>
      <c r="AR64" s="3381">
        <f>2*100/3</f>
        <v>66.666666666666671</v>
      </c>
      <c r="AS64" s="3381">
        <f>1*100/2</f>
        <v>50</v>
      </c>
      <c r="AT64" s="3381">
        <v>100</v>
      </c>
      <c r="AU64" s="3381">
        <v>50</v>
      </c>
      <c r="AV64" s="3381">
        <v>0</v>
      </c>
      <c r="AW64" s="3381">
        <v>0</v>
      </c>
      <c r="AX64" s="3381">
        <v>0</v>
      </c>
      <c r="AY64" s="3381">
        <v>0</v>
      </c>
      <c r="AZ64" s="3381">
        <f>2*100/4</f>
        <v>50</v>
      </c>
      <c r="BA64" s="3381">
        <f>2*100/3</f>
        <v>66.666666666666671</v>
      </c>
      <c r="BB64" s="3381">
        <f>2*100/3</f>
        <v>66.666666666666671</v>
      </c>
      <c r="BC64" s="3381">
        <v>0</v>
      </c>
      <c r="BD64" s="3609">
        <f>BD63*100/42</f>
        <v>40.476190476190474</v>
      </c>
      <c r="BE64" s="3609">
        <f>BE63*100/41</f>
        <v>41.463414634146339</v>
      </c>
      <c r="BF64" s="2036">
        <f>BF63*100/40</f>
        <v>45</v>
      </c>
      <c r="BG64" s="2036">
        <f>BG63/5*100</f>
        <v>60</v>
      </c>
      <c r="BH64" s="2321">
        <f>BH63/BH54*100</f>
        <v>100</v>
      </c>
      <c r="BI64" s="2105">
        <f t="shared" ref="BI64:BS64" si="91">BI63/BI54*100</f>
        <v>66.666666666666657</v>
      </c>
      <c r="BJ64" s="2105">
        <f t="shared" si="91"/>
        <v>50</v>
      </c>
      <c r="BK64" s="2321">
        <f t="shared" si="91"/>
        <v>100</v>
      </c>
      <c r="BL64" s="2321">
        <f t="shared" si="91"/>
        <v>100</v>
      </c>
      <c r="BM64" s="2321"/>
      <c r="BN64" s="2321"/>
      <c r="BO64" s="2321"/>
      <c r="BP64" s="2321"/>
      <c r="BQ64" s="2105">
        <f t="shared" si="91"/>
        <v>25</v>
      </c>
      <c r="BR64" s="2105">
        <f t="shared" si="91"/>
        <v>66.666666666666657</v>
      </c>
      <c r="BS64" s="2105">
        <f t="shared" si="91"/>
        <v>66.666666666666657</v>
      </c>
      <c r="BT64" s="2321"/>
      <c r="BU64" s="2293">
        <f>BU63*100/39</f>
        <v>51.282051282051285</v>
      </c>
      <c r="BV64" s="3380">
        <f>3*100/5</f>
        <v>60</v>
      </c>
      <c r="BW64" s="3380">
        <f>2*100/2</f>
        <v>100</v>
      </c>
      <c r="BX64" s="3610">
        <f>2*100/2</f>
        <v>100</v>
      </c>
      <c r="BY64" s="3380">
        <f>1*100/2</f>
        <v>50</v>
      </c>
      <c r="BZ64" s="3380">
        <v>100</v>
      </c>
      <c r="CA64" s="3380">
        <f>2*100/2</f>
        <v>100</v>
      </c>
      <c r="CB64" s="3380">
        <v>0</v>
      </c>
      <c r="CC64" s="3380">
        <v>0</v>
      </c>
      <c r="CD64" s="3380">
        <v>0</v>
      </c>
      <c r="CE64" s="3380">
        <v>0</v>
      </c>
      <c r="CF64" s="3380">
        <f>2*100/4</f>
        <v>50</v>
      </c>
      <c r="CG64" s="3380">
        <f>2*100/3</f>
        <v>66.666666666666671</v>
      </c>
      <c r="CH64" s="3380">
        <v>100</v>
      </c>
      <c r="CI64" s="3380">
        <v>0</v>
      </c>
      <c r="CJ64" s="3611">
        <f>CJ63/(CJ54-1)%</f>
        <v>45</v>
      </c>
      <c r="CK64" s="3343">
        <f>CK63/(CK54-1)%</f>
        <v>46.153846153846153</v>
      </c>
      <c r="CL64" s="3612">
        <f>CL63/39*100</f>
        <v>46.153846153846153</v>
      </c>
      <c r="CM64" s="3612">
        <f>CM63*100/39</f>
        <v>53.846153846153847</v>
      </c>
      <c r="CN64" s="3380">
        <f>CN63*100/CN54</f>
        <v>50</v>
      </c>
      <c r="CO64" s="3380">
        <f t="shared" ref="CO64:CZ64" si="92">CO63*100/CO54</f>
        <v>100</v>
      </c>
      <c r="CP64" s="3380">
        <f t="shared" si="92"/>
        <v>0</v>
      </c>
      <c r="CQ64" s="3380">
        <f t="shared" si="92"/>
        <v>50</v>
      </c>
      <c r="CR64" s="3380">
        <f t="shared" si="92"/>
        <v>100</v>
      </c>
      <c r="CS64" s="3380">
        <f t="shared" si="92"/>
        <v>100</v>
      </c>
      <c r="CT64" s="3380">
        <f t="shared" si="92"/>
        <v>0</v>
      </c>
      <c r="CU64" s="3380">
        <f t="shared" si="92"/>
        <v>0</v>
      </c>
      <c r="CV64" s="3380">
        <f t="shared" si="92"/>
        <v>50</v>
      </c>
      <c r="CW64" s="3380">
        <f t="shared" si="92"/>
        <v>0</v>
      </c>
      <c r="CX64" s="3380">
        <f t="shared" si="92"/>
        <v>75</v>
      </c>
      <c r="CY64" s="3380">
        <f t="shared" si="92"/>
        <v>100</v>
      </c>
      <c r="CZ64" s="3380">
        <f t="shared" si="92"/>
        <v>100</v>
      </c>
      <c r="DA64" s="3380"/>
      <c r="DB64" s="3380">
        <f>DB63/39*100</f>
        <v>48.717948717948715</v>
      </c>
      <c r="DC64" s="2269">
        <f>19/39*100</f>
        <v>48.717948717948715</v>
      </c>
      <c r="DD64" s="2269">
        <f>DD63/39*100</f>
        <v>53.846153846153847</v>
      </c>
      <c r="DE64" s="3469">
        <f>3/5*100</f>
        <v>60</v>
      </c>
      <c r="DF64" s="3469">
        <f>2/2*100</f>
        <v>100</v>
      </c>
      <c r="DG64" s="3469">
        <v>0</v>
      </c>
      <c r="DH64" s="3469">
        <f>1/2*100</f>
        <v>50</v>
      </c>
      <c r="DI64" s="3469">
        <f>3/3*100</f>
        <v>100</v>
      </c>
      <c r="DJ64" s="3469">
        <f>2/2*100</f>
        <v>100</v>
      </c>
      <c r="DK64" s="3469">
        <v>0</v>
      </c>
      <c r="DL64" s="3469">
        <v>0</v>
      </c>
      <c r="DM64" s="3469">
        <f>1/2*100</f>
        <v>50</v>
      </c>
      <c r="DN64" s="3469">
        <v>0</v>
      </c>
      <c r="DO64" s="3469">
        <f>3/4*100</f>
        <v>75</v>
      </c>
      <c r="DP64" s="3469">
        <f>3/3*100</f>
        <v>100</v>
      </c>
      <c r="DQ64" s="3469">
        <f>3/3*100</f>
        <v>100</v>
      </c>
      <c r="DR64" s="3469">
        <v>0</v>
      </c>
      <c r="DS64" s="2270">
        <f>21/39*100</f>
        <v>53.846153846153847</v>
      </c>
      <c r="DT64" s="3469">
        <f>3/5*100</f>
        <v>60</v>
      </c>
      <c r="DU64" s="3469">
        <f>2/2*100</f>
        <v>100</v>
      </c>
      <c r="DV64" s="3469">
        <v>0</v>
      </c>
      <c r="DW64" s="3469">
        <f>1/2*100</f>
        <v>50</v>
      </c>
      <c r="DX64" s="3469">
        <f>3/3*100</f>
        <v>100</v>
      </c>
      <c r="DY64" s="3469">
        <f>2/2*100</f>
        <v>100</v>
      </c>
      <c r="DZ64" s="3469">
        <v>0</v>
      </c>
      <c r="EA64" s="3469">
        <v>0</v>
      </c>
      <c r="EB64" s="3469">
        <f>1/2*100</f>
        <v>50</v>
      </c>
      <c r="EC64" s="3469">
        <v>0</v>
      </c>
      <c r="ED64" s="3469">
        <f>3/4*100</f>
        <v>75</v>
      </c>
      <c r="EE64" s="3469">
        <f>3/3*100</f>
        <v>100</v>
      </c>
      <c r="EF64" s="3469">
        <f>3/3*100</f>
        <v>100</v>
      </c>
      <c r="EG64" s="3469">
        <v>0</v>
      </c>
      <c r="EH64" s="3300">
        <f t="shared" si="12"/>
        <v>116.66666666666667</v>
      </c>
      <c r="EI64" s="3300">
        <f t="shared" si="13"/>
        <v>100</v>
      </c>
      <c r="EJ64" s="3300">
        <f t="shared" si="14"/>
        <v>100</v>
      </c>
      <c r="EK64" s="3380"/>
      <c r="EL64" s="539">
        <f t="shared" si="87"/>
        <v>102.56410256410255</v>
      </c>
      <c r="EM64" s="539">
        <f t="shared" si="88"/>
        <v>89.999999999999986</v>
      </c>
      <c r="EN64" s="539">
        <f t="shared" si="78"/>
        <v>116.66666666666667</v>
      </c>
      <c r="EO64" s="563">
        <f>EO63/(EO54-1)%</f>
        <v>56.410256410256409</v>
      </c>
      <c r="EP64" s="1111"/>
      <c r="EQ64" s="278"/>
      <c r="ER64" s="302"/>
      <c r="ES64" s="509">
        <f>BF64-Z64</f>
        <v>4.5238095238095255</v>
      </c>
      <c r="ET64" s="510"/>
      <c r="EU64" s="1251">
        <v>53.8</v>
      </c>
      <c r="EV64" s="1735">
        <v>53.846153846153847</v>
      </c>
    </row>
    <row r="65" spans="1:154" s="121" customFormat="1" ht="16.5" customHeight="1">
      <c r="A65" s="3306"/>
      <c r="B65" s="3472" t="s">
        <v>576</v>
      </c>
      <c r="C65" s="2951" t="s">
        <v>574</v>
      </c>
      <c r="D65" s="3329">
        <v>2</v>
      </c>
      <c r="E65" s="3613">
        <v>0</v>
      </c>
      <c r="F65" s="3613">
        <v>0</v>
      </c>
      <c r="G65" s="3614">
        <f>SUM(H65:U65)</f>
        <v>2</v>
      </c>
      <c r="H65" s="2536">
        <f>SUM(I65:V65)</f>
        <v>1</v>
      </c>
      <c r="I65" s="2536"/>
      <c r="J65" s="2536"/>
      <c r="K65" s="2536"/>
      <c r="L65" s="2536"/>
      <c r="M65" s="2536"/>
      <c r="N65" s="2536"/>
      <c r="O65" s="2536"/>
      <c r="P65" s="2536"/>
      <c r="Q65" s="2536"/>
      <c r="R65" s="2536"/>
      <c r="S65" s="2536"/>
      <c r="T65" s="2536"/>
      <c r="U65" s="2536">
        <v>1</v>
      </c>
      <c r="V65" s="2536"/>
      <c r="W65" s="2536"/>
      <c r="X65" s="2536"/>
      <c r="Y65" s="2536"/>
      <c r="Z65" s="3615">
        <f t="shared" si="79"/>
        <v>3</v>
      </c>
      <c r="AA65" s="3324"/>
      <c r="AB65" s="3324"/>
      <c r="AC65" s="3324">
        <v>1</v>
      </c>
      <c r="AD65" s="3324"/>
      <c r="AE65" s="3324"/>
      <c r="AF65" s="3324"/>
      <c r="AG65" s="3324"/>
      <c r="AH65" s="3324"/>
      <c r="AI65" s="3324"/>
      <c r="AJ65" s="3324"/>
      <c r="AK65" s="3324"/>
      <c r="AL65" s="3324">
        <v>1</v>
      </c>
      <c r="AM65" s="3324">
        <v>1</v>
      </c>
      <c r="AN65" s="3324"/>
      <c r="AO65" s="3324">
        <f>SUM(AP65:BC65)</f>
        <v>0</v>
      </c>
      <c r="AP65" s="3324">
        <v>0</v>
      </c>
      <c r="AQ65" s="3324"/>
      <c r="AR65" s="3324"/>
      <c r="AS65" s="3324"/>
      <c r="AT65" s="3324"/>
      <c r="AU65" s="3324"/>
      <c r="AV65" s="3324"/>
      <c r="AW65" s="3324"/>
      <c r="AX65" s="3324"/>
      <c r="AY65" s="3324"/>
      <c r="AZ65" s="3324">
        <v>0</v>
      </c>
      <c r="BA65" s="3324"/>
      <c r="BB65" s="3324"/>
      <c r="BC65" s="3324"/>
      <c r="BD65" s="3616"/>
      <c r="BE65" s="3616"/>
      <c r="BF65" s="3145">
        <f>SUM(BG65:BT65)</f>
        <v>1</v>
      </c>
      <c r="BG65" s="3327"/>
      <c r="BH65" s="3327"/>
      <c r="BI65" s="3327"/>
      <c r="BJ65" s="3327"/>
      <c r="BK65" s="3327"/>
      <c r="BL65" s="3617">
        <v>1</v>
      </c>
      <c r="BM65" s="3327"/>
      <c r="BN65" s="3327"/>
      <c r="BO65" s="3327"/>
      <c r="BP65" s="3327"/>
      <c r="BQ65" s="3327"/>
      <c r="BR65" s="3327"/>
      <c r="BS65" s="3327"/>
      <c r="BT65" s="3327"/>
      <c r="BU65" s="3618">
        <f>SUM(BV65:CI65)</f>
        <v>2</v>
      </c>
      <c r="BV65" s="2418"/>
      <c r="BW65" s="2418"/>
      <c r="BX65" s="2418"/>
      <c r="BY65" s="2418"/>
      <c r="BZ65" s="2418"/>
      <c r="CA65" s="2418"/>
      <c r="CB65" s="2418"/>
      <c r="CC65" s="2418"/>
      <c r="CD65" s="2418"/>
      <c r="CE65" s="2418"/>
      <c r="CF65" s="2418">
        <v>1</v>
      </c>
      <c r="CG65" s="2418"/>
      <c r="CH65" s="2418">
        <v>1</v>
      </c>
      <c r="CI65" s="2418"/>
      <c r="CJ65" s="3082">
        <v>0</v>
      </c>
      <c r="CK65" s="3145">
        <v>0</v>
      </c>
      <c r="CL65" s="3619">
        <v>2</v>
      </c>
      <c r="CM65" s="3620">
        <f>SUM(CN65:DA65)</f>
        <v>3</v>
      </c>
      <c r="CN65" s="2418"/>
      <c r="CO65" s="2418"/>
      <c r="CP65" s="2418"/>
      <c r="CQ65" s="2418"/>
      <c r="CR65" s="2418"/>
      <c r="CS65" s="2418"/>
      <c r="CT65" s="2418"/>
      <c r="CU65" s="2418"/>
      <c r="CV65" s="2418"/>
      <c r="CW65" s="2418"/>
      <c r="CX65" s="2418">
        <v>2</v>
      </c>
      <c r="CY65" s="2418"/>
      <c r="CZ65" s="2418">
        <v>1</v>
      </c>
      <c r="DA65" s="2418"/>
      <c r="DB65" s="3617">
        <v>1</v>
      </c>
      <c r="DC65" s="2418">
        <v>1</v>
      </c>
      <c r="DD65" s="2418">
        <f t="shared" si="85"/>
        <v>3</v>
      </c>
      <c r="DE65" s="2321"/>
      <c r="DF65" s="2321"/>
      <c r="DG65" s="2321"/>
      <c r="DH65" s="2321"/>
      <c r="DI65" s="2321"/>
      <c r="DJ65" s="2321"/>
      <c r="DK65" s="2321"/>
      <c r="DL65" s="2321"/>
      <c r="DM65" s="2321">
        <v>1</v>
      </c>
      <c r="DN65" s="2321"/>
      <c r="DO65" s="2321">
        <v>1</v>
      </c>
      <c r="DP65" s="2321"/>
      <c r="DQ65" s="2321">
        <v>1</v>
      </c>
      <c r="DR65" s="2321"/>
      <c r="DS65" s="3556">
        <f t="shared" si="86"/>
        <v>0</v>
      </c>
      <c r="DT65" s="2418"/>
      <c r="DU65" s="2418"/>
      <c r="DV65" s="2418"/>
      <c r="DW65" s="2418"/>
      <c r="DX65" s="2418"/>
      <c r="DY65" s="2418"/>
      <c r="DZ65" s="2418"/>
      <c r="EA65" s="2418"/>
      <c r="EB65" s="2418"/>
      <c r="EC65" s="2418"/>
      <c r="ED65" s="2418"/>
      <c r="EE65" s="2418"/>
      <c r="EF65" s="2418"/>
      <c r="EG65" s="2418"/>
      <c r="EH65" s="3300">
        <f t="shared" si="12"/>
        <v>150</v>
      </c>
      <c r="EI65" s="3300">
        <f t="shared" si="13"/>
        <v>100</v>
      </c>
      <c r="EJ65" s="3300">
        <f t="shared" si="14"/>
        <v>0</v>
      </c>
      <c r="EK65" s="2418"/>
      <c r="EL65" s="477">
        <f t="shared" si="87"/>
        <v>200</v>
      </c>
      <c r="EM65" s="477">
        <f t="shared" si="88"/>
        <v>100</v>
      </c>
      <c r="EN65" s="477">
        <f t="shared" si="78"/>
        <v>150</v>
      </c>
      <c r="EO65" s="1060">
        <v>2</v>
      </c>
      <c r="EP65" s="1054"/>
      <c r="EQ65" s="304"/>
      <c r="ER65" s="304"/>
      <c r="ES65" s="457"/>
      <c r="ET65" s="469"/>
      <c r="EU65" s="1351">
        <v>3</v>
      </c>
      <c r="EV65" s="1732"/>
    </row>
    <row r="66" spans="1:154" s="55" customFormat="1" ht="18.75" customHeight="1">
      <c r="A66" s="3306"/>
      <c r="B66" s="2290" t="s">
        <v>577</v>
      </c>
      <c r="C66" s="1478" t="s">
        <v>32</v>
      </c>
      <c r="D66" s="2179">
        <f>6/D56%</f>
        <v>35.294117647058819</v>
      </c>
      <c r="E66" s="3606">
        <f>6*100/17</f>
        <v>35.294117647058826</v>
      </c>
      <c r="F66" s="3606">
        <v>37.5</v>
      </c>
      <c r="G66" s="3621">
        <f>8/G56%</f>
        <v>50</v>
      </c>
      <c r="H66" s="2720">
        <f>7/H56%</f>
        <v>49.999999999999993</v>
      </c>
      <c r="I66" s="3622">
        <f t="shared" ref="I66:N66" si="93">1/I56%</f>
        <v>100</v>
      </c>
      <c r="J66" s="3622">
        <f t="shared" si="93"/>
        <v>100</v>
      </c>
      <c r="K66" s="3622">
        <f t="shared" si="93"/>
        <v>100</v>
      </c>
      <c r="L66" s="3622">
        <f t="shared" si="93"/>
        <v>100</v>
      </c>
      <c r="M66" s="3622">
        <f t="shared" si="93"/>
        <v>100</v>
      </c>
      <c r="N66" s="3622">
        <f t="shared" si="93"/>
        <v>100</v>
      </c>
      <c r="O66" s="3622"/>
      <c r="P66" s="3622"/>
      <c r="Q66" s="3622"/>
      <c r="R66" s="3622"/>
      <c r="S66" s="3622"/>
      <c r="T66" s="3622"/>
      <c r="U66" s="3622">
        <f>1/U56%</f>
        <v>100</v>
      </c>
      <c r="V66" s="3622"/>
      <c r="W66" s="3608">
        <f>8*100/W56</f>
        <v>50</v>
      </c>
      <c r="X66" s="3608">
        <f>8*100/X56</f>
        <v>50</v>
      </c>
      <c r="Y66" s="3608">
        <f>7*100/Y56</f>
        <v>50</v>
      </c>
      <c r="Z66" s="2036">
        <f>8*100/14</f>
        <v>57.142857142857146</v>
      </c>
      <c r="AA66" s="3381">
        <v>100</v>
      </c>
      <c r="AB66" s="3381">
        <v>100</v>
      </c>
      <c r="AC66" s="3381">
        <v>100</v>
      </c>
      <c r="AD66" s="3381">
        <v>100</v>
      </c>
      <c r="AE66" s="3381">
        <v>100</v>
      </c>
      <c r="AF66" s="3381">
        <v>100</v>
      </c>
      <c r="AG66" s="3381"/>
      <c r="AH66" s="3381"/>
      <c r="AI66" s="3381"/>
      <c r="AJ66" s="3381"/>
      <c r="AK66" s="3381"/>
      <c r="AL66" s="3381">
        <v>100</v>
      </c>
      <c r="AM66" s="3381">
        <v>100</v>
      </c>
      <c r="AN66" s="3381"/>
      <c r="AO66" s="2036">
        <f>8*100/AO56</f>
        <v>57.142857142857146</v>
      </c>
      <c r="AP66" s="3381">
        <v>100</v>
      </c>
      <c r="AQ66" s="3381">
        <v>100</v>
      </c>
      <c r="AR66" s="3381">
        <v>100</v>
      </c>
      <c r="AS66" s="3381">
        <v>100</v>
      </c>
      <c r="AT66" s="3381">
        <v>100</v>
      </c>
      <c r="AU66" s="3381">
        <v>100</v>
      </c>
      <c r="AV66" s="3381"/>
      <c r="AW66" s="3381"/>
      <c r="AX66" s="3381"/>
      <c r="AY66" s="3381"/>
      <c r="AZ66" s="3381"/>
      <c r="BA66" s="3381">
        <v>100</v>
      </c>
      <c r="BB66" s="3381">
        <v>100</v>
      </c>
      <c r="BC66" s="3381"/>
      <c r="BD66" s="3609">
        <f>8*100/BD56</f>
        <v>57.142857142857146</v>
      </c>
      <c r="BE66" s="3609">
        <f>8*100/BE56</f>
        <v>57.142857142857146</v>
      </c>
      <c r="BF66" s="2036">
        <f>8*100/BF56</f>
        <v>57.142857142857146</v>
      </c>
      <c r="BG66" s="2105">
        <v>100</v>
      </c>
      <c r="BH66" s="2105">
        <v>100</v>
      </c>
      <c r="BI66" s="2105">
        <v>100</v>
      </c>
      <c r="BJ66" s="2105">
        <v>100</v>
      </c>
      <c r="BK66" s="2105">
        <v>100</v>
      </c>
      <c r="BL66" s="2105">
        <v>100</v>
      </c>
      <c r="BM66" s="2105"/>
      <c r="BN66" s="2105"/>
      <c r="BO66" s="2105"/>
      <c r="BP66" s="2105"/>
      <c r="BQ66" s="2105"/>
      <c r="BR66" s="2105">
        <v>100</v>
      </c>
      <c r="BS66" s="2105">
        <v>100</v>
      </c>
      <c r="BT66" s="2105"/>
      <c r="BU66" s="3623">
        <f>8*100/BU56</f>
        <v>57.142857142857146</v>
      </c>
      <c r="BV66" s="3410">
        <v>100</v>
      </c>
      <c r="BW66" s="3410">
        <v>100</v>
      </c>
      <c r="BX66" s="3410">
        <v>100</v>
      </c>
      <c r="BY66" s="3410">
        <v>100</v>
      </c>
      <c r="BZ66" s="3410">
        <v>100</v>
      </c>
      <c r="CA66" s="3410">
        <v>100</v>
      </c>
      <c r="CB66" s="3410"/>
      <c r="CC66" s="3410"/>
      <c r="CD66" s="3410"/>
      <c r="CE66" s="3410"/>
      <c r="CF66" s="3410"/>
      <c r="CG66" s="3410">
        <v>100</v>
      </c>
      <c r="CH66" s="3410">
        <v>100</v>
      </c>
      <c r="CI66" s="3410"/>
      <c r="CJ66" s="3611">
        <f>8/CJ56%</f>
        <v>57.142857142857139</v>
      </c>
      <c r="CK66" s="3343">
        <f>8/CK56%</f>
        <v>57.142857142857139</v>
      </c>
      <c r="CL66" s="3624">
        <f>7/14*100</f>
        <v>50</v>
      </c>
      <c r="CM66" s="3624">
        <f>9*100/CM56</f>
        <v>64.285714285714292</v>
      </c>
      <c r="CN66" s="3625">
        <v>1</v>
      </c>
      <c r="CO66" s="3625">
        <v>1</v>
      </c>
      <c r="CP66" s="3625"/>
      <c r="CQ66" s="3625">
        <v>1</v>
      </c>
      <c r="CR66" s="3625">
        <v>1</v>
      </c>
      <c r="CS66" s="3625">
        <v>1</v>
      </c>
      <c r="CT66" s="3625"/>
      <c r="CU66" s="3625"/>
      <c r="CV66" s="3625"/>
      <c r="CW66" s="3625"/>
      <c r="CX66" s="3625">
        <v>1</v>
      </c>
      <c r="CY66" s="3625">
        <v>1</v>
      </c>
      <c r="CZ66" s="3625">
        <v>1</v>
      </c>
      <c r="DA66" s="3625"/>
      <c r="DB66" s="3626">
        <f>8/14*100</f>
        <v>57.142857142857139</v>
      </c>
      <c r="DC66" s="2269">
        <f>8/14*100</f>
        <v>57.142857142857139</v>
      </c>
      <c r="DD66" s="2270">
        <f>9/14*100</f>
        <v>64.285714285714292</v>
      </c>
      <c r="DE66" s="2321">
        <v>100</v>
      </c>
      <c r="DF66" s="2321">
        <v>100</v>
      </c>
      <c r="DG66" s="2321"/>
      <c r="DH66" s="2321">
        <v>100</v>
      </c>
      <c r="DI66" s="2321">
        <v>100</v>
      </c>
      <c r="DJ66" s="2321">
        <v>100</v>
      </c>
      <c r="DK66" s="2321"/>
      <c r="DL66" s="2321"/>
      <c r="DM66" s="2321">
        <v>100</v>
      </c>
      <c r="DN66" s="2321"/>
      <c r="DO66" s="2321">
        <v>100</v>
      </c>
      <c r="DP66" s="2321">
        <v>100</v>
      </c>
      <c r="DQ66" s="2321">
        <v>100</v>
      </c>
      <c r="DR66" s="2321"/>
      <c r="DS66" s="2270">
        <f>9/14*100</f>
        <v>64.285714285714292</v>
      </c>
      <c r="DT66" s="2418">
        <v>100</v>
      </c>
      <c r="DU66" s="2418">
        <v>100</v>
      </c>
      <c r="DV66" s="2418"/>
      <c r="DW66" s="2418">
        <v>100</v>
      </c>
      <c r="DX66" s="2418">
        <v>100</v>
      </c>
      <c r="DY66" s="2418">
        <v>100</v>
      </c>
      <c r="DZ66" s="2418"/>
      <c r="EA66" s="2418"/>
      <c r="EB66" s="2418">
        <v>100</v>
      </c>
      <c r="EC66" s="2418"/>
      <c r="ED66" s="2418">
        <v>100</v>
      </c>
      <c r="EE66" s="2418">
        <v>100</v>
      </c>
      <c r="EF66" s="2418">
        <v>100</v>
      </c>
      <c r="EG66" s="2418"/>
      <c r="EH66" s="3300">
        <f t="shared" si="12"/>
        <v>128.57142857142858</v>
      </c>
      <c r="EI66" s="3300">
        <f t="shared" si="13"/>
        <v>100</v>
      </c>
      <c r="EJ66" s="3300">
        <f t="shared" si="14"/>
        <v>100</v>
      </c>
      <c r="EK66" s="3625"/>
      <c r="EL66" s="539">
        <f t="shared" si="87"/>
        <v>87.5</v>
      </c>
      <c r="EM66" s="539">
        <f t="shared" si="88"/>
        <v>87.5</v>
      </c>
      <c r="EN66" s="539">
        <f t="shared" si="78"/>
        <v>128.57142857142858</v>
      </c>
      <c r="EO66" s="874">
        <f>9/EO56%</f>
        <v>64.285714285714278</v>
      </c>
      <c r="EP66" s="1054"/>
      <c r="EQ66" s="301"/>
      <c r="ER66" s="276"/>
      <c r="ES66" s="459"/>
      <c r="ET66" s="460"/>
      <c r="EU66" s="1251">
        <v>61.3</v>
      </c>
      <c r="EV66" s="1740">
        <v>64.285714285714278</v>
      </c>
    </row>
    <row r="67" spans="1:154" s="55" customFormat="1" ht="18.75" customHeight="1">
      <c r="A67" s="3306"/>
      <c r="B67" s="2290" t="s">
        <v>560</v>
      </c>
      <c r="C67" s="1478" t="s">
        <v>32</v>
      </c>
      <c r="D67" s="2179">
        <f>6/D57%</f>
        <v>33.333333333333336</v>
      </c>
      <c r="E67" s="3606">
        <f>6*100/18</f>
        <v>33.333333333333336</v>
      </c>
      <c r="F67" s="3606">
        <v>31.25</v>
      </c>
      <c r="G67" s="3621">
        <f>6/G57%</f>
        <v>37.5</v>
      </c>
      <c r="H67" s="2720">
        <f>4/H57%</f>
        <v>40</v>
      </c>
      <c r="I67" s="3622">
        <f>1/I57%</f>
        <v>100</v>
      </c>
      <c r="J67" s="3622"/>
      <c r="K67" s="3622"/>
      <c r="L67" s="3622"/>
      <c r="M67" s="3622">
        <f>1/M57%</f>
        <v>100</v>
      </c>
      <c r="N67" s="3622"/>
      <c r="O67" s="3622"/>
      <c r="P67" s="3622"/>
      <c r="Q67" s="3622"/>
      <c r="R67" s="3622"/>
      <c r="S67" s="3622">
        <f>1/S57%</f>
        <v>100</v>
      </c>
      <c r="T67" s="3622">
        <f>1/T57%</f>
        <v>100</v>
      </c>
      <c r="U67" s="3622"/>
      <c r="V67" s="3622"/>
      <c r="W67" s="3608">
        <f>6*100/W57</f>
        <v>37.5</v>
      </c>
      <c r="X67" s="3608">
        <f>6*100/X57</f>
        <v>37.5</v>
      </c>
      <c r="Y67" s="3608">
        <f>4*100/Y57</f>
        <v>40</v>
      </c>
      <c r="Z67" s="2036">
        <f>5*100/10</f>
        <v>50</v>
      </c>
      <c r="AA67" s="3381">
        <v>100</v>
      </c>
      <c r="AB67" s="3381"/>
      <c r="AC67" s="3381"/>
      <c r="AD67" s="3381"/>
      <c r="AE67" s="3381">
        <v>100</v>
      </c>
      <c r="AF67" s="3381"/>
      <c r="AG67" s="3381"/>
      <c r="AH67" s="3381"/>
      <c r="AI67" s="3381"/>
      <c r="AJ67" s="3381"/>
      <c r="AK67" s="3381">
        <v>100</v>
      </c>
      <c r="AL67" s="3381">
        <v>100</v>
      </c>
      <c r="AM67" s="3381">
        <v>100</v>
      </c>
      <c r="AN67" s="3381"/>
      <c r="AO67" s="2036">
        <f>5*100/AO57</f>
        <v>62.5</v>
      </c>
      <c r="AP67" s="3381">
        <v>100</v>
      </c>
      <c r="AQ67" s="3381"/>
      <c r="AR67" s="3381"/>
      <c r="AS67" s="3381"/>
      <c r="AT67" s="3381">
        <v>100</v>
      </c>
      <c r="AU67" s="3381"/>
      <c r="AV67" s="3381"/>
      <c r="AW67" s="3381"/>
      <c r="AX67" s="3381"/>
      <c r="AY67" s="3381"/>
      <c r="AZ67" s="3381">
        <v>100</v>
      </c>
      <c r="BA67" s="3381">
        <v>100</v>
      </c>
      <c r="BB67" s="3381">
        <v>100</v>
      </c>
      <c r="BC67" s="3381"/>
      <c r="BD67" s="3609">
        <f>5*100/BD57</f>
        <v>50</v>
      </c>
      <c r="BE67" s="3609">
        <f>5*100/BE57</f>
        <v>55.555555555555557</v>
      </c>
      <c r="BF67" s="2008">
        <f>5*100/BF57</f>
        <v>62.5</v>
      </c>
      <c r="BG67" s="2105">
        <v>100</v>
      </c>
      <c r="BH67" s="2105"/>
      <c r="BI67" s="2105"/>
      <c r="BJ67" s="2105"/>
      <c r="BK67" s="2105">
        <v>100</v>
      </c>
      <c r="BL67" s="2105"/>
      <c r="BM67" s="2105"/>
      <c r="BN67" s="2105"/>
      <c r="BO67" s="2105"/>
      <c r="BP67" s="2105"/>
      <c r="BQ67" s="2105">
        <v>100</v>
      </c>
      <c r="BR67" s="2105">
        <v>100</v>
      </c>
      <c r="BS67" s="2105">
        <v>100</v>
      </c>
      <c r="BT67" s="2105"/>
      <c r="BU67" s="3623">
        <f>5*100/BU57</f>
        <v>71.428571428571431</v>
      </c>
      <c r="BV67" s="3410">
        <v>100</v>
      </c>
      <c r="BW67" s="3410"/>
      <c r="BX67" s="3410"/>
      <c r="BY67" s="3410"/>
      <c r="BZ67" s="3410">
        <v>100</v>
      </c>
      <c r="CA67" s="3410"/>
      <c r="CB67" s="3410"/>
      <c r="CC67" s="3410"/>
      <c r="CD67" s="3410"/>
      <c r="CE67" s="3410"/>
      <c r="CF67" s="3410">
        <v>100</v>
      </c>
      <c r="CG67" s="3410">
        <v>100</v>
      </c>
      <c r="CH67" s="3410">
        <v>100</v>
      </c>
      <c r="CI67" s="3410"/>
      <c r="CJ67" s="3611">
        <f>5/CJ57%</f>
        <v>62.5</v>
      </c>
      <c r="CK67" s="3343">
        <f>5/CK57%</f>
        <v>71.428571428571416</v>
      </c>
      <c r="CL67" s="3627">
        <f>5/7*100</f>
        <v>71.428571428571431</v>
      </c>
      <c r="CM67" s="3624">
        <f>5*100/CM57</f>
        <v>71.428571428571431</v>
      </c>
      <c r="CN67" s="3625">
        <v>1</v>
      </c>
      <c r="CO67" s="3625"/>
      <c r="CP67" s="3625"/>
      <c r="CQ67" s="3625"/>
      <c r="CR67" s="3625">
        <v>1</v>
      </c>
      <c r="CS67" s="3625"/>
      <c r="CT67" s="3625"/>
      <c r="CU67" s="3625"/>
      <c r="CV67" s="3625"/>
      <c r="CW67" s="3625"/>
      <c r="CX67" s="3625">
        <v>1</v>
      </c>
      <c r="CY67" s="3625">
        <v>1</v>
      </c>
      <c r="CZ67" s="3625">
        <v>1</v>
      </c>
      <c r="DA67" s="3625"/>
      <c r="DB67" s="3626">
        <f>5/7*100</f>
        <v>71.428571428571431</v>
      </c>
      <c r="DC67" s="2269">
        <f>5/7*100</f>
        <v>71.428571428571431</v>
      </c>
      <c r="DD67" s="2270">
        <f>5/7*100</f>
        <v>71.428571428571431</v>
      </c>
      <c r="DE67" s="2321">
        <v>100</v>
      </c>
      <c r="DF67" s="2321"/>
      <c r="DG67" s="2321"/>
      <c r="DH67" s="2321"/>
      <c r="DI67" s="2321">
        <v>100</v>
      </c>
      <c r="DJ67" s="2321"/>
      <c r="DK67" s="2321"/>
      <c r="DL67" s="2321"/>
      <c r="DM67" s="2321"/>
      <c r="DN67" s="2321"/>
      <c r="DO67" s="2321">
        <v>100</v>
      </c>
      <c r="DP67" s="2321">
        <v>100</v>
      </c>
      <c r="DQ67" s="2321">
        <v>100</v>
      </c>
      <c r="DR67" s="2321"/>
      <c r="DS67" s="2270">
        <f>5/7*100</f>
        <v>71.428571428571431</v>
      </c>
      <c r="DT67" s="2418">
        <v>100</v>
      </c>
      <c r="DU67" s="2418"/>
      <c r="DV67" s="2418"/>
      <c r="DW67" s="2418"/>
      <c r="DX67" s="2418">
        <v>100</v>
      </c>
      <c r="DY67" s="2418"/>
      <c r="DZ67" s="2418"/>
      <c r="EA67" s="2418"/>
      <c r="EB67" s="2418"/>
      <c r="EC67" s="2418"/>
      <c r="ED67" s="2418">
        <v>100</v>
      </c>
      <c r="EE67" s="2418">
        <v>100</v>
      </c>
      <c r="EF67" s="2418">
        <v>100</v>
      </c>
      <c r="EG67" s="2418"/>
      <c r="EH67" s="3300">
        <f t="shared" si="12"/>
        <v>100</v>
      </c>
      <c r="EI67" s="3300">
        <f t="shared" si="13"/>
        <v>100</v>
      </c>
      <c r="EJ67" s="3300">
        <f t="shared" si="14"/>
        <v>100</v>
      </c>
      <c r="EK67" s="3625"/>
      <c r="EL67" s="539">
        <f t="shared" si="87"/>
        <v>114.28571428571428</v>
      </c>
      <c r="EM67" s="539">
        <f t="shared" si="88"/>
        <v>100</v>
      </c>
      <c r="EN67" s="539">
        <f t="shared" si="78"/>
        <v>100</v>
      </c>
      <c r="EO67" s="874">
        <f>5/EO57%</f>
        <v>71.428571428571416</v>
      </c>
      <c r="EP67" s="1054"/>
      <c r="EQ67" s="301"/>
      <c r="ER67" s="276"/>
      <c r="ES67" s="459"/>
      <c r="ET67" s="460"/>
      <c r="EU67" s="1251">
        <v>71.400000000000006</v>
      </c>
      <c r="EV67" s="1740">
        <v>71.428571428571416</v>
      </c>
    </row>
    <row r="68" spans="1:154" s="55" customFormat="1" ht="18.75" customHeight="1">
      <c r="A68" s="3306"/>
      <c r="B68" s="2290" t="s">
        <v>578</v>
      </c>
      <c r="C68" s="1478" t="s">
        <v>32</v>
      </c>
      <c r="D68" s="2179">
        <f>3/16%</f>
        <v>18.75</v>
      </c>
      <c r="E68" s="3606">
        <f>3*100/16</f>
        <v>18.75</v>
      </c>
      <c r="F68" s="3606">
        <v>20</v>
      </c>
      <c r="G68" s="3621">
        <f>3/15%</f>
        <v>20</v>
      </c>
      <c r="H68" s="2720">
        <f>3/15%</f>
        <v>20</v>
      </c>
      <c r="I68" s="3622">
        <f>1/I59%</f>
        <v>100</v>
      </c>
      <c r="J68" s="3622">
        <f>1/J58%</f>
        <v>100</v>
      </c>
      <c r="K68" s="3622"/>
      <c r="L68" s="3622"/>
      <c r="M68" s="3622">
        <f>1/M59%</f>
        <v>100</v>
      </c>
      <c r="N68" s="3622"/>
      <c r="O68" s="3622"/>
      <c r="P68" s="3622"/>
      <c r="Q68" s="3622"/>
      <c r="R68" s="3622"/>
      <c r="S68" s="3622"/>
      <c r="T68" s="3622"/>
      <c r="U68" s="3622"/>
      <c r="V68" s="3622"/>
      <c r="W68" s="3608">
        <f>3*100/(W59+W58)</f>
        <v>20</v>
      </c>
      <c r="X68" s="3608">
        <f>3*100/(X59+X58)</f>
        <v>20</v>
      </c>
      <c r="Y68" s="3608">
        <f>3*100/(Y59+Y58)</f>
        <v>20</v>
      </c>
      <c r="Z68" s="2036">
        <f>4*100/15</f>
        <v>26.666666666666668</v>
      </c>
      <c r="AA68" s="3381">
        <v>100</v>
      </c>
      <c r="AB68" s="3381">
        <v>100</v>
      </c>
      <c r="AC68" s="3381">
        <v>100</v>
      </c>
      <c r="AD68" s="3381"/>
      <c r="AE68" s="3381">
        <v>100</v>
      </c>
      <c r="AF68" s="3381"/>
      <c r="AG68" s="3381"/>
      <c r="AH68" s="3381"/>
      <c r="AI68" s="3381"/>
      <c r="AJ68" s="3381"/>
      <c r="AK68" s="3381"/>
      <c r="AL68" s="3381"/>
      <c r="AM68" s="3381"/>
      <c r="AN68" s="3381"/>
      <c r="AO68" s="2036">
        <f>4*100/(AO59+AO58)</f>
        <v>26.666666666666668</v>
      </c>
      <c r="AP68" s="3381">
        <v>100</v>
      </c>
      <c r="AQ68" s="3381">
        <v>100</v>
      </c>
      <c r="AR68" s="3381">
        <v>100</v>
      </c>
      <c r="AS68" s="3381"/>
      <c r="AT68" s="3381">
        <v>100</v>
      </c>
      <c r="AU68" s="3381"/>
      <c r="AV68" s="3381"/>
      <c r="AW68" s="3381"/>
      <c r="AX68" s="3381"/>
      <c r="AY68" s="3381"/>
      <c r="AZ68" s="3381"/>
      <c r="BA68" s="3381"/>
      <c r="BB68" s="3381"/>
      <c r="BC68" s="3381"/>
      <c r="BD68" s="3609">
        <f>4*100/(BD59+BD58)</f>
        <v>26.666666666666668</v>
      </c>
      <c r="BE68" s="3609">
        <f>4*100/(BE59+BE58)</f>
        <v>26.666666666666668</v>
      </c>
      <c r="BF68" s="2036">
        <f>5*100/(BF59+BF58)</f>
        <v>33.333333333333336</v>
      </c>
      <c r="BG68" s="2105">
        <v>100</v>
      </c>
      <c r="BH68" s="2105">
        <v>100</v>
      </c>
      <c r="BI68" s="2105">
        <v>100</v>
      </c>
      <c r="BJ68" s="2105"/>
      <c r="BK68" s="2105">
        <v>100</v>
      </c>
      <c r="BL68" s="2105">
        <v>100</v>
      </c>
      <c r="BM68" s="2105"/>
      <c r="BN68" s="2105"/>
      <c r="BO68" s="2105"/>
      <c r="BP68" s="2105"/>
      <c r="BQ68" s="2105"/>
      <c r="BR68" s="2105"/>
      <c r="BS68" s="2105"/>
      <c r="BT68" s="2105"/>
      <c r="BU68" s="3628">
        <f>6*100/(BU59+BU58)</f>
        <v>40</v>
      </c>
      <c r="BV68" s="3410">
        <v>100</v>
      </c>
      <c r="BW68" s="3410">
        <v>100</v>
      </c>
      <c r="BX68" s="3410">
        <v>100</v>
      </c>
      <c r="BY68" s="3410"/>
      <c r="BZ68" s="3410">
        <v>100</v>
      </c>
      <c r="CA68" s="3410">
        <v>100</v>
      </c>
      <c r="CB68" s="3410"/>
      <c r="CC68" s="3410"/>
      <c r="CD68" s="3410"/>
      <c r="CE68" s="3410"/>
      <c r="CF68" s="3410"/>
      <c r="CG68" s="3410"/>
      <c r="CH68" s="3410">
        <v>100</v>
      </c>
      <c r="CI68" s="3410"/>
      <c r="CJ68" s="3611">
        <f>5/(CJ59+CJ58)%</f>
        <v>33.333333333333336</v>
      </c>
      <c r="CK68" s="3343">
        <f>5/(CK59+CK58)%</f>
        <v>33.333333333333336</v>
      </c>
      <c r="CL68" s="3624">
        <f>5/15*100</f>
        <v>33.333333333333329</v>
      </c>
      <c r="CM68" s="3624">
        <f>6*100/(CM59+CM58)</f>
        <v>40</v>
      </c>
      <c r="CN68" s="3625">
        <v>1</v>
      </c>
      <c r="CO68" s="3625">
        <v>1</v>
      </c>
      <c r="CP68" s="3625">
        <v>1</v>
      </c>
      <c r="CQ68" s="3625"/>
      <c r="CR68" s="3625">
        <v>1</v>
      </c>
      <c r="CS68" s="3625">
        <v>1</v>
      </c>
      <c r="CT68" s="3625"/>
      <c r="CU68" s="3625"/>
      <c r="CV68" s="3625"/>
      <c r="CW68" s="3625"/>
      <c r="CX68" s="3625"/>
      <c r="CY68" s="3625">
        <v>1</v>
      </c>
      <c r="CZ68" s="3625">
        <v>1</v>
      </c>
      <c r="DA68" s="3625"/>
      <c r="DB68" s="3626">
        <f>5/15*100</f>
        <v>33.333333333333329</v>
      </c>
      <c r="DC68" s="2269">
        <f>5/15*100</f>
        <v>33.333333333333329</v>
      </c>
      <c r="DD68" s="2270">
        <f>6/15*100</f>
        <v>40</v>
      </c>
      <c r="DE68" s="2321">
        <v>100</v>
      </c>
      <c r="DF68" s="2321">
        <v>100</v>
      </c>
      <c r="DG68" s="2321"/>
      <c r="DH68" s="2321"/>
      <c r="DI68" s="2321">
        <v>100</v>
      </c>
      <c r="DJ68" s="2321">
        <v>100</v>
      </c>
      <c r="DK68" s="2321"/>
      <c r="DL68" s="2321"/>
      <c r="DM68" s="2321"/>
      <c r="DN68" s="2321"/>
      <c r="DO68" s="2321"/>
      <c r="DP68" s="2321">
        <v>100</v>
      </c>
      <c r="DQ68" s="2321">
        <v>100</v>
      </c>
      <c r="DR68" s="2321"/>
      <c r="DS68" s="2270">
        <f>6/15*100</f>
        <v>40</v>
      </c>
      <c r="DT68" s="2418">
        <v>100</v>
      </c>
      <c r="DU68" s="2418">
        <v>100</v>
      </c>
      <c r="DV68" s="2418"/>
      <c r="DW68" s="2418"/>
      <c r="DX68" s="2418">
        <v>100</v>
      </c>
      <c r="DY68" s="2418">
        <v>100</v>
      </c>
      <c r="DZ68" s="2418"/>
      <c r="EA68" s="2418"/>
      <c r="EB68" s="2418"/>
      <c r="EC68" s="2418"/>
      <c r="ED68" s="2418"/>
      <c r="EE68" s="2418">
        <v>100</v>
      </c>
      <c r="EF68" s="2418">
        <v>100</v>
      </c>
      <c r="EG68" s="2418"/>
      <c r="EH68" s="3300">
        <f t="shared" si="12"/>
        <v>120.00000000000003</v>
      </c>
      <c r="EI68" s="3300">
        <f t="shared" si="13"/>
        <v>100</v>
      </c>
      <c r="EJ68" s="3300">
        <f t="shared" si="14"/>
        <v>100</v>
      </c>
      <c r="EK68" s="3625"/>
      <c r="EL68" s="539">
        <f t="shared" si="87"/>
        <v>99.999999999999972</v>
      </c>
      <c r="EM68" s="539">
        <f t="shared" si="88"/>
        <v>83.333333333333329</v>
      </c>
      <c r="EN68" s="539">
        <f t="shared" si="78"/>
        <v>120.00000000000001</v>
      </c>
      <c r="EO68" s="874">
        <f>7/(EO58+EO59)%</f>
        <v>46.666666666666671</v>
      </c>
      <c r="EP68" s="1054"/>
      <c r="EQ68" s="301"/>
      <c r="ER68" s="276"/>
      <c r="ES68" s="459"/>
      <c r="ET68" s="460"/>
      <c r="EU68" s="1251">
        <v>40</v>
      </c>
      <c r="EV68" s="1732">
        <v>40</v>
      </c>
    </row>
    <row r="69" spans="1:154" s="55" customFormat="1" ht="18.75" customHeight="1">
      <c r="A69" s="3306"/>
      <c r="B69" s="2290" t="s">
        <v>562</v>
      </c>
      <c r="C69" s="1478" t="s">
        <v>32</v>
      </c>
      <c r="D69" s="2545"/>
      <c r="E69" s="2545"/>
      <c r="F69" s="2545"/>
      <c r="G69" s="3621">
        <f>SUM(H69:U69)</f>
        <v>0</v>
      </c>
      <c r="H69" s="2720">
        <f>SUM(I69:V69)</f>
        <v>0</v>
      </c>
      <c r="I69" s="3318"/>
      <c r="J69" s="3318"/>
      <c r="K69" s="3318"/>
      <c r="L69" s="3318"/>
      <c r="M69" s="3318"/>
      <c r="N69" s="3318"/>
      <c r="O69" s="3318"/>
      <c r="P69" s="3318"/>
      <c r="Q69" s="3318"/>
      <c r="R69" s="3318"/>
      <c r="S69" s="3318"/>
      <c r="T69" s="3318"/>
      <c r="U69" s="3318"/>
      <c r="V69" s="3318"/>
      <c r="W69" s="3318"/>
      <c r="X69" s="3318"/>
      <c r="Y69" s="3318"/>
      <c r="Z69" s="2036">
        <v>0</v>
      </c>
      <c r="AA69" s="2036"/>
      <c r="AB69" s="2036"/>
      <c r="AC69" s="2036"/>
      <c r="AD69" s="2036"/>
      <c r="AE69" s="2036"/>
      <c r="AF69" s="2036"/>
      <c r="AG69" s="2036"/>
      <c r="AH69" s="2036"/>
      <c r="AI69" s="2036"/>
      <c r="AJ69" s="2036"/>
      <c r="AK69" s="2036"/>
      <c r="AL69" s="2036"/>
      <c r="AM69" s="2036"/>
      <c r="AN69" s="2036"/>
      <c r="AO69" s="2036">
        <v>0</v>
      </c>
      <c r="AP69" s="2036">
        <v>0</v>
      </c>
      <c r="AQ69" s="2036"/>
      <c r="AR69" s="2036"/>
      <c r="AS69" s="2036"/>
      <c r="AT69" s="2036"/>
      <c r="AU69" s="2036"/>
      <c r="AV69" s="2036"/>
      <c r="AW69" s="2036"/>
      <c r="AX69" s="2036"/>
      <c r="AY69" s="2036"/>
      <c r="AZ69" s="2036">
        <v>0</v>
      </c>
      <c r="BA69" s="2036"/>
      <c r="BB69" s="2036"/>
      <c r="BC69" s="2036"/>
      <c r="BD69" s="2269"/>
      <c r="BE69" s="2269"/>
      <c r="BF69" s="3381">
        <f>0/BF60%</f>
        <v>0</v>
      </c>
      <c r="BG69" s="3393"/>
      <c r="BH69" s="3393"/>
      <c r="BI69" s="3393"/>
      <c r="BJ69" s="3393"/>
      <c r="BK69" s="3393"/>
      <c r="BL69" s="3393"/>
      <c r="BM69" s="3393"/>
      <c r="BN69" s="3393"/>
      <c r="BO69" s="3393"/>
      <c r="BP69" s="3393"/>
      <c r="BQ69" s="3393"/>
      <c r="BR69" s="3393"/>
      <c r="BS69" s="3393"/>
      <c r="BT69" s="3393"/>
      <c r="BU69" s="3629">
        <f>1/BU60%</f>
        <v>33.333333333333336</v>
      </c>
      <c r="BV69" s="2006"/>
      <c r="BW69" s="3343"/>
      <c r="BX69" s="3343"/>
      <c r="BY69" s="3343"/>
      <c r="BZ69" s="3343"/>
      <c r="CA69" s="3343"/>
      <c r="CB69" s="2006"/>
      <c r="CC69" s="2006"/>
      <c r="CD69" s="2006"/>
      <c r="CE69" s="2006"/>
      <c r="CF69" s="2036">
        <f>1/CF60*100</f>
        <v>100</v>
      </c>
      <c r="CG69" s="2006"/>
      <c r="CH69" s="2006"/>
      <c r="CI69" s="2006"/>
      <c r="CJ69" s="3611">
        <v>0</v>
      </c>
      <c r="CK69" s="2006">
        <v>0</v>
      </c>
      <c r="CL69" s="3630">
        <f>1/3*100</f>
        <v>33.333333333333329</v>
      </c>
      <c r="CM69" s="3631">
        <f>1/CM60%</f>
        <v>33.333333333333336</v>
      </c>
      <c r="CN69" s="3632"/>
      <c r="CO69" s="3632"/>
      <c r="CP69" s="3632"/>
      <c r="CQ69" s="3632"/>
      <c r="CR69" s="3632"/>
      <c r="CS69" s="3632"/>
      <c r="CT69" s="3632"/>
      <c r="CU69" s="3632"/>
      <c r="CV69" s="3632"/>
      <c r="CW69" s="3632"/>
      <c r="CX69" s="3625">
        <v>1</v>
      </c>
      <c r="CY69" s="3632"/>
      <c r="CZ69" s="3632"/>
      <c r="DA69" s="3632"/>
      <c r="DB69" s="3633">
        <f>1/3*100</f>
        <v>33.333333333333329</v>
      </c>
      <c r="DC69" s="2269">
        <f>1/3*100</f>
        <v>33.333333333333329</v>
      </c>
      <c r="DD69" s="2270">
        <f>1/3*100</f>
        <v>33.333333333333329</v>
      </c>
      <c r="DE69" s="2321"/>
      <c r="DF69" s="2321"/>
      <c r="DG69" s="2321"/>
      <c r="DH69" s="2321"/>
      <c r="DI69" s="2321"/>
      <c r="DJ69" s="2321"/>
      <c r="DK69" s="2321"/>
      <c r="DL69" s="2321"/>
      <c r="DM69" s="2321"/>
      <c r="DN69" s="2321"/>
      <c r="DO69" s="2321">
        <v>100</v>
      </c>
      <c r="DP69" s="2321"/>
      <c r="DQ69" s="2321"/>
      <c r="DR69" s="2321"/>
      <c r="DS69" s="2270">
        <f>1/3*100</f>
        <v>33.333333333333329</v>
      </c>
      <c r="DT69" s="2418"/>
      <c r="DU69" s="2418"/>
      <c r="DV69" s="2418"/>
      <c r="DW69" s="2418"/>
      <c r="DX69" s="2418"/>
      <c r="DY69" s="2418"/>
      <c r="DZ69" s="2418"/>
      <c r="EA69" s="2418"/>
      <c r="EB69" s="2418"/>
      <c r="EC69" s="2418"/>
      <c r="ED69" s="2418">
        <v>100</v>
      </c>
      <c r="EE69" s="2418"/>
      <c r="EF69" s="2418"/>
      <c r="EG69" s="2418"/>
      <c r="EH69" s="3300">
        <f t="shared" si="12"/>
        <v>100.00000000000001</v>
      </c>
      <c r="EI69" s="3300">
        <f t="shared" si="13"/>
        <v>99.999999999999972</v>
      </c>
      <c r="EJ69" s="3300">
        <f t="shared" si="14"/>
        <v>100.00000000000001</v>
      </c>
      <c r="EK69" s="3632"/>
      <c r="EL69" s="539"/>
      <c r="EM69" s="539">
        <f t="shared" si="88"/>
        <v>99.999999999999972</v>
      </c>
      <c r="EN69" s="539">
        <f>CL69/CM69*100</f>
        <v>99.999999999999972</v>
      </c>
      <c r="EO69" s="874">
        <f>1/EO60%</f>
        <v>33.333333333333336</v>
      </c>
      <c r="EP69" s="1054"/>
      <c r="EQ69" s="277"/>
      <c r="ER69" s="276"/>
      <c r="ES69" s="455"/>
      <c r="ET69" s="452"/>
      <c r="EU69" s="1259">
        <v>33.299999999999997</v>
      </c>
      <c r="EV69" s="1740">
        <v>33.299999999999997</v>
      </c>
    </row>
    <row r="70" spans="1:154" s="113" customFormat="1" ht="25.5" customHeight="1">
      <c r="A70" s="1821" t="s">
        <v>579</v>
      </c>
      <c r="B70" s="1499" t="s">
        <v>580</v>
      </c>
      <c r="C70" s="3634" t="s">
        <v>269</v>
      </c>
      <c r="D70" s="3519">
        <f>D72+D74+D76+D78+D80</f>
        <v>889</v>
      </c>
      <c r="E70" s="3519">
        <v>866</v>
      </c>
      <c r="F70" s="3519">
        <v>866</v>
      </c>
      <c r="G70" s="3519">
        <v>933</v>
      </c>
      <c r="H70" s="3519">
        <f t="shared" ref="H70:AN70" si="94">H72+H74+H76+H78+H80</f>
        <v>984</v>
      </c>
      <c r="I70" s="3519">
        <f t="shared" si="94"/>
        <v>113</v>
      </c>
      <c r="J70" s="3519">
        <f t="shared" si="94"/>
        <v>52</v>
      </c>
      <c r="K70" s="3519">
        <f t="shared" si="94"/>
        <v>61</v>
      </c>
      <c r="L70" s="3519">
        <f t="shared" si="94"/>
        <v>33</v>
      </c>
      <c r="M70" s="3519">
        <f t="shared" si="94"/>
        <v>71</v>
      </c>
      <c r="N70" s="3519">
        <f t="shared" si="94"/>
        <v>38</v>
      </c>
      <c r="O70" s="3519">
        <f t="shared" si="94"/>
        <v>80</v>
      </c>
      <c r="P70" s="3519">
        <f t="shared" si="94"/>
        <v>87</v>
      </c>
      <c r="Q70" s="3519">
        <f t="shared" si="94"/>
        <v>89</v>
      </c>
      <c r="R70" s="3519">
        <f t="shared" si="94"/>
        <v>39</v>
      </c>
      <c r="S70" s="3519">
        <f t="shared" si="94"/>
        <v>77</v>
      </c>
      <c r="T70" s="3519">
        <f t="shared" si="94"/>
        <v>68</v>
      </c>
      <c r="U70" s="3519">
        <f t="shared" si="94"/>
        <v>48</v>
      </c>
      <c r="V70" s="3519">
        <f t="shared" si="94"/>
        <v>128</v>
      </c>
      <c r="W70" s="3519">
        <f t="shared" si="94"/>
        <v>933</v>
      </c>
      <c r="X70" s="3519">
        <f t="shared" si="94"/>
        <v>933</v>
      </c>
      <c r="Y70" s="3519">
        <f t="shared" si="94"/>
        <v>933</v>
      </c>
      <c r="Z70" s="2429">
        <f t="shared" si="94"/>
        <v>958</v>
      </c>
      <c r="AA70" s="2429">
        <f t="shared" si="94"/>
        <v>115</v>
      </c>
      <c r="AB70" s="2429">
        <f t="shared" si="94"/>
        <v>52</v>
      </c>
      <c r="AC70" s="2429">
        <f t="shared" si="94"/>
        <v>68</v>
      </c>
      <c r="AD70" s="2429">
        <f t="shared" si="94"/>
        <v>33</v>
      </c>
      <c r="AE70" s="2429">
        <f t="shared" si="94"/>
        <v>64</v>
      </c>
      <c r="AF70" s="2429">
        <f t="shared" si="94"/>
        <v>38</v>
      </c>
      <c r="AG70" s="2429">
        <f t="shared" si="94"/>
        <v>77</v>
      </c>
      <c r="AH70" s="2429">
        <f t="shared" si="94"/>
        <v>72</v>
      </c>
      <c r="AI70" s="2429">
        <f t="shared" si="94"/>
        <v>78</v>
      </c>
      <c r="AJ70" s="2429">
        <f t="shared" si="94"/>
        <v>32</v>
      </c>
      <c r="AK70" s="2429">
        <f t="shared" si="94"/>
        <v>83</v>
      </c>
      <c r="AL70" s="2429">
        <f t="shared" si="94"/>
        <v>60</v>
      </c>
      <c r="AM70" s="2429">
        <f t="shared" si="94"/>
        <v>48</v>
      </c>
      <c r="AN70" s="2429">
        <f t="shared" si="94"/>
        <v>138</v>
      </c>
      <c r="AO70" s="3602">
        <f t="shared" ref="AO70:AO80" si="95">SUM(AP70:BC70)</f>
        <v>993</v>
      </c>
      <c r="AP70" s="2429">
        <f t="shared" ref="AP70:BD70" si="96">AP72+AP74+AP76+AP78+AP80</f>
        <v>113</v>
      </c>
      <c r="AQ70" s="2429">
        <f t="shared" si="96"/>
        <v>52</v>
      </c>
      <c r="AR70" s="2429">
        <f t="shared" si="96"/>
        <v>61</v>
      </c>
      <c r="AS70" s="2429">
        <f t="shared" si="96"/>
        <v>33</v>
      </c>
      <c r="AT70" s="2429">
        <f t="shared" si="96"/>
        <v>71</v>
      </c>
      <c r="AU70" s="2429">
        <f t="shared" si="96"/>
        <v>38</v>
      </c>
      <c r="AV70" s="2429">
        <f t="shared" si="96"/>
        <v>80</v>
      </c>
      <c r="AW70" s="2429">
        <f t="shared" si="96"/>
        <v>87</v>
      </c>
      <c r="AX70" s="2429">
        <f t="shared" si="96"/>
        <v>92</v>
      </c>
      <c r="AY70" s="2429">
        <f t="shared" si="96"/>
        <v>42</v>
      </c>
      <c r="AZ70" s="2429">
        <f t="shared" si="96"/>
        <v>80</v>
      </c>
      <c r="BA70" s="2429">
        <f t="shared" si="96"/>
        <v>68</v>
      </c>
      <c r="BB70" s="2429">
        <f t="shared" si="96"/>
        <v>48</v>
      </c>
      <c r="BC70" s="2429">
        <f t="shared" si="96"/>
        <v>128</v>
      </c>
      <c r="BD70" s="2113">
        <f t="shared" si="96"/>
        <v>942</v>
      </c>
      <c r="BE70" s="3603">
        <f>BE72+BE74+BE76+BE78+BE80</f>
        <v>947</v>
      </c>
      <c r="BF70" s="2112">
        <f>BF72+BF74+BF76+BF78+BF80</f>
        <v>952</v>
      </c>
      <c r="BG70" s="2475">
        <f t="shared" ref="BG70:BU70" si="97">BG72+BG74+BG76+BG78+BG80</f>
        <v>119</v>
      </c>
      <c r="BH70" s="2475">
        <f t="shared" si="97"/>
        <v>52</v>
      </c>
      <c r="BI70" s="2475">
        <f t="shared" si="97"/>
        <v>68</v>
      </c>
      <c r="BJ70" s="2475">
        <f t="shared" si="97"/>
        <v>33</v>
      </c>
      <c r="BK70" s="2475">
        <f t="shared" si="97"/>
        <v>66</v>
      </c>
      <c r="BL70" s="2475">
        <f t="shared" si="97"/>
        <v>38</v>
      </c>
      <c r="BM70" s="2475">
        <f t="shared" si="97"/>
        <v>73</v>
      </c>
      <c r="BN70" s="2475">
        <f t="shared" si="97"/>
        <v>79</v>
      </c>
      <c r="BO70" s="2475">
        <f t="shared" si="97"/>
        <v>73</v>
      </c>
      <c r="BP70" s="2475">
        <f t="shared" si="97"/>
        <v>36</v>
      </c>
      <c r="BQ70" s="2475">
        <f t="shared" si="97"/>
        <v>82</v>
      </c>
      <c r="BR70" s="2475">
        <f t="shared" si="97"/>
        <v>50</v>
      </c>
      <c r="BS70" s="2475">
        <f t="shared" si="97"/>
        <v>48</v>
      </c>
      <c r="BT70" s="2475">
        <f t="shared" si="97"/>
        <v>135</v>
      </c>
      <c r="BU70" s="2475">
        <f t="shared" si="97"/>
        <v>956</v>
      </c>
      <c r="BV70" s="2475">
        <f t="shared" ref="BV70:CM70" si="98">BV72+BV74+BV76+BV78+BV80</f>
        <v>120</v>
      </c>
      <c r="BW70" s="2475">
        <f t="shared" si="98"/>
        <v>52</v>
      </c>
      <c r="BX70" s="2475">
        <f t="shared" si="98"/>
        <v>68</v>
      </c>
      <c r="BY70" s="2475">
        <f t="shared" si="98"/>
        <v>33</v>
      </c>
      <c r="BZ70" s="2475">
        <f t="shared" si="98"/>
        <v>66</v>
      </c>
      <c r="CA70" s="2475">
        <f t="shared" si="98"/>
        <v>39</v>
      </c>
      <c r="CB70" s="2475">
        <f t="shared" si="98"/>
        <v>73</v>
      </c>
      <c r="CC70" s="2475">
        <f t="shared" si="98"/>
        <v>79</v>
      </c>
      <c r="CD70" s="2475">
        <f t="shared" si="98"/>
        <v>73</v>
      </c>
      <c r="CE70" s="2475">
        <f t="shared" si="98"/>
        <v>36</v>
      </c>
      <c r="CF70" s="2475">
        <f t="shared" si="98"/>
        <v>82</v>
      </c>
      <c r="CG70" s="2475">
        <f t="shared" si="98"/>
        <v>50</v>
      </c>
      <c r="CH70" s="2475">
        <f t="shared" si="98"/>
        <v>48</v>
      </c>
      <c r="CI70" s="2475">
        <f t="shared" si="98"/>
        <v>137</v>
      </c>
      <c r="CJ70" s="2475">
        <f t="shared" si="98"/>
        <v>966</v>
      </c>
      <c r="CK70" s="2475">
        <f t="shared" si="98"/>
        <v>966</v>
      </c>
      <c r="CL70" s="2475">
        <f t="shared" si="98"/>
        <v>945</v>
      </c>
      <c r="CM70" s="2475">
        <f t="shared" si="98"/>
        <v>956</v>
      </c>
      <c r="CN70" s="2475">
        <f t="shared" ref="CN70:DC70" si="99">CN72+CN74+CN76+CN78+CN80</f>
        <v>119</v>
      </c>
      <c r="CO70" s="2475">
        <f t="shared" si="99"/>
        <v>53</v>
      </c>
      <c r="CP70" s="2475">
        <f t="shared" si="99"/>
        <v>68</v>
      </c>
      <c r="CQ70" s="2475">
        <f t="shared" si="99"/>
        <v>33</v>
      </c>
      <c r="CR70" s="2475">
        <f t="shared" si="99"/>
        <v>63</v>
      </c>
      <c r="CS70" s="2475">
        <f t="shared" si="99"/>
        <v>32</v>
      </c>
      <c r="CT70" s="2475">
        <f t="shared" si="99"/>
        <v>87</v>
      </c>
      <c r="CU70" s="2475">
        <f t="shared" si="99"/>
        <v>81</v>
      </c>
      <c r="CV70" s="2475">
        <f t="shared" si="99"/>
        <v>66</v>
      </c>
      <c r="CW70" s="2475">
        <f t="shared" si="99"/>
        <v>36</v>
      </c>
      <c r="CX70" s="2475">
        <f t="shared" si="99"/>
        <v>78</v>
      </c>
      <c r="CY70" s="2475">
        <f t="shared" si="99"/>
        <v>51</v>
      </c>
      <c r="CZ70" s="2475">
        <f t="shared" si="99"/>
        <v>48</v>
      </c>
      <c r="DA70" s="2475">
        <f t="shared" si="99"/>
        <v>141</v>
      </c>
      <c r="DB70" s="2475">
        <f t="shared" si="99"/>
        <v>927</v>
      </c>
      <c r="DC70" s="3635">
        <f t="shared" si="99"/>
        <v>917</v>
      </c>
      <c r="DD70" s="2475">
        <f>DD72+DD74+DD76+DD78+DD80</f>
        <v>917</v>
      </c>
      <c r="DE70" s="2475">
        <f t="shared" ref="DE70:DR70" si="100">DE72+DE74+DE76+DE78+DE80</f>
        <v>114</v>
      </c>
      <c r="DF70" s="2475">
        <f t="shared" si="100"/>
        <v>54</v>
      </c>
      <c r="DG70" s="2475">
        <f t="shared" si="100"/>
        <v>62</v>
      </c>
      <c r="DH70" s="2475">
        <f t="shared" si="100"/>
        <v>33</v>
      </c>
      <c r="DI70" s="2475">
        <f t="shared" si="100"/>
        <v>63</v>
      </c>
      <c r="DJ70" s="2475">
        <f t="shared" si="100"/>
        <v>37</v>
      </c>
      <c r="DK70" s="2475">
        <f t="shared" si="100"/>
        <v>68</v>
      </c>
      <c r="DL70" s="2475">
        <f t="shared" si="100"/>
        <v>81</v>
      </c>
      <c r="DM70" s="2475">
        <f t="shared" si="100"/>
        <v>64</v>
      </c>
      <c r="DN70" s="2475">
        <f t="shared" si="100"/>
        <v>37</v>
      </c>
      <c r="DO70" s="2475">
        <f t="shared" si="100"/>
        <v>76</v>
      </c>
      <c r="DP70" s="2475">
        <f t="shared" si="100"/>
        <v>57</v>
      </c>
      <c r="DQ70" s="2475">
        <f t="shared" si="100"/>
        <v>49</v>
      </c>
      <c r="DR70" s="2475">
        <f t="shared" si="100"/>
        <v>122</v>
      </c>
      <c r="DS70" s="2475">
        <f>DS72+DS74+DS76+DS78+DS80</f>
        <v>917</v>
      </c>
      <c r="DT70" s="2475">
        <f t="shared" ref="DT70:EG70" si="101">DT72+DT74+DT76+DT78+DT80</f>
        <v>114</v>
      </c>
      <c r="DU70" s="2475">
        <f t="shared" si="101"/>
        <v>54</v>
      </c>
      <c r="DV70" s="2475">
        <f t="shared" si="101"/>
        <v>62</v>
      </c>
      <c r="DW70" s="2475">
        <f t="shared" si="101"/>
        <v>33</v>
      </c>
      <c r="DX70" s="2475">
        <f t="shared" si="101"/>
        <v>63</v>
      </c>
      <c r="DY70" s="2475">
        <f t="shared" si="101"/>
        <v>37</v>
      </c>
      <c r="DZ70" s="2475">
        <f t="shared" si="101"/>
        <v>68</v>
      </c>
      <c r="EA70" s="2475">
        <f t="shared" si="101"/>
        <v>81</v>
      </c>
      <c r="EB70" s="2475">
        <f t="shared" si="101"/>
        <v>64</v>
      </c>
      <c r="EC70" s="2475">
        <f t="shared" si="101"/>
        <v>37</v>
      </c>
      <c r="ED70" s="2475">
        <f t="shared" si="101"/>
        <v>76</v>
      </c>
      <c r="EE70" s="2475">
        <f t="shared" si="101"/>
        <v>57</v>
      </c>
      <c r="EF70" s="2475">
        <f t="shared" si="101"/>
        <v>49</v>
      </c>
      <c r="EG70" s="2475">
        <f t="shared" si="101"/>
        <v>122</v>
      </c>
      <c r="EH70" s="3300">
        <f t="shared" si="12"/>
        <v>97.037037037037038</v>
      </c>
      <c r="EI70" s="3300">
        <f t="shared" si="13"/>
        <v>95.920502092050199</v>
      </c>
      <c r="EJ70" s="3300">
        <f t="shared" si="14"/>
        <v>100</v>
      </c>
      <c r="EK70" s="2475"/>
      <c r="EL70" s="871">
        <f t="shared" ref="EL70:EL77" si="102">CL70/BF70*100</f>
        <v>99.264705882352942</v>
      </c>
      <c r="EM70" s="871">
        <f t="shared" ref="EM70:EM77" si="103">CL70/BU70*100</f>
        <v>98.84937238493724</v>
      </c>
      <c r="EN70" s="871">
        <f>CM70/CL70*100</f>
        <v>101.16402116402116</v>
      </c>
      <c r="EO70" s="479">
        <f>EO72+EO74+EO76+EO78+EO80</f>
        <v>958</v>
      </c>
      <c r="EP70" s="1052"/>
      <c r="EQ70" s="305"/>
      <c r="ER70" s="298"/>
      <c r="ES70" s="461">
        <f>BE70-Y70</f>
        <v>14</v>
      </c>
      <c r="ET70" s="462"/>
      <c r="EU70" s="1250">
        <f>EU72+EU74+EU76+EU78+EU80</f>
        <v>956</v>
      </c>
      <c r="EV70" s="1730">
        <v>914</v>
      </c>
      <c r="EX70" s="1380">
        <f>DB70-CJ70</f>
        <v>-39</v>
      </c>
    </row>
    <row r="71" spans="1:154" s="121" customFormat="1" ht="21.75" customHeight="1">
      <c r="A71" s="3306"/>
      <c r="B71" s="3472" t="s">
        <v>581</v>
      </c>
      <c r="C71" s="2951" t="s">
        <v>32</v>
      </c>
      <c r="D71" s="3636">
        <v>77.052868391451</v>
      </c>
      <c r="E71" s="2703">
        <v>80.831408775981998</v>
      </c>
      <c r="F71" s="2703">
        <v>80.831408775981998</v>
      </c>
      <c r="G71" s="2703">
        <v>81.243301178992496</v>
      </c>
      <c r="H71" s="3637">
        <f>(261+348+149+45+15)*100/H70</f>
        <v>83.130081300813004</v>
      </c>
      <c r="I71" s="3637">
        <f>(I73+I75+I77+I79+I81)/5</f>
        <v>100</v>
      </c>
      <c r="J71" s="3637">
        <f t="shared" ref="J71:R71" si="104">(J73+J75+J77+J79+J81)/3</f>
        <v>100</v>
      </c>
      <c r="K71" s="3637">
        <f t="shared" si="104"/>
        <v>100</v>
      </c>
      <c r="L71" s="3637">
        <f t="shared" si="104"/>
        <v>100</v>
      </c>
      <c r="M71" s="3637">
        <f t="shared" si="104"/>
        <v>100</v>
      </c>
      <c r="N71" s="3637">
        <f t="shared" si="104"/>
        <v>92.156862745098053</v>
      </c>
      <c r="O71" s="3637">
        <f t="shared" si="104"/>
        <v>72.285353535353536</v>
      </c>
      <c r="P71" s="3637">
        <f t="shared" si="104"/>
        <v>74.720462897802804</v>
      </c>
      <c r="Q71" s="3637">
        <f t="shared" si="104"/>
        <v>100</v>
      </c>
      <c r="R71" s="3637">
        <f t="shared" si="104"/>
        <v>58.333333333333336</v>
      </c>
      <c r="S71" s="3637">
        <f>(S73+S75+S77+S79+S81)/4</f>
        <v>96.739130434782609</v>
      </c>
      <c r="T71" s="3637">
        <f>(T73+T75+T77+T79+T81)/3</f>
        <v>89.305347326336843</v>
      </c>
      <c r="U71" s="3637">
        <f>(U73+U75+U77+U79+U81)/3</f>
        <v>79.582146248812919</v>
      </c>
      <c r="V71" s="3637">
        <f>(V73+V75+V77+V79+V81)/3</f>
        <v>50.160818713450304</v>
      </c>
      <c r="W71" s="3637">
        <f>(266+341+129+45+15)*100/W70</f>
        <v>85.316184351554128</v>
      </c>
      <c r="X71" s="3637">
        <f>(266+341+129+45+15)*100/X70</f>
        <v>85.316184351554128</v>
      </c>
      <c r="Y71" s="3637">
        <f>(266+341+129+45+15)*100/Y70</f>
        <v>85.316184351554128</v>
      </c>
      <c r="Z71" s="3638">
        <f>881/Z70*100</f>
        <v>91.962421711899793</v>
      </c>
      <c r="AA71" s="2437">
        <v>100</v>
      </c>
      <c r="AB71" s="2437">
        <v>100</v>
      </c>
      <c r="AC71" s="2437">
        <v>100</v>
      </c>
      <c r="AD71" s="2437">
        <v>100</v>
      </c>
      <c r="AE71" s="2437">
        <v>100</v>
      </c>
      <c r="AF71" s="2437">
        <v>100</v>
      </c>
      <c r="AG71" s="3638">
        <f>54/AG70*100</f>
        <v>70.129870129870127</v>
      </c>
      <c r="AH71" s="3638">
        <f>61/AH70*100</f>
        <v>84.722222222222214</v>
      </c>
      <c r="AI71" s="2437">
        <v>100</v>
      </c>
      <c r="AJ71" s="2437">
        <v>100</v>
      </c>
      <c r="AK71" s="2437">
        <v>100</v>
      </c>
      <c r="AL71" s="3638">
        <f>57/AL70*100</f>
        <v>95</v>
      </c>
      <c r="AM71" s="3638">
        <f>46/AM70*100</f>
        <v>95.833333333333343</v>
      </c>
      <c r="AN71" s="3638">
        <f>100/AN70*100</f>
        <v>72.463768115942031</v>
      </c>
      <c r="AO71" s="3615">
        <f>(317+370+154+45+15)/AO70*100</f>
        <v>90.735146022155092</v>
      </c>
      <c r="AP71" s="3638">
        <v>100</v>
      </c>
      <c r="AQ71" s="3638">
        <f>52/AQ70*100</f>
        <v>100</v>
      </c>
      <c r="AR71" s="3638">
        <f>61/AR70*100</f>
        <v>100</v>
      </c>
      <c r="AS71" s="3638">
        <v>100</v>
      </c>
      <c r="AT71" s="3638">
        <v>100</v>
      </c>
      <c r="AU71" s="3638">
        <f>38/AU70*100</f>
        <v>100</v>
      </c>
      <c r="AV71" s="3638">
        <f>(22+25+10)/AV70*100</f>
        <v>71.25</v>
      </c>
      <c r="AW71" s="3638">
        <f>(29+49+7)/AW70*100</f>
        <v>97.701149425287355</v>
      </c>
      <c r="AX71" s="3638">
        <v>100</v>
      </c>
      <c r="AY71" s="3638">
        <f>(10+6+9)/AY70*100</f>
        <v>59.523809523809526</v>
      </c>
      <c r="AZ71" s="3638">
        <f>80/AZ70*100</f>
        <v>100</v>
      </c>
      <c r="BA71" s="3638">
        <f>(23+26+16)/BA70*100</f>
        <v>95.588235294117652</v>
      </c>
      <c r="BB71" s="3638">
        <f>(27+6+8)/BB70*100</f>
        <v>85.416666666666657</v>
      </c>
      <c r="BC71" s="3638">
        <f>(40+39+9)/BC70*100</f>
        <v>68.75</v>
      </c>
      <c r="BD71" s="3639">
        <f>(287+346+159+45+15)*100/BD70</f>
        <v>90.445859872611464</v>
      </c>
      <c r="BE71" s="3639">
        <f>(295+338+172+45+15)*100/BE70</f>
        <v>91.341077085533257</v>
      </c>
      <c r="BF71" s="3615">
        <f>(301+355+171+45+15)/BF70%</f>
        <v>93.172268907563023</v>
      </c>
      <c r="BG71" s="3615">
        <v>100</v>
      </c>
      <c r="BH71" s="3615">
        <v>100</v>
      </c>
      <c r="BI71" s="3615">
        <v>100</v>
      </c>
      <c r="BJ71" s="3615">
        <v>100</v>
      </c>
      <c r="BK71" s="3615">
        <v>100</v>
      </c>
      <c r="BL71" s="3615">
        <v>100</v>
      </c>
      <c r="BM71" s="3615">
        <f>49/BM70%</f>
        <v>67.123287671232873</v>
      </c>
      <c r="BN71" s="3615">
        <f>73/BN70*100</f>
        <v>92.405063291139243</v>
      </c>
      <c r="BO71" s="3615">
        <v>100</v>
      </c>
      <c r="BP71" s="3615">
        <f>34/BP70*100</f>
        <v>94.444444444444443</v>
      </c>
      <c r="BQ71" s="3615">
        <v>100</v>
      </c>
      <c r="BR71" s="3615">
        <v>100</v>
      </c>
      <c r="BS71" s="3615">
        <f>46/BS70*100</f>
        <v>95.833333333333343</v>
      </c>
      <c r="BT71" s="3615">
        <f>104/BT70%</f>
        <v>77.037037037037038</v>
      </c>
      <c r="BU71" s="3640">
        <f>908/BU70%</f>
        <v>94.979079497907946</v>
      </c>
      <c r="BV71" s="3481">
        <v>100</v>
      </c>
      <c r="BW71" s="3421">
        <v>100</v>
      </c>
      <c r="BX71" s="3421">
        <v>100</v>
      </c>
      <c r="BY71" s="3421">
        <v>100</v>
      </c>
      <c r="BZ71" s="3421">
        <v>100</v>
      </c>
      <c r="CA71" s="3421">
        <v>100</v>
      </c>
      <c r="CB71" s="3615">
        <f>51/CB70%</f>
        <v>69.863013698630141</v>
      </c>
      <c r="CC71" s="3615">
        <f>77/CC70%</f>
        <v>97.468354430379748</v>
      </c>
      <c r="CD71" s="3421">
        <v>100</v>
      </c>
      <c r="CE71" s="3421">
        <v>100</v>
      </c>
      <c r="CF71" s="3421">
        <v>100</v>
      </c>
      <c r="CG71" s="3421">
        <v>100</v>
      </c>
      <c r="CH71" s="3615">
        <f>46/CH70%</f>
        <v>95.833333333333343</v>
      </c>
      <c r="CI71" s="3615">
        <f>115/CI70%</f>
        <v>83.941605839416056</v>
      </c>
      <c r="CJ71" s="3615">
        <f>(311+371+167+45+15)/CJ70%</f>
        <v>94.099378881987576</v>
      </c>
      <c r="CK71" s="3615">
        <f>(311+371+167+45+15)/CK70%</f>
        <v>94.099378881987576</v>
      </c>
      <c r="CL71" s="3640">
        <f>892/CL70*100</f>
        <v>94.391534391534393</v>
      </c>
      <c r="CM71" s="3641">
        <f>899*100/CM70</f>
        <v>94.037656903765694</v>
      </c>
      <c r="CN71" s="3641">
        <f>119*100/CN70</f>
        <v>100</v>
      </c>
      <c r="CO71" s="3641">
        <f>53*100/CO70</f>
        <v>100</v>
      </c>
      <c r="CP71" s="3641">
        <f>68*100/CP70</f>
        <v>100</v>
      </c>
      <c r="CQ71" s="3641">
        <f>33*100/CQ70</f>
        <v>100</v>
      </c>
      <c r="CR71" s="3641">
        <f>63*100/CR70</f>
        <v>100</v>
      </c>
      <c r="CS71" s="3641">
        <f>32*100/CS70</f>
        <v>100</v>
      </c>
      <c r="CT71" s="3641">
        <f>68*100/CT70</f>
        <v>78.160919540229884</v>
      </c>
      <c r="CU71" s="3641">
        <f>79*100/CU70</f>
        <v>97.53086419753086</v>
      </c>
      <c r="CV71" s="3641">
        <f>66*100/CV70</f>
        <v>100</v>
      </c>
      <c r="CW71" s="3641">
        <f>36*100/CW70</f>
        <v>100</v>
      </c>
      <c r="CX71" s="3641">
        <f>78*100/CX70</f>
        <v>100</v>
      </c>
      <c r="CY71" s="3641">
        <f>51*100/CY70</f>
        <v>100</v>
      </c>
      <c r="CZ71" s="3641">
        <f>48*100/CZ70</f>
        <v>100</v>
      </c>
      <c r="DA71" s="3641">
        <f>109*100/DA70</f>
        <v>77.304964539007088</v>
      </c>
      <c r="DB71" s="3641">
        <f>897/927*100</f>
        <v>96.763754045307451</v>
      </c>
      <c r="DC71" s="3642">
        <f>894/DC70*100</f>
        <v>97.491821155943299</v>
      </c>
      <c r="DD71" s="3641">
        <f>894/DD70*100</f>
        <v>97.491821155943299</v>
      </c>
      <c r="DE71" s="3643">
        <f>114/DE70*100</f>
        <v>100</v>
      </c>
      <c r="DF71" s="3643">
        <f>54/DF70*100</f>
        <v>100</v>
      </c>
      <c r="DG71" s="3643">
        <f>62/DG70*100</f>
        <v>100</v>
      </c>
      <c r="DH71" s="3643">
        <f>33/DH70*100</f>
        <v>100</v>
      </c>
      <c r="DI71" s="3643">
        <f>63/DI70*100</f>
        <v>100</v>
      </c>
      <c r="DJ71" s="3643">
        <f>37/DJ70*100</f>
        <v>100</v>
      </c>
      <c r="DK71" s="3641">
        <f>58/DK70*100</f>
        <v>85.294117647058826</v>
      </c>
      <c r="DL71" s="3641">
        <f>78/DL70*100</f>
        <v>96.296296296296291</v>
      </c>
      <c r="DM71" s="3643">
        <f>64/DM70*100</f>
        <v>100</v>
      </c>
      <c r="DN71" s="3643">
        <f>37/DN70*100</f>
        <v>100</v>
      </c>
      <c r="DO71" s="3643">
        <f>76/DO70*100</f>
        <v>100</v>
      </c>
      <c r="DP71" s="3641">
        <f>56/DP70*100</f>
        <v>98.245614035087712</v>
      </c>
      <c r="DQ71" s="3643">
        <f>49/DQ70*100</f>
        <v>100</v>
      </c>
      <c r="DR71" s="3641">
        <f t="shared" ref="DR71" si="105">114/DR70*100</f>
        <v>93.442622950819683</v>
      </c>
      <c r="DS71" s="3641">
        <f>894/DS70*100</f>
        <v>97.491821155943299</v>
      </c>
      <c r="DT71" s="3643">
        <f>114/DT70*100</f>
        <v>100</v>
      </c>
      <c r="DU71" s="3643">
        <f>54/DU70*100</f>
        <v>100</v>
      </c>
      <c r="DV71" s="3643">
        <f>62/DV70*100</f>
        <v>100</v>
      </c>
      <c r="DW71" s="3643">
        <f>33/DW70*100</f>
        <v>100</v>
      </c>
      <c r="DX71" s="3643">
        <f>63/DX70*100</f>
        <v>100</v>
      </c>
      <c r="DY71" s="3643">
        <f>37/DY70*100</f>
        <v>100</v>
      </c>
      <c r="DZ71" s="3641">
        <f>58/DZ70*100</f>
        <v>85.294117647058826</v>
      </c>
      <c r="EA71" s="3641">
        <f>78/EA70*100</f>
        <v>96.296296296296291</v>
      </c>
      <c r="EB71" s="3643">
        <f>64/EB70*100</f>
        <v>100</v>
      </c>
      <c r="EC71" s="3643">
        <f>37/EC70*100</f>
        <v>100</v>
      </c>
      <c r="ED71" s="3643">
        <f>76/ED70*100</f>
        <v>100</v>
      </c>
      <c r="EE71" s="3641">
        <f>56/EE70*100</f>
        <v>98.245614035087712</v>
      </c>
      <c r="EF71" s="3643">
        <f>49/EF70*100</f>
        <v>100</v>
      </c>
      <c r="EG71" s="3641">
        <f t="shared" ref="EG71" si="106">114/EG70*100</f>
        <v>93.442622950819683</v>
      </c>
      <c r="EH71" s="3300">
        <f t="shared" si="12"/>
        <v>103.28449662821347</v>
      </c>
      <c r="EI71" s="3300">
        <f t="shared" si="13"/>
        <v>103.67317132934571</v>
      </c>
      <c r="EJ71" s="3300">
        <f t="shared" si="14"/>
        <v>100</v>
      </c>
      <c r="EK71" s="3641"/>
      <c r="EL71" s="477">
        <f t="shared" si="102"/>
        <v>101.30861413837739</v>
      </c>
      <c r="EM71" s="477">
        <f t="shared" si="103"/>
        <v>99.381395240426087</v>
      </c>
      <c r="EN71" s="477">
        <f t="shared" ref="EN71:EN77" si="107">CM71/CL71*100</f>
        <v>99.625096159258504</v>
      </c>
      <c r="EO71" s="877">
        <f>(304+373+177+45+15)/EO70%</f>
        <v>95.407098121085596</v>
      </c>
      <c r="EP71" s="1057"/>
      <c r="EQ71" s="303"/>
      <c r="ER71" s="304"/>
      <c r="ES71" s="467">
        <f>BF71-Z71</f>
        <v>1.2098471956632295</v>
      </c>
      <c r="ET71" s="468">
        <f>CJ71-BD71</f>
        <v>3.6535190093761116</v>
      </c>
      <c r="EU71" s="1254">
        <v>94.1</v>
      </c>
      <c r="EV71" s="1740">
        <v>97.5</v>
      </c>
    </row>
    <row r="72" spans="1:154" ht="21.75" customHeight="1">
      <c r="A72" s="1839"/>
      <c r="B72" s="2290" t="s">
        <v>582</v>
      </c>
      <c r="C72" s="1478" t="s">
        <v>269</v>
      </c>
      <c r="D72" s="3255">
        <v>289</v>
      </c>
      <c r="E72" s="3255">
        <v>269</v>
      </c>
      <c r="F72" s="3255">
        <v>269</v>
      </c>
      <c r="G72" s="3255">
        <v>302</v>
      </c>
      <c r="H72" s="3644">
        <f>SUM(I72:V72)</f>
        <v>314</v>
      </c>
      <c r="I72" s="3645">
        <f>14+9</f>
        <v>23</v>
      </c>
      <c r="J72" s="3645">
        <v>17</v>
      </c>
      <c r="K72" s="3645">
        <v>26</v>
      </c>
      <c r="L72" s="3645">
        <v>11</v>
      </c>
      <c r="M72" s="3645">
        <v>24</v>
      </c>
      <c r="N72" s="3645">
        <v>14</v>
      </c>
      <c r="O72" s="3645">
        <f>20+2</f>
        <v>22</v>
      </c>
      <c r="P72" s="3645">
        <f>25+4</f>
        <v>29</v>
      </c>
      <c r="Q72" s="3645">
        <f>21+4</f>
        <v>25</v>
      </c>
      <c r="R72" s="3645">
        <v>10</v>
      </c>
      <c r="S72" s="3645">
        <f>21+2</f>
        <v>23</v>
      </c>
      <c r="T72" s="3645">
        <v>23</v>
      </c>
      <c r="U72" s="3645">
        <f>24+3</f>
        <v>27</v>
      </c>
      <c r="V72" s="3645">
        <f>22+14+4</f>
        <v>40</v>
      </c>
      <c r="W72" s="3645">
        <f>296+6</f>
        <v>302</v>
      </c>
      <c r="X72" s="3645">
        <f>296+6</f>
        <v>302</v>
      </c>
      <c r="Y72" s="3645">
        <f>296+6</f>
        <v>302</v>
      </c>
      <c r="Z72" s="2006">
        <f>SUM(AA72:AN72)</f>
        <v>290</v>
      </c>
      <c r="AA72" s="2039">
        <v>24</v>
      </c>
      <c r="AB72" s="2039">
        <v>17</v>
      </c>
      <c r="AC72" s="2039">
        <v>25</v>
      </c>
      <c r="AD72" s="2039">
        <v>11</v>
      </c>
      <c r="AE72" s="2039">
        <v>24</v>
      </c>
      <c r="AF72" s="2039">
        <v>14</v>
      </c>
      <c r="AG72" s="2039">
        <v>23</v>
      </c>
      <c r="AH72" s="2039">
        <v>25</v>
      </c>
      <c r="AI72" s="2039">
        <v>19</v>
      </c>
      <c r="AJ72" s="2039">
        <v>10</v>
      </c>
      <c r="AK72" s="2039">
        <v>21</v>
      </c>
      <c r="AL72" s="2039">
        <v>18</v>
      </c>
      <c r="AM72" s="2039">
        <v>26</v>
      </c>
      <c r="AN72" s="2039">
        <v>33</v>
      </c>
      <c r="AO72" s="3466">
        <f t="shared" si="95"/>
        <v>317</v>
      </c>
      <c r="AP72" s="2039">
        <f>14+9</f>
        <v>23</v>
      </c>
      <c r="AQ72" s="2039">
        <v>17</v>
      </c>
      <c r="AR72" s="2039">
        <v>26</v>
      </c>
      <c r="AS72" s="2039">
        <v>11</v>
      </c>
      <c r="AT72" s="2039">
        <v>24</v>
      </c>
      <c r="AU72" s="2039">
        <v>14</v>
      </c>
      <c r="AV72" s="2039">
        <f>20+2</f>
        <v>22</v>
      </c>
      <c r="AW72" s="2039">
        <f>25+4</f>
        <v>29</v>
      </c>
      <c r="AX72" s="2039">
        <f>21+4+3</f>
        <v>28</v>
      </c>
      <c r="AY72" s="2039">
        <v>10</v>
      </c>
      <c r="AZ72" s="2039">
        <f>21+2</f>
        <v>23</v>
      </c>
      <c r="BA72" s="2039">
        <v>23</v>
      </c>
      <c r="BB72" s="2039">
        <f>24+3</f>
        <v>27</v>
      </c>
      <c r="BC72" s="2039">
        <f>22+14+4</f>
        <v>40</v>
      </c>
      <c r="BD72" s="2006">
        <v>290</v>
      </c>
      <c r="BE72" s="2006">
        <v>297</v>
      </c>
      <c r="BF72" s="3466">
        <f t="shared" ref="BF72:BF80" si="108">SUM(BG72:BT72)</f>
        <v>303</v>
      </c>
      <c r="BG72" s="3477">
        <v>28</v>
      </c>
      <c r="BH72" s="3477">
        <v>17</v>
      </c>
      <c r="BI72" s="3477">
        <v>25</v>
      </c>
      <c r="BJ72" s="3477">
        <v>11</v>
      </c>
      <c r="BK72" s="3477">
        <v>26</v>
      </c>
      <c r="BL72" s="3477">
        <v>14</v>
      </c>
      <c r="BM72" s="3477">
        <v>20</v>
      </c>
      <c r="BN72" s="3477">
        <v>28</v>
      </c>
      <c r="BO72" s="3477">
        <v>18</v>
      </c>
      <c r="BP72" s="3477">
        <v>10</v>
      </c>
      <c r="BQ72" s="3477">
        <v>21</v>
      </c>
      <c r="BR72" s="3477">
        <v>19</v>
      </c>
      <c r="BS72" s="3477">
        <v>26</v>
      </c>
      <c r="BT72" s="3477">
        <v>40</v>
      </c>
      <c r="BU72" s="3468">
        <f t="shared" ref="BU72:BU80" si="109">SUM(BV72:CI72)</f>
        <v>304</v>
      </c>
      <c r="BV72" s="3646">
        <v>29</v>
      </c>
      <c r="BW72" s="3646">
        <v>17</v>
      </c>
      <c r="BX72" s="3646">
        <v>25</v>
      </c>
      <c r="BY72" s="3646">
        <v>11</v>
      </c>
      <c r="BZ72" s="3646">
        <v>26</v>
      </c>
      <c r="CA72" s="3646">
        <v>14</v>
      </c>
      <c r="CB72" s="3646">
        <v>20</v>
      </c>
      <c r="CC72" s="3646">
        <v>28</v>
      </c>
      <c r="CD72" s="3646">
        <v>18</v>
      </c>
      <c r="CE72" s="3646">
        <v>10</v>
      </c>
      <c r="CF72" s="3646">
        <v>21</v>
      </c>
      <c r="CG72" s="3646">
        <v>19</v>
      </c>
      <c r="CH72" s="3646">
        <v>26</v>
      </c>
      <c r="CI72" s="3646">
        <v>40</v>
      </c>
      <c r="CJ72" s="3646">
        <v>312</v>
      </c>
      <c r="CK72" s="3646">
        <v>312</v>
      </c>
      <c r="CL72" s="3478">
        <v>304</v>
      </c>
      <c r="CM72" s="3478">
        <f>SUM(CN72:DA72)</f>
        <v>310</v>
      </c>
      <c r="CN72" s="3478">
        <v>28</v>
      </c>
      <c r="CO72" s="3478">
        <v>17</v>
      </c>
      <c r="CP72" s="3478">
        <v>25</v>
      </c>
      <c r="CQ72" s="3478">
        <v>11</v>
      </c>
      <c r="CR72" s="3478">
        <v>26</v>
      </c>
      <c r="CS72" s="3478">
        <v>14</v>
      </c>
      <c r="CT72" s="3478">
        <v>22</v>
      </c>
      <c r="CU72" s="3478">
        <v>28</v>
      </c>
      <c r="CV72" s="3478">
        <v>19</v>
      </c>
      <c r="CW72" s="3478">
        <v>10</v>
      </c>
      <c r="CX72" s="3478">
        <v>21</v>
      </c>
      <c r="CY72" s="3478">
        <v>19</v>
      </c>
      <c r="CZ72" s="3478">
        <v>26</v>
      </c>
      <c r="DA72" s="3478">
        <v>44</v>
      </c>
      <c r="DB72" s="3478">
        <v>303</v>
      </c>
      <c r="DC72" s="3479">
        <v>297</v>
      </c>
      <c r="DD72" s="3556">
        <f t="shared" ref="DD72" si="110">SUM(DE72:DR72)</f>
        <v>297</v>
      </c>
      <c r="DE72" s="3478">
        <v>23</v>
      </c>
      <c r="DF72" s="3478">
        <v>17</v>
      </c>
      <c r="DG72" s="3478">
        <v>24</v>
      </c>
      <c r="DH72" s="3478">
        <v>11</v>
      </c>
      <c r="DI72" s="3478">
        <v>26</v>
      </c>
      <c r="DJ72" s="3478">
        <v>14</v>
      </c>
      <c r="DK72" s="3478">
        <v>19</v>
      </c>
      <c r="DL72" s="3478">
        <v>28</v>
      </c>
      <c r="DM72" s="3478">
        <v>18</v>
      </c>
      <c r="DN72" s="3478">
        <v>11</v>
      </c>
      <c r="DO72" s="3478">
        <v>19</v>
      </c>
      <c r="DP72" s="3478">
        <v>19</v>
      </c>
      <c r="DQ72" s="3478">
        <v>26</v>
      </c>
      <c r="DR72" s="3478">
        <v>42</v>
      </c>
      <c r="DS72" s="3556">
        <f t="shared" ref="DS72" si="111">SUM(DT72:EG72)</f>
        <v>297</v>
      </c>
      <c r="DT72" s="3478">
        <v>23</v>
      </c>
      <c r="DU72" s="3478">
        <v>17</v>
      </c>
      <c r="DV72" s="3478">
        <v>24</v>
      </c>
      <c r="DW72" s="3478">
        <v>11</v>
      </c>
      <c r="DX72" s="3478">
        <v>26</v>
      </c>
      <c r="DY72" s="3478">
        <v>14</v>
      </c>
      <c r="DZ72" s="3478">
        <v>19</v>
      </c>
      <c r="EA72" s="3478">
        <v>28</v>
      </c>
      <c r="EB72" s="3478">
        <v>18</v>
      </c>
      <c r="EC72" s="3478">
        <v>11</v>
      </c>
      <c r="ED72" s="3478">
        <v>19</v>
      </c>
      <c r="EE72" s="3478">
        <v>19</v>
      </c>
      <c r="EF72" s="3478">
        <v>26</v>
      </c>
      <c r="EG72" s="3478">
        <v>42</v>
      </c>
      <c r="EH72" s="3300">
        <f t="shared" si="12"/>
        <v>97.69736842105263</v>
      </c>
      <c r="EI72" s="3300">
        <f t="shared" si="13"/>
        <v>95.806451612903217</v>
      </c>
      <c r="EJ72" s="3300">
        <f t="shared" si="14"/>
        <v>100</v>
      </c>
      <c r="EK72" s="3478"/>
      <c r="EL72" s="539">
        <f t="shared" si="102"/>
        <v>100.33003300330033</v>
      </c>
      <c r="EM72" s="539">
        <f t="shared" si="103"/>
        <v>100</v>
      </c>
      <c r="EN72" s="539">
        <f t="shared" si="107"/>
        <v>101.9736842105263</v>
      </c>
      <c r="EO72" s="873">
        <v>306</v>
      </c>
      <c r="EP72" s="232"/>
      <c r="EQ72" s="276"/>
      <c r="ER72" s="276"/>
      <c r="ES72" s="455"/>
      <c r="ET72" s="460">
        <v>909</v>
      </c>
      <c r="EU72" s="1255">
        <v>310</v>
      </c>
      <c r="EV72" s="1728">
        <v>297</v>
      </c>
      <c r="EW72">
        <v>310</v>
      </c>
    </row>
    <row r="73" spans="1:154" s="121" customFormat="1">
      <c r="A73" s="3647"/>
      <c r="B73" s="3472" t="s">
        <v>583</v>
      </c>
      <c r="C73" s="2951" t="s">
        <v>32</v>
      </c>
      <c r="D73" s="3636">
        <v>75.086505190311001</v>
      </c>
      <c r="E73" s="2703">
        <v>82.899628252788006</v>
      </c>
      <c r="F73" s="2703">
        <v>82.899628252788006</v>
      </c>
      <c r="G73" s="2703">
        <v>80.463576158940398</v>
      </c>
      <c r="H73" s="3637">
        <f>261*100/H72</f>
        <v>83.121019108280251</v>
      </c>
      <c r="I73" s="3648">
        <f>23*100/I72</f>
        <v>100</v>
      </c>
      <c r="J73" s="3648">
        <f>17*100/J72</f>
        <v>100</v>
      </c>
      <c r="K73" s="3648">
        <f>26*100/K72</f>
        <v>100</v>
      </c>
      <c r="L73" s="3648">
        <f>11*100/L72</f>
        <v>100</v>
      </c>
      <c r="M73" s="3648">
        <f>24*100/M72</f>
        <v>100</v>
      </c>
      <c r="N73" s="3648">
        <f>14*100/N72</f>
        <v>100</v>
      </c>
      <c r="O73" s="3648">
        <f>17*100/O72</f>
        <v>77.272727272727266</v>
      </c>
      <c r="P73" s="3648">
        <f>22*100/P72</f>
        <v>75.862068965517238</v>
      </c>
      <c r="Q73" s="3648">
        <f>25*100/Q72</f>
        <v>100</v>
      </c>
      <c r="R73" s="3648">
        <f>6*100/R72</f>
        <v>60</v>
      </c>
      <c r="S73" s="3648">
        <f>20*100/S72</f>
        <v>86.956521739130437</v>
      </c>
      <c r="T73" s="3648">
        <f>18*100/T72</f>
        <v>78.260869565217391</v>
      </c>
      <c r="U73" s="3648">
        <f>25*100/U72</f>
        <v>92.592592592592595</v>
      </c>
      <c r="V73" s="3648">
        <f>13*100/V72</f>
        <v>32.5</v>
      </c>
      <c r="W73" s="3648">
        <f>266*100/W72</f>
        <v>88.079470198675494</v>
      </c>
      <c r="X73" s="3648">
        <f>266*100/X72</f>
        <v>88.079470198675494</v>
      </c>
      <c r="Y73" s="3648">
        <f>266*100/Y72</f>
        <v>88.079470198675494</v>
      </c>
      <c r="Z73" s="3615">
        <f>287*100/Z72</f>
        <v>98.965517241379317</v>
      </c>
      <c r="AA73" s="3615">
        <v>100</v>
      </c>
      <c r="AB73" s="2437">
        <v>100</v>
      </c>
      <c r="AC73" s="2437">
        <v>100</v>
      </c>
      <c r="AD73" s="2437">
        <v>100</v>
      </c>
      <c r="AE73" s="2437">
        <v>100</v>
      </c>
      <c r="AF73" s="2437">
        <v>100</v>
      </c>
      <c r="AG73" s="2437">
        <v>100</v>
      </c>
      <c r="AH73" s="2437">
        <v>100</v>
      </c>
      <c r="AI73" s="2437">
        <v>100</v>
      </c>
      <c r="AJ73" s="2437">
        <v>100</v>
      </c>
      <c r="AK73" s="2437">
        <v>100</v>
      </c>
      <c r="AL73" s="2437">
        <v>100</v>
      </c>
      <c r="AM73" s="2437">
        <f>24*100/AM72</f>
        <v>92.307692307692307</v>
      </c>
      <c r="AN73" s="2437">
        <f>32*100/AN72</f>
        <v>96.969696969696969</v>
      </c>
      <c r="AO73" s="3615">
        <v>100</v>
      </c>
      <c r="AP73" s="2437">
        <f>23*100/AP72</f>
        <v>100</v>
      </c>
      <c r="AQ73" s="2437">
        <v>100</v>
      </c>
      <c r="AR73" s="2437">
        <v>100</v>
      </c>
      <c r="AS73" s="2437">
        <f>11*100/AS72</f>
        <v>100</v>
      </c>
      <c r="AT73" s="2437">
        <f>24*100/AT72</f>
        <v>100</v>
      </c>
      <c r="AU73" s="2437">
        <v>100</v>
      </c>
      <c r="AV73" s="2437">
        <v>100</v>
      </c>
      <c r="AW73" s="2437">
        <v>100</v>
      </c>
      <c r="AX73" s="2437">
        <f>28*100/AX72</f>
        <v>100</v>
      </c>
      <c r="AY73" s="2437">
        <v>100</v>
      </c>
      <c r="AZ73" s="2437">
        <v>100</v>
      </c>
      <c r="BA73" s="2437">
        <v>100</v>
      </c>
      <c r="BB73" s="2437">
        <v>100</v>
      </c>
      <c r="BC73" s="2437">
        <v>100</v>
      </c>
      <c r="BD73" s="3324">
        <f>287*100/BD72</f>
        <v>98.965517241379317</v>
      </c>
      <c r="BE73" s="3324">
        <f>295*100/BE72</f>
        <v>99.326599326599322</v>
      </c>
      <c r="BF73" s="3615">
        <f>301/BF72%</f>
        <v>99.339933993399342</v>
      </c>
      <c r="BG73" s="3481">
        <f>28/BG72%</f>
        <v>99.999999999999986</v>
      </c>
      <c r="BH73" s="3481">
        <f>17/BH72%</f>
        <v>99.999999999999986</v>
      </c>
      <c r="BI73" s="3481">
        <f>25/BI72%</f>
        <v>100</v>
      </c>
      <c r="BJ73" s="3481">
        <f>11/BJ72%</f>
        <v>100</v>
      </c>
      <c r="BK73" s="3481">
        <f>26/BK72%</f>
        <v>100</v>
      </c>
      <c r="BL73" s="3481">
        <f>14/BL72%</f>
        <v>99.999999999999986</v>
      </c>
      <c r="BM73" s="3481">
        <f>20/BM72%</f>
        <v>100</v>
      </c>
      <c r="BN73" s="3481">
        <f>28/BN72%</f>
        <v>99.999999999999986</v>
      </c>
      <c r="BO73" s="3481">
        <f>18/BO72%</f>
        <v>100</v>
      </c>
      <c r="BP73" s="3481">
        <f>10/BP72%</f>
        <v>100</v>
      </c>
      <c r="BQ73" s="3481">
        <f>21/BQ72%</f>
        <v>100</v>
      </c>
      <c r="BR73" s="3481">
        <f>19/BR72%</f>
        <v>100</v>
      </c>
      <c r="BS73" s="3615">
        <f>24/BS72%</f>
        <v>92.307692307692307</v>
      </c>
      <c r="BT73" s="3481">
        <f>40/BT72%</f>
        <v>100</v>
      </c>
      <c r="BU73" s="3615">
        <f>302/BU72%</f>
        <v>99.34210526315789</v>
      </c>
      <c r="BV73" s="3421">
        <v>100</v>
      </c>
      <c r="BW73" s="3421">
        <v>100</v>
      </c>
      <c r="BX73" s="3421">
        <v>100</v>
      </c>
      <c r="BY73" s="3421">
        <v>100</v>
      </c>
      <c r="BZ73" s="3421">
        <v>100</v>
      </c>
      <c r="CA73" s="3421">
        <v>100</v>
      </c>
      <c r="CB73" s="3421">
        <v>100</v>
      </c>
      <c r="CC73" s="3421">
        <v>100</v>
      </c>
      <c r="CD73" s="3421">
        <v>100</v>
      </c>
      <c r="CE73" s="3421">
        <v>100</v>
      </c>
      <c r="CF73" s="3421">
        <v>100</v>
      </c>
      <c r="CG73" s="3421">
        <v>100</v>
      </c>
      <c r="CH73" s="2437">
        <f>24/CH72%</f>
        <v>92.307692307692307</v>
      </c>
      <c r="CI73" s="3421">
        <v>100</v>
      </c>
      <c r="CJ73" s="3082">
        <f>311/CJ72%</f>
        <v>99.679487179487182</v>
      </c>
      <c r="CK73" s="3082">
        <f>311/CK72%</f>
        <v>99.679487179487182</v>
      </c>
      <c r="CL73" s="3643">
        <f>304/CL72*100</f>
        <v>100</v>
      </c>
      <c r="CM73" s="3641">
        <f>310/CM72%</f>
        <v>100</v>
      </c>
      <c r="CN73" s="3641">
        <f>28/CN72%</f>
        <v>99.999999999999986</v>
      </c>
      <c r="CO73" s="3641">
        <f>17/CO72%</f>
        <v>99.999999999999986</v>
      </c>
      <c r="CP73" s="3641">
        <f>25/CP72%</f>
        <v>100</v>
      </c>
      <c r="CQ73" s="3641">
        <f>11/CQ72%</f>
        <v>100</v>
      </c>
      <c r="CR73" s="3641">
        <f>26/CR72%</f>
        <v>100</v>
      </c>
      <c r="CS73" s="3641">
        <f>14/CS72%</f>
        <v>99.999999999999986</v>
      </c>
      <c r="CT73" s="3641">
        <f>22/CT72%</f>
        <v>100</v>
      </c>
      <c r="CU73" s="3641">
        <f>28/CU72%</f>
        <v>99.999999999999986</v>
      </c>
      <c r="CV73" s="3641">
        <f>19/CV72%</f>
        <v>100</v>
      </c>
      <c r="CW73" s="3641">
        <f>10/CW72%</f>
        <v>100</v>
      </c>
      <c r="CX73" s="3641">
        <f>21/CX72%</f>
        <v>100</v>
      </c>
      <c r="CY73" s="3641">
        <f>19/CY72%</f>
        <v>100</v>
      </c>
      <c r="CZ73" s="3641">
        <f>26/CZ72%</f>
        <v>100</v>
      </c>
      <c r="DA73" s="3641">
        <f>44/DA72%</f>
        <v>100</v>
      </c>
      <c r="DB73" s="3641">
        <f>303/303*100</f>
        <v>100</v>
      </c>
      <c r="DC73" s="3641">
        <f>303/303*100</f>
        <v>100</v>
      </c>
      <c r="DD73" s="3649">
        <f>297/DD72*100</f>
        <v>100</v>
      </c>
      <c r="DE73" s="3649">
        <f>23/DE72*100</f>
        <v>100</v>
      </c>
      <c r="DF73" s="3649">
        <f>17/DF72*100</f>
        <v>100</v>
      </c>
      <c r="DG73" s="3649">
        <f>24/DG72*100</f>
        <v>100</v>
      </c>
      <c r="DH73" s="3649">
        <f>11/DH72*100</f>
        <v>100</v>
      </c>
      <c r="DI73" s="3649">
        <f>26/DI72*100</f>
        <v>100</v>
      </c>
      <c r="DJ73" s="3649">
        <f>14/DJ72*100</f>
        <v>100</v>
      </c>
      <c r="DK73" s="3649">
        <f>19/DK72*100</f>
        <v>100</v>
      </c>
      <c r="DL73" s="3649">
        <f>28/DL72*100</f>
        <v>100</v>
      </c>
      <c r="DM73" s="3649">
        <f>18/DM72*100</f>
        <v>100</v>
      </c>
      <c r="DN73" s="3649">
        <f>11/DN72*100</f>
        <v>100</v>
      </c>
      <c r="DO73" s="3649">
        <f>19/DO72*100</f>
        <v>100</v>
      </c>
      <c r="DP73" s="3649">
        <f>19/DP72*100</f>
        <v>100</v>
      </c>
      <c r="DQ73" s="3649">
        <f>26/DQ72*100</f>
        <v>100</v>
      </c>
      <c r="DR73" s="3649">
        <f>42/DR72*100</f>
        <v>100</v>
      </c>
      <c r="DS73" s="3649">
        <f>297/DS72*100</f>
        <v>100</v>
      </c>
      <c r="DT73" s="3649">
        <f>23/DT72*100</f>
        <v>100</v>
      </c>
      <c r="DU73" s="3649">
        <f>17/DU72*100</f>
        <v>100</v>
      </c>
      <c r="DV73" s="3649">
        <f>24/DV72*100</f>
        <v>100</v>
      </c>
      <c r="DW73" s="3649">
        <f>11/DW72*100</f>
        <v>100</v>
      </c>
      <c r="DX73" s="3649">
        <f>26/DX72*100</f>
        <v>100</v>
      </c>
      <c r="DY73" s="3649">
        <f>14/DY72*100</f>
        <v>100</v>
      </c>
      <c r="DZ73" s="3649">
        <f>19/DZ72*100</f>
        <v>100</v>
      </c>
      <c r="EA73" s="3649">
        <f>28/EA72*100</f>
        <v>100</v>
      </c>
      <c r="EB73" s="3649">
        <f>18/EB72*100</f>
        <v>100</v>
      </c>
      <c r="EC73" s="3649">
        <f>11/EC72*100</f>
        <v>100</v>
      </c>
      <c r="ED73" s="3649">
        <f>19/ED72*100</f>
        <v>100</v>
      </c>
      <c r="EE73" s="3649">
        <f>19/EE72*100</f>
        <v>100</v>
      </c>
      <c r="EF73" s="3649">
        <f>26/EF72*100</f>
        <v>100</v>
      </c>
      <c r="EG73" s="3649">
        <f>42/EG72*100</f>
        <v>100</v>
      </c>
      <c r="EH73" s="3300">
        <f t="shared" si="12"/>
        <v>100</v>
      </c>
      <c r="EI73" s="3300">
        <f t="shared" si="13"/>
        <v>100</v>
      </c>
      <c r="EJ73" s="3300">
        <f t="shared" si="14"/>
        <v>100</v>
      </c>
      <c r="EK73" s="3641"/>
      <c r="EL73" s="477">
        <f t="shared" si="102"/>
        <v>100.66445182724253</v>
      </c>
      <c r="EM73" s="477">
        <f t="shared" si="103"/>
        <v>100.66225165562915</v>
      </c>
      <c r="EN73" s="477">
        <f t="shared" si="107"/>
        <v>100</v>
      </c>
      <c r="EO73" s="562">
        <f>304/EO72%</f>
        <v>99.346405228758172</v>
      </c>
      <c r="EP73" s="1054"/>
      <c r="EQ73" s="303"/>
      <c r="ER73" s="304"/>
      <c r="ES73" s="457"/>
      <c r="ET73" s="468">
        <f>303+359+177+45+15</f>
        <v>899</v>
      </c>
      <c r="EU73" s="1254">
        <v>100</v>
      </c>
      <c r="EV73" s="1740">
        <v>100</v>
      </c>
      <c r="EW73" s="121">
        <v>361</v>
      </c>
    </row>
    <row r="74" spans="1:154" ht="21.75" customHeight="1">
      <c r="A74" s="3650"/>
      <c r="B74" s="2290" t="s">
        <v>584</v>
      </c>
      <c r="C74" s="1478" t="s">
        <v>269</v>
      </c>
      <c r="D74" s="3255">
        <v>420</v>
      </c>
      <c r="E74" s="3255">
        <v>416</v>
      </c>
      <c r="F74" s="3255">
        <v>416</v>
      </c>
      <c r="G74" s="3255">
        <v>436</v>
      </c>
      <c r="H74" s="3644">
        <f>SUM(I74:V74)</f>
        <v>454</v>
      </c>
      <c r="I74" s="3645">
        <f>14+16</f>
        <v>30</v>
      </c>
      <c r="J74" s="3645">
        <v>22</v>
      </c>
      <c r="K74" s="3645">
        <v>27</v>
      </c>
      <c r="L74" s="3645">
        <v>15</v>
      </c>
      <c r="M74" s="3645">
        <v>35</v>
      </c>
      <c r="N74" s="3645">
        <v>17</v>
      </c>
      <c r="O74" s="3645">
        <f>44+4</f>
        <v>48</v>
      </c>
      <c r="P74" s="3645">
        <f>26+15+8</f>
        <v>49</v>
      </c>
      <c r="Q74" s="3651">
        <f>35+8</f>
        <v>43</v>
      </c>
      <c r="R74" s="3645">
        <v>20</v>
      </c>
      <c r="S74" s="3645">
        <v>30</v>
      </c>
      <c r="T74" s="3645">
        <v>29</v>
      </c>
      <c r="U74" s="3645">
        <v>13</v>
      </c>
      <c r="V74" s="3645">
        <f>29+26+15+6</f>
        <v>76</v>
      </c>
      <c r="W74" s="3645">
        <v>436</v>
      </c>
      <c r="X74" s="3645">
        <v>436</v>
      </c>
      <c r="Y74" s="3645">
        <v>436</v>
      </c>
      <c r="Z74" s="2006">
        <f>SUM(AA74:AN74)</f>
        <v>427</v>
      </c>
      <c r="AA74" s="2039">
        <v>30</v>
      </c>
      <c r="AB74" s="2039">
        <v>22</v>
      </c>
      <c r="AC74" s="2039">
        <v>27</v>
      </c>
      <c r="AD74" s="2039">
        <v>15</v>
      </c>
      <c r="AE74" s="2039">
        <v>28</v>
      </c>
      <c r="AF74" s="2039">
        <v>17</v>
      </c>
      <c r="AG74" s="2039">
        <v>44</v>
      </c>
      <c r="AH74" s="2039">
        <v>39</v>
      </c>
      <c r="AI74" s="2039">
        <v>35</v>
      </c>
      <c r="AJ74" s="2039">
        <v>13</v>
      </c>
      <c r="AK74" s="2039">
        <v>35</v>
      </c>
      <c r="AL74" s="2039">
        <v>30</v>
      </c>
      <c r="AM74" s="2039">
        <v>14</v>
      </c>
      <c r="AN74" s="2039">
        <v>78</v>
      </c>
      <c r="AO74" s="3466">
        <f t="shared" si="95"/>
        <v>457</v>
      </c>
      <c r="AP74" s="2039">
        <f>14+16</f>
        <v>30</v>
      </c>
      <c r="AQ74" s="2039">
        <v>22</v>
      </c>
      <c r="AR74" s="2039">
        <v>27</v>
      </c>
      <c r="AS74" s="2039">
        <v>15</v>
      </c>
      <c r="AT74" s="2039">
        <v>35</v>
      </c>
      <c r="AU74" s="2039">
        <v>17</v>
      </c>
      <c r="AV74" s="2039">
        <f>44+4</f>
        <v>48</v>
      </c>
      <c r="AW74" s="2039">
        <f>26+15+8</f>
        <v>49</v>
      </c>
      <c r="AX74" s="2039">
        <f>35+8</f>
        <v>43</v>
      </c>
      <c r="AY74" s="2039">
        <f>20+3</f>
        <v>23</v>
      </c>
      <c r="AZ74" s="2039">
        <v>30</v>
      </c>
      <c r="BA74" s="2039">
        <v>29</v>
      </c>
      <c r="BB74" s="2039">
        <v>13</v>
      </c>
      <c r="BC74" s="2039">
        <f>29+26+15+6</f>
        <v>76</v>
      </c>
      <c r="BD74" s="2006">
        <v>427</v>
      </c>
      <c r="BE74" s="2006">
        <v>412</v>
      </c>
      <c r="BF74" s="3466">
        <f t="shared" si="108"/>
        <v>412</v>
      </c>
      <c r="BG74" s="3477">
        <v>30</v>
      </c>
      <c r="BH74" s="3477">
        <v>22</v>
      </c>
      <c r="BI74" s="3477">
        <v>27</v>
      </c>
      <c r="BJ74" s="3477">
        <v>15</v>
      </c>
      <c r="BK74" s="3477">
        <v>28</v>
      </c>
      <c r="BL74" s="3477">
        <v>17</v>
      </c>
      <c r="BM74" s="3477">
        <v>43</v>
      </c>
      <c r="BN74" s="3477">
        <v>43</v>
      </c>
      <c r="BO74" s="3477">
        <v>34</v>
      </c>
      <c r="BP74" s="3477">
        <v>17</v>
      </c>
      <c r="BQ74" s="3477">
        <v>35</v>
      </c>
      <c r="BR74" s="3477">
        <v>19</v>
      </c>
      <c r="BS74" s="3477">
        <v>14</v>
      </c>
      <c r="BT74" s="3477">
        <v>68</v>
      </c>
      <c r="BU74" s="3468">
        <f t="shared" si="109"/>
        <v>413</v>
      </c>
      <c r="BV74" s="3646">
        <v>30</v>
      </c>
      <c r="BW74" s="3646">
        <v>22</v>
      </c>
      <c r="BX74" s="3646">
        <v>27</v>
      </c>
      <c r="BY74" s="3646">
        <v>15</v>
      </c>
      <c r="BZ74" s="3646">
        <v>28</v>
      </c>
      <c r="CA74" s="3646">
        <v>17</v>
      </c>
      <c r="CB74" s="3646">
        <v>43</v>
      </c>
      <c r="CC74" s="3646">
        <v>43</v>
      </c>
      <c r="CD74" s="3646">
        <v>34</v>
      </c>
      <c r="CE74" s="3646">
        <v>17</v>
      </c>
      <c r="CF74" s="3646">
        <v>35</v>
      </c>
      <c r="CG74" s="3646">
        <v>19</v>
      </c>
      <c r="CH74" s="3646">
        <v>14</v>
      </c>
      <c r="CI74" s="3646">
        <f>21+48</f>
        <v>69</v>
      </c>
      <c r="CJ74" s="3646">
        <v>421</v>
      </c>
      <c r="CK74" s="3646">
        <v>421</v>
      </c>
      <c r="CL74" s="3478">
        <v>410</v>
      </c>
      <c r="CM74" s="3478">
        <f>SUM(CN74:DA74)</f>
        <v>411</v>
      </c>
      <c r="CN74" s="3478">
        <v>28</v>
      </c>
      <c r="CO74" s="3478">
        <v>22</v>
      </c>
      <c r="CP74" s="3478">
        <v>27</v>
      </c>
      <c r="CQ74" s="3478">
        <v>15</v>
      </c>
      <c r="CR74" s="3478">
        <v>25</v>
      </c>
      <c r="CS74" s="3478">
        <v>11</v>
      </c>
      <c r="CT74" s="3478">
        <v>55</v>
      </c>
      <c r="CU74" s="3478">
        <v>44</v>
      </c>
      <c r="CV74" s="3478">
        <v>30</v>
      </c>
      <c r="CW74" s="3478">
        <v>17</v>
      </c>
      <c r="CX74" s="3478">
        <v>33</v>
      </c>
      <c r="CY74" s="3478">
        <v>20</v>
      </c>
      <c r="CZ74" s="3478">
        <v>14</v>
      </c>
      <c r="DA74" s="3478">
        <v>70</v>
      </c>
      <c r="DB74" s="3478">
        <v>383</v>
      </c>
      <c r="DC74" s="3479">
        <v>379</v>
      </c>
      <c r="DD74" s="3556">
        <f t="shared" ref="DD74" si="112">SUM(DE74:DR74)</f>
        <v>379</v>
      </c>
      <c r="DE74" s="3478">
        <v>28</v>
      </c>
      <c r="DF74" s="3478">
        <v>22</v>
      </c>
      <c r="DG74" s="3478">
        <v>26</v>
      </c>
      <c r="DH74" s="3478">
        <v>15</v>
      </c>
      <c r="DI74" s="3478">
        <v>25</v>
      </c>
      <c r="DJ74" s="3478">
        <v>11</v>
      </c>
      <c r="DK74" s="3478">
        <v>39</v>
      </c>
      <c r="DL74" s="3478">
        <v>42</v>
      </c>
      <c r="DM74" s="3478">
        <v>30</v>
      </c>
      <c r="DN74" s="3478">
        <v>17</v>
      </c>
      <c r="DO74" s="3478">
        <v>33</v>
      </c>
      <c r="DP74" s="3478">
        <v>21</v>
      </c>
      <c r="DQ74" s="3478">
        <v>15</v>
      </c>
      <c r="DR74" s="3478">
        <v>55</v>
      </c>
      <c r="DS74" s="3556">
        <f t="shared" ref="DS74" si="113">SUM(DT74:EG74)</f>
        <v>379</v>
      </c>
      <c r="DT74" s="3478">
        <v>28</v>
      </c>
      <c r="DU74" s="3478">
        <v>22</v>
      </c>
      <c r="DV74" s="3478">
        <v>26</v>
      </c>
      <c r="DW74" s="3478">
        <v>15</v>
      </c>
      <c r="DX74" s="3478">
        <v>25</v>
      </c>
      <c r="DY74" s="3478">
        <v>11</v>
      </c>
      <c r="DZ74" s="3478">
        <v>39</v>
      </c>
      <c r="EA74" s="3478">
        <v>42</v>
      </c>
      <c r="EB74" s="3478">
        <v>30</v>
      </c>
      <c r="EC74" s="3478">
        <v>17</v>
      </c>
      <c r="ED74" s="3478">
        <v>33</v>
      </c>
      <c r="EE74" s="3478">
        <v>21</v>
      </c>
      <c r="EF74" s="3478">
        <v>15</v>
      </c>
      <c r="EG74" s="3478">
        <v>55</v>
      </c>
      <c r="EH74" s="3300">
        <f t="shared" si="12"/>
        <v>92.439024390243915</v>
      </c>
      <c r="EI74" s="3300">
        <f t="shared" si="13"/>
        <v>92.214111922141115</v>
      </c>
      <c r="EJ74" s="3300">
        <f t="shared" si="14"/>
        <v>100</v>
      </c>
      <c r="EK74" s="3478"/>
      <c r="EL74" s="539">
        <f t="shared" si="102"/>
        <v>99.514563106796118</v>
      </c>
      <c r="EM74" s="539">
        <f t="shared" si="103"/>
        <v>99.27360774818402</v>
      </c>
      <c r="EN74" s="539">
        <f t="shared" si="107"/>
        <v>100.2439024390244</v>
      </c>
      <c r="EO74" s="878">
        <v>413</v>
      </c>
      <c r="EP74" s="232"/>
      <c r="EQ74" s="276"/>
      <c r="ER74" s="276"/>
      <c r="ES74" s="455"/>
      <c r="ET74" s="460"/>
      <c r="EU74" s="1260">
        <v>411</v>
      </c>
      <c r="EV74" s="1728">
        <v>379</v>
      </c>
      <c r="EW74">
        <v>168</v>
      </c>
    </row>
    <row r="75" spans="1:154" s="121" customFormat="1">
      <c r="A75" s="3306"/>
      <c r="B75" s="3472" t="s">
        <v>585</v>
      </c>
      <c r="C75" s="2951" t="s">
        <v>32</v>
      </c>
      <c r="D75" s="3636">
        <v>70.952380952381006</v>
      </c>
      <c r="E75" s="2703">
        <v>73.557692307691994</v>
      </c>
      <c r="F75" s="2703">
        <v>73.557692307691994</v>
      </c>
      <c r="G75" s="2703">
        <v>75</v>
      </c>
      <c r="H75" s="3637">
        <f>348*100/H74</f>
        <v>76.651982378854626</v>
      </c>
      <c r="I75" s="3648">
        <f>30*100/I74</f>
        <v>100</v>
      </c>
      <c r="J75" s="3648">
        <f>22*100/J74</f>
        <v>100</v>
      </c>
      <c r="K75" s="3648">
        <f>27*100/K74</f>
        <v>100</v>
      </c>
      <c r="L75" s="3648">
        <f>15*100/L74</f>
        <v>100</v>
      </c>
      <c r="M75" s="3648">
        <f>35*100/M74</f>
        <v>100</v>
      </c>
      <c r="N75" s="3648">
        <f>13*100/N74</f>
        <v>76.470588235294116</v>
      </c>
      <c r="O75" s="3648">
        <f>19*100/O74</f>
        <v>39.583333333333336</v>
      </c>
      <c r="P75" s="3648">
        <f>40*100/P74</f>
        <v>81.632653061224488</v>
      </c>
      <c r="Q75" s="3648">
        <f>43*100/Q74</f>
        <v>100</v>
      </c>
      <c r="R75" s="3648">
        <f>3*100/R74</f>
        <v>15</v>
      </c>
      <c r="S75" s="3648">
        <f>30*100/S74</f>
        <v>100</v>
      </c>
      <c r="T75" s="3648">
        <f>26*100/T74</f>
        <v>89.65517241379311</v>
      </c>
      <c r="U75" s="3648">
        <f>6*100/U74</f>
        <v>46.153846153846153</v>
      </c>
      <c r="V75" s="3648">
        <f>39*100/V74</f>
        <v>51.315789473684212</v>
      </c>
      <c r="W75" s="3648">
        <f>341*100/W74</f>
        <v>78.211009174311926</v>
      </c>
      <c r="X75" s="3648">
        <f>341*100/X74</f>
        <v>78.211009174311926</v>
      </c>
      <c r="Y75" s="3648">
        <f>341*100/Y74</f>
        <v>78.211009174311926</v>
      </c>
      <c r="Z75" s="2437">
        <f>359*100/Z74</f>
        <v>84.074941451990625</v>
      </c>
      <c r="AA75" s="3615">
        <v>100</v>
      </c>
      <c r="AB75" s="3615">
        <v>100</v>
      </c>
      <c r="AC75" s="3615">
        <v>100</v>
      </c>
      <c r="AD75" s="3615">
        <v>100</v>
      </c>
      <c r="AE75" s="3615">
        <v>100</v>
      </c>
      <c r="AF75" s="3615">
        <v>100</v>
      </c>
      <c r="AG75" s="2437">
        <f>21*100/AG74</f>
        <v>47.727272727272727</v>
      </c>
      <c r="AH75" s="2437">
        <f>30*100/AH74</f>
        <v>76.92307692307692</v>
      </c>
      <c r="AI75" s="3615">
        <v>100</v>
      </c>
      <c r="AJ75" s="2437">
        <f>13*100/AJ74</f>
        <v>100</v>
      </c>
      <c r="AK75" s="2437">
        <v>100</v>
      </c>
      <c r="AL75" s="2437">
        <f>27*100/AL74</f>
        <v>90</v>
      </c>
      <c r="AM75" s="2437">
        <v>100</v>
      </c>
      <c r="AN75" s="2437">
        <f>45*100/AN74</f>
        <v>57.692307692307693</v>
      </c>
      <c r="AO75" s="3615">
        <f>370*100/AO74</f>
        <v>80.96280087527353</v>
      </c>
      <c r="AP75" s="2437">
        <f>30*100/AP74</f>
        <v>100</v>
      </c>
      <c r="AQ75" s="2437">
        <f>22*100/AQ74</f>
        <v>100</v>
      </c>
      <c r="AR75" s="2437">
        <f>27*100/AR74</f>
        <v>100</v>
      </c>
      <c r="AS75" s="2437">
        <f>15*100/AS74</f>
        <v>100</v>
      </c>
      <c r="AT75" s="2437">
        <f>35*100/AT74</f>
        <v>100</v>
      </c>
      <c r="AU75" s="2437">
        <f>17*100/AU74</f>
        <v>100</v>
      </c>
      <c r="AV75" s="2437">
        <f>25*100/AV74</f>
        <v>52.083333333333336</v>
      </c>
      <c r="AW75" s="2437">
        <f>49*100/AW74</f>
        <v>100</v>
      </c>
      <c r="AX75" s="2437">
        <f>43*100/AX74</f>
        <v>100</v>
      </c>
      <c r="AY75" s="2437">
        <f>6*100/AY74</f>
        <v>26.086956521739129</v>
      </c>
      <c r="AZ75" s="2437">
        <f>30*100/AZ74</f>
        <v>100</v>
      </c>
      <c r="BA75" s="2437">
        <f>26*100/BA74</f>
        <v>89.65517241379311</v>
      </c>
      <c r="BB75" s="2437">
        <f>6*100/BB74</f>
        <v>46.153846153846153</v>
      </c>
      <c r="BC75" s="2437">
        <f>39*100/BC74</f>
        <v>51.315789473684212</v>
      </c>
      <c r="BD75" s="3324">
        <f>346*100/BD74</f>
        <v>81.030444964871194</v>
      </c>
      <c r="BE75" s="3324">
        <f>338*100/BE74</f>
        <v>82.038834951456309</v>
      </c>
      <c r="BF75" s="3615">
        <f>355/BF74%</f>
        <v>86.165048543689323</v>
      </c>
      <c r="BG75" s="3481">
        <f>30/BG74%</f>
        <v>100</v>
      </c>
      <c r="BH75" s="3481">
        <f>22/BH74%</f>
        <v>100</v>
      </c>
      <c r="BI75" s="3481">
        <f>27/BI74%</f>
        <v>100</v>
      </c>
      <c r="BJ75" s="3481">
        <f>15/BJ74%</f>
        <v>100</v>
      </c>
      <c r="BK75" s="3481">
        <f>28/BK74%</f>
        <v>99.999999999999986</v>
      </c>
      <c r="BL75" s="3481">
        <f>17/BL74%</f>
        <v>99.999999999999986</v>
      </c>
      <c r="BM75" s="3615">
        <f>19/BM74%</f>
        <v>44.186046511627907</v>
      </c>
      <c r="BN75" s="3615">
        <f>39/BN74%</f>
        <v>90.697674418604649</v>
      </c>
      <c r="BO75" s="3481">
        <f>34/BO74%</f>
        <v>99.999999999999986</v>
      </c>
      <c r="BP75" s="3615">
        <f>15/BP74%</f>
        <v>88.235294117647058</v>
      </c>
      <c r="BQ75" s="3481">
        <f>35/BQ74%</f>
        <v>100</v>
      </c>
      <c r="BR75" s="3481">
        <f>19/BR74%</f>
        <v>100</v>
      </c>
      <c r="BS75" s="3481">
        <f>14/BS74%</f>
        <v>99.999999999999986</v>
      </c>
      <c r="BT75" s="3615">
        <f>41/BT74%</f>
        <v>60.294117647058819</v>
      </c>
      <c r="BU75" s="3615">
        <f>373/BU74%</f>
        <v>90.31476997578693</v>
      </c>
      <c r="BV75" s="3421">
        <v>100</v>
      </c>
      <c r="BW75" s="3421">
        <v>100</v>
      </c>
      <c r="BX75" s="3421">
        <v>100</v>
      </c>
      <c r="BY75" s="3421">
        <v>100</v>
      </c>
      <c r="BZ75" s="3421">
        <v>100</v>
      </c>
      <c r="CA75" s="3421">
        <v>100</v>
      </c>
      <c r="CB75" s="2437">
        <f>21/CB74%</f>
        <v>48.837209302325583</v>
      </c>
      <c r="CC75" s="3421">
        <v>100</v>
      </c>
      <c r="CD75" s="3421">
        <v>100</v>
      </c>
      <c r="CE75" s="3421">
        <v>100</v>
      </c>
      <c r="CF75" s="3421">
        <v>100</v>
      </c>
      <c r="CG75" s="3421">
        <v>100</v>
      </c>
      <c r="CH75" s="3421">
        <v>100</v>
      </c>
      <c r="CI75" s="2437">
        <f>51/CI74%</f>
        <v>73.913043478260875</v>
      </c>
      <c r="CJ75" s="3652">
        <f>371/CJ74%</f>
        <v>88.123515439429923</v>
      </c>
      <c r="CK75" s="3652">
        <f>371/CK74%</f>
        <v>88.123515439429923</v>
      </c>
      <c r="CL75" s="3641">
        <f>360/CL74*100</f>
        <v>87.804878048780495</v>
      </c>
      <c r="CM75" s="3641">
        <f>361/CM74%</f>
        <v>87.834549878345499</v>
      </c>
      <c r="CN75" s="3641">
        <f>28/CN74%</f>
        <v>99.999999999999986</v>
      </c>
      <c r="CO75" s="3641">
        <f>22/CO74%</f>
        <v>100</v>
      </c>
      <c r="CP75" s="3641">
        <f>27/CP74%</f>
        <v>100</v>
      </c>
      <c r="CQ75" s="3641">
        <f>15/CQ74%</f>
        <v>100</v>
      </c>
      <c r="CR75" s="3641">
        <f>25/CR74%</f>
        <v>100</v>
      </c>
      <c r="CS75" s="3641">
        <f>11/CS74%</f>
        <v>100</v>
      </c>
      <c r="CT75" s="3641">
        <f>33/CT74%</f>
        <v>59.999999999999993</v>
      </c>
      <c r="CU75" s="3641">
        <f>44/CU74%</f>
        <v>100</v>
      </c>
      <c r="CV75" s="3641">
        <f>30/CV74%</f>
        <v>100</v>
      </c>
      <c r="CW75" s="3641">
        <f>17/CW74%</f>
        <v>99.999999999999986</v>
      </c>
      <c r="CX75" s="3641">
        <f>33/CX74%</f>
        <v>100</v>
      </c>
      <c r="CY75" s="3641">
        <f>20/CY74%</f>
        <v>100</v>
      </c>
      <c r="CZ75" s="3641">
        <f>14/CZ74%</f>
        <v>99.999999999999986</v>
      </c>
      <c r="DA75" s="3641">
        <f>42/DA74%</f>
        <v>60.000000000000007</v>
      </c>
      <c r="DB75" s="3641">
        <f>356/383*100</f>
        <v>92.95039164490862</v>
      </c>
      <c r="DC75" s="3642">
        <f>360/379*100</f>
        <v>94.986807387862797</v>
      </c>
      <c r="DD75" s="3641">
        <f>360/DD74*100</f>
        <v>94.986807387862797</v>
      </c>
      <c r="DE75" s="3643">
        <f>28/DE74*100</f>
        <v>100</v>
      </c>
      <c r="DF75" s="3643">
        <f>22/DF74*100</f>
        <v>100</v>
      </c>
      <c r="DG75" s="3643">
        <f>26/DG74*100</f>
        <v>100</v>
      </c>
      <c r="DH75" s="3643">
        <f>15/DH74*100</f>
        <v>100</v>
      </c>
      <c r="DI75" s="3643">
        <f>25/DI74*100</f>
        <v>100</v>
      </c>
      <c r="DJ75" s="3643">
        <f>11/DJ74*100</f>
        <v>100</v>
      </c>
      <c r="DK75" s="3641">
        <f>29/DK74*100</f>
        <v>74.358974358974365</v>
      </c>
      <c r="DL75" s="3643">
        <f>42/DL74*100</f>
        <v>100</v>
      </c>
      <c r="DM75" s="3643">
        <f>30/DM74*100</f>
        <v>100</v>
      </c>
      <c r="DN75" s="3643">
        <f>17/DN74*100</f>
        <v>100</v>
      </c>
      <c r="DO75" s="3643">
        <f>33/DO74*100</f>
        <v>100</v>
      </c>
      <c r="DP75" s="3641">
        <f>20/DP74*100</f>
        <v>95.238095238095227</v>
      </c>
      <c r="DQ75" s="3641">
        <f>14/DQ74*100</f>
        <v>93.333333333333329</v>
      </c>
      <c r="DR75" s="3641">
        <f>48/DR74*100</f>
        <v>87.272727272727266</v>
      </c>
      <c r="DS75" s="3641">
        <f>360/DS74*100</f>
        <v>94.986807387862797</v>
      </c>
      <c r="DT75" s="3643">
        <f>28/DT74*100</f>
        <v>100</v>
      </c>
      <c r="DU75" s="3643">
        <f>22/DU74*100</f>
        <v>100</v>
      </c>
      <c r="DV75" s="3643">
        <f>26/DV74*100</f>
        <v>100</v>
      </c>
      <c r="DW75" s="3643">
        <f>15/DW74*100</f>
        <v>100</v>
      </c>
      <c r="DX75" s="3643">
        <f>25/DX74*100</f>
        <v>100</v>
      </c>
      <c r="DY75" s="3643">
        <f>11/DY74*100</f>
        <v>100</v>
      </c>
      <c r="DZ75" s="3641">
        <f>29/DZ74*100</f>
        <v>74.358974358974365</v>
      </c>
      <c r="EA75" s="3643">
        <f>42/EA74*100</f>
        <v>100</v>
      </c>
      <c r="EB75" s="3643">
        <f>30/EB74*100</f>
        <v>100</v>
      </c>
      <c r="EC75" s="3643">
        <f>17/EC74*100</f>
        <v>100</v>
      </c>
      <c r="ED75" s="3643">
        <f>33/ED74*100</f>
        <v>100</v>
      </c>
      <c r="EE75" s="3641">
        <f>20/EE74*100</f>
        <v>95.238095238095227</v>
      </c>
      <c r="EF75" s="3641">
        <f>14/EF74*100</f>
        <v>93.333333333333329</v>
      </c>
      <c r="EG75" s="3641">
        <f>48/EG74*100</f>
        <v>87.272727272727266</v>
      </c>
      <c r="EH75" s="3300">
        <f t="shared" ref="EH75:EH85" si="114">DD75/CL75%</f>
        <v>108.17941952506595</v>
      </c>
      <c r="EI75" s="3300">
        <f t="shared" ref="EI75:EI86" si="115">DD75/CM75%</f>
        <v>108.14287489310695</v>
      </c>
      <c r="EJ75" s="3300">
        <f t="shared" ref="EJ75:EJ85" si="116">DS75/DD75%</f>
        <v>100</v>
      </c>
      <c r="EK75" s="3641"/>
      <c r="EL75" s="477">
        <f t="shared" si="102"/>
        <v>101.90312607351426</v>
      </c>
      <c r="EM75" s="477">
        <f t="shared" si="103"/>
        <v>97.22095076178644</v>
      </c>
      <c r="EN75" s="477">
        <f t="shared" si="107"/>
        <v>100.03379291700458</v>
      </c>
      <c r="EO75" s="879">
        <f>373/EO74%</f>
        <v>90.31476997578693</v>
      </c>
      <c r="EP75" s="1054"/>
      <c r="EQ75" s="303"/>
      <c r="ER75" s="304"/>
      <c r="ES75" s="457"/>
      <c r="ET75" s="468"/>
      <c r="EU75" s="1254">
        <v>88.077858880778578</v>
      </c>
      <c r="EV75" s="1740">
        <v>95</v>
      </c>
      <c r="EW75" s="121">
        <v>45</v>
      </c>
    </row>
    <row r="76" spans="1:154" ht="21.75" customHeight="1">
      <c r="A76" s="1839"/>
      <c r="B76" s="2290" t="s">
        <v>586</v>
      </c>
      <c r="C76" s="1478" t="s">
        <v>269</v>
      </c>
      <c r="D76" s="3255">
        <v>130</v>
      </c>
      <c r="E76" s="3255">
        <v>130</v>
      </c>
      <c r="F76" s="3255">
        <v>130</v>
      </c>
      <c r="G76" s="3255">
        <v>135</v>
      </c>
      <c r="H76" s="3644">
        <f>SUM(I76:V76)</f>
        <v>156</v>
      </c>
      <c r="I76" s="3645">
        <v>18</v>
      </c>
      <c r="J76" s="3645">
        <v>13</v>
      </c>
      <c r="K76" s="3645">
        <v>8</v>
      </c>
      <c r="L76" s="3645">
        <v>7</v>
      </c>
      <c r="M76" s="3645">
        <v>12</v>
      </c>
      <c r="N76" s="3645">
        <v>7</v>
      </c>
      <c r="O76" s="3645">
        <v>10</v>
      </c>
      <c r="P76" s="3645">
        <v>9</v>
      </c>
      <c r="Q76" s="3645">
        <f>12+9</f>
        <v>21</v>
      </c>
      <c r="R76" s="3645">
        <v>9</v>
      </c>
      <c r="S76" s="3645">
        <v>6</v>
      </c>
      <c r="T76" s="3645">
        <f>4+12</f>
        <v>16</v>
      </c>
      <c r="U76" s="3645">
        <v>8</v>
      </c>
      <c r="V76" s="3645">
        <v>12</v>
      </c>
      <c r="W76" s="3645">
        <v>135</v>
      </c>
      <c r="X76" s="3645">
        <v>135</v>
      </c>
      <c r="Y76" s="3645">
        <v>135</v>
      </c>
      <c r="Z76" s="2006">
        <f>SUM(AA76:AN76)</f>
        <v>181</v>
      </c>
      <c r="AA76" s="2039">
        <v>19</v>
      </c>
      <c r="AB76" s="2039">
        <v>13</v>
      </c>
      <c r="AC76" s="2039">
        <v>16</v>
      </c>
      <c r="AD76" s="2039">
        <v>7</v>
      </c>
      <c r="AE76" s="2039">
        <v>12</v>
      </c>
      <c r="AF76" s="2039">
        <v>7</v>
      </c>
      <c r="AG76" s="2039">
        <v>10</v>
      </c>
      <c r="AH76" s="2039">
        <v>8</v>
      </c>
      <c r="AI76" s="2039">
        <v>24</v>
      </c>
      <c r="AJ76" s="2039">
        <v>9</v>
      </c>
      <c r="AK76" s="2039">
        <v>9</v>
      </c>
      <c r="AL76" s="2039">
        <v>12</v>
      </c>
      <c r="AM76" s="2039">
        <v>8</v>
      </c>
      <c r="AN76" s="2039">
        <v>27</v>
      </c>
      <c r="AO76" s="3466">
        <f t="shared" si="95"/>
        <v>159</v>
      </c>
      <c r="AP76" s="2039">
        <v>18</v>
      </c>
      <c r="AQ76" s="2039">
        <v>13</v>
      </c>
      <c r="AR76" s="2039">
        <v>8</v>
      </c>
      <c r="AS76" s="2039">
        <v>7</v>
      </c>
      <c r="AT76" s="2039">
        <v>12</v>
      </c>
      <c r="AU76" s="2039">
        <v>7</v>
      </c>
      <c r="AV76" s="2039">
        <v>10</v>
      </c>
      <c r="AW76" s="2039">
        <v>9</v>
      </c>
      <c r="AX76" s="2039">
        <f>12+9</f>
        <v>21</v>
      </c>
      <c r="AY76" s="2039">
        <v>9</v>
      </c>
      <c r="AZ76" s="2039">
        <f>6+3</f>
        <v>9</v>
      </c>
      <c r="BA76" s="2039">
        <f>4+12</f>
        <v>16</v>
      </c>
      <c r="BB76" s="2039">
        <v>8</v>
      </c>
      <c r="BC76" s="2039">
        <v>12</v>
      </c>
      <c r="BD76" s="2006">
        <v>165</v>
      </c>
      <c r="BE76" s="2006">
        <v>178</v>
      </c>
      <c r="BF76" s="3466">
        <f t="shared" si="108"/>
        <v>177</v>
      </c>
      <c r="BG76" s="3477">
        <v>19</v>
      </c>
      <c r="BH76" s="3477">
        <v>13</v>
      </c>
      <c r="BI76" s="3477">
        <v>16</v>
      </c>
      <c r="BJ76" s="3477">
        <v>7</v>
      </c>
      <c r="BK76" s="3477">
        <v>12</v>
      </c>
      <c r="BL76" s="3477">
        <v>7</v>
      </c>
      <c r="BM76" s="3477">
        <v>10</v>
      </c>
      <c r="BN76" s="3477">
        <v>8</v>
      </c>
      <c r="BO76" s="3477">
        <v>21</v>
      </c>
      <c r="BP76" s="3477">
        <v>9</v>
      </c>
      <c r="BQ76" s="3477">
        <v>8</v>
      </c>
      <c r="BR76" s="3477">
        <v>12</v>
      </c>
      <c r="BS76" s="3477">
        <v>8</v>
      </c>
      <c r="BT76" s="3477">
        <v>27</v>
      </c>
      <c r="BU76" s="3468">
        <f t="shared" si="109"/>
        <v>179</v>
      </c>
      <c r="BV76" s="3646">
        <v>19</v>
      </c>
      <c r="BW76" s="3646">
        <v>13</v>
      </c>
      <c r="BX76" s="3646">
        <v>16</v>
      </c>
      <c r="BY76" s="3646">
        <v>7</v>
      </c>
      <c r="BZ76" s="3646">
        <v>12</v>
      </c>
      <c r="CA76" s="3646">
        <v>8</v>
      </c>
      <c r="CB76" s="3646">
        <v>10</v>
      </c>
      <c r="CC76" s="3646">
        <v>8</v>
      </c>
      <c r="CD76" s="3646">
        <v>21</v>
      </c>
      <c r="CE76" s="3646">
        <v>9</v>
      </c>
      <c r="CF76" s="3646">
        <v>8</v>
      </c>
      <c r="CG76" s="3646">
        <v>12</v>
      </c>
      <c r="CH76" s="3646">
        <v>8</v>
      </c>
      <c r="CI76" s="3646">
        <f>13+15</f>
        <v>28</v>
      </c>
      <c r="CJ76" s="3646">
        <v>173</v>
      </c>
      <c r="CK76" s="3646">
        <v>173</v>
      </c>
      <c r="CL76" s="3478">
        <v>171</v>
      </c>
      <c r="CM76" s="3478">
        <f>SUM(CN76:DA76)</f>
        <v>175</v>
      </c>
      <c r="CN76" s="3478">
        <v>19</v>
      </c>
      <c r="CO76" s="3478">
        <v>14</v>
      </c>
      <c r="CP76" s="3478">
        <v>16</v>
      </c>
      <c r="CQ76" s="3478">
        <v>7</v>
      </c>
      <c r="CR76" s="3478">
        <v>12</v>
      </c>
      <c r="CS76" s="3478">
        <v>7</v>
      </c>
      <c r="CT76" s="3478">
        <v>10</v>
      </c>
      <c r="CU76" s="3478">
        <v>9</v>
      </c>
      <c r="CV76" s="3478">
        <v>17</v>
      </c>
      <c r="CW76" s="3478">
        <v>9</v>
      </c>
      <c r="CX76" s="3478">
        <v>8</v>
      </c>
      <c r="CY76" s="3478">
        <v>12</v>
      </c>
      <c r="CZ76" s="3478">
        <v>8</v>
      </c>
      <c r="DA76" s="3478">
        <v>27</v>
      </c>
      <c r="DB76" s="3478">
        <v>181</v>
      </c>
      <c r="DC76" s="3478">
        <v>181</v>
      </c>
      <c r="DD76" s="3556">
        <f t="shared" ref="DD76" si="117">SUM(DE76:DR76)</f>
        <v>181</v>
      </c>
      <c r="DE76" s="3478">
        <v>19</v>
      </c>
      <c r="DF76" s="3478">
        <v>15</v>
      </c>
      <c r="DG76" s="3478">
        <v>12</v>
      </c>
      <c r="DH76" s="3478">
        <v>7</v>
      </c>
      <c r="DI76" s="3478">
        <v>12</v>
      </c>
      <c r="DJ76" s="3478">
        <v>12</v>
      </c>
      <c r="DK76" s="3478">
        <v>10</v>
      </c>
      <c r="DL76" s="3478">
        <v>11</v>
      </c>
      <c r="DM76" s="3478">
        <v>16</v>
      </c>
      <c r="DN76" s="3478">
        <v>9</v>
      </c>
      <c r="DO76" s="3478">
        <v>8</v>
      </c>
      <c r="DP76" s="3478">
        <v>17</v>
      </c>
      <c r="DQ76" s="3478">
        <v>8</v>
      </c>
      <c r="DR76" s="3478">
        <v>25</v>
      </c>
      <c r="DS76" s="3556">
        <f t="shared" ref="DS76" si="118">SUM(DT76:EG76)</f>
        <v>181</v>
      </c>
      <c r="DT76" s="3478">
        <v>19</v>
      </c>
      <c r="DU76" s="3478">
        <v>15</v>
      </c>
      <c r="DV76" s="3478">
        <v>12</v>
      </c>
      <c r="DW76" s="3478">
        <v>7</v>
      </c>
      <c r="DX76" s="3478">
        <v>12</v>
      </c>
      <c r="DY76" s="3478">
        <v>12</v>
      </c>
      <c r="DZ76" s="3478">
        <v>10</v>
      </c>
      <c r="EA76" s="3478">
        <v>11</v>
      </c>
      <c r="EB76" s="3478">
        <v>16</v>
      </c>
      <c r="EC76" s="3478">
        <v>9</v>
      </c>
      <c r="ED76" s="3478">
        <v>8</v>
      </c>
      <c r="EE76" s="3478">
        <v>17</v>
      </c>
      <c r="EF76" s="3478">
        <v>8</v>
      </c>
      <c r="EG76" s="3478">
        <v>25</v>
      </c>
      <c r="EH76" s="3300">
        <f t="shared" si="114"/>
        <v>105.84795321637426</v>
      </c>
      <c r="EI76" s="3300">
        <f t="shared" si="115"/>
        <v>103.42857142857143</v>
      </c>
      <c r="EJ76" s="3300">
        <f t="shared" si="116"/>
        <v>100</v>
      </c>
      <c r="EK76" s="3478"/>
      <c r="EL76" s="539">
        <f t="shared" si="102"/>
        <v>96.610169491525426</v>
      </c>
      <c r="EM76" s="539">
        <f t="shared" si="103"/>
        <v>95.530726256983243</v>
      </c>
      <c r="EN76" s="539">
        <f>CL76/CM76*100</f>
        <v>97.714285714285708</v>
      </c>
      <c r="EO76" s="878">
        <v>179</v>
      </c>
      <c r="EP76" s="232"/>
      <c r="EQ76" s="276"/>
      <c r="ER76" s="276"/>
      <c r="ES76" s="461"/>
      <c r="ET76" s="463"/>
      <c r="EU76" s="1249">
        <v>175</v>
      </c>
      <c r="EV76" s="1728">
        <v>181</v>
      </c>
      <c r="EW76">
        <v>15</v>
      </c>
    </row>
    <row r="77" spans="1:154" s="121" customFormat="1">
      <c r="A77" s="3306"/>
      <c r="B77" s="3472" t="s">
        <v>585</v>
      </c>
      <c r="C77" s="2958" t="s">
        <v>32</v>
      </c>
      <c r="D77" s="3636">
        <v>92.307692307691994</v>
      </c>
      <c r="E77" s="2703">
        <v>92.307692307691994</v>
      </c>
      <c r="F77" s="2703">
        <v>92.307692307691994</v>
      </c>
      <c r="G77" s="2703">
        <v>94.81481481481481</v>
      </c>
      <c r="H77" s="3637">
        <f>149*100/H76</f>
        <v>95.512820512820511</v>
      </c>
      <c r="I77" s="3648">
        <f>18*100/I76</f>
        <v>100</v>
      </c>
      <c r="J77" s="3648">
        <f>13*100/J76</f>
        <v>100</v>
      </c>
      <c r="K77" s="3648">
        <f>8*100/K76</f>
        <v>100</v>
      </c>
      <c r="L77" s="3648">
        <f>7*100/L76</f>
        <v>100</v>
      </c>
      <c r="M77" s="3648">
        <f>12*100/M76</f>
        <v>100</v>
      </c>
      <c r="N77" s="3648">
        <f>7*100/N76</f>
        <v>100</v>
      </c>
      <c r="O77" s="3648">
        <f>10*100/O76</f>
        <v>100</v>
      </c>
      <c r="P77" s="3648">
        <f>6*100/P76</f>
        <v>66.666666666666671</v>
      </c>
      <c r="Q77" s="3648">
        <f>21*100/Q76</f>
        <v>100</v>
      </c>
      <c r="R77" s="3648">
        <f>9*100/R76</f>
        <v>100</v>
      </c>
      <c r="S77" s="3648">
        <f>6*100/S76</f>
        <v>100</v>
      </c>
      <c r="T77" s="3648">
        <f>16*100/T76</f>
        <v>100</v>
      </c>
      <c r="U77" s="3648">
        <f>8*100/U76</f>
        <v>100</v>
      </c>
      <c r="V77" s="3648">
        <f>8*100/V76</f>
        <v>66.666666666666671</v>
      </c>
      <c r="W77" s="3648">
        <f>129*100/W76</f>
        <v>95.555555555555557</v>
      </c>
      <c r="X77" s="3648">
        <f>129*100/X76</f>
        <v>95.555555555555557</v>
      </c>
      <c r="Y77" s="3648">
        <f>129*100/Y76</f>
        <v>95.555555555555557</v>
      </c>
      <c r="Z77" s="2437">
        <f>175*100/Z76</f>
        <v>96.685082872928177</v>
      </c>
      <c r="AA77" s="3615">
        <v>100</v>
      </c>
      <c r="AB77" s="3615">
        <v>100</v>
      </c>
      <c r="AC77" s="3615">
        <v>100</v>
      </c>
      <c r="AD77" s="3615">
        <v>100</v>
      </c>
      <c r="AE77" s="3615">
        <v>100</v>
      </c>
      <c r="AF77" s="3615">
        <v>100</v>
      </c>
      <c r="AG77" s="2437">
        <v>100</v>
      </c>
      <c r="AH77" s="2437">
        <f>6*100/AH76</f>
        <v>75</v>
      </c>
      <c r="AI77" s="2437">
        <v>100</v>
      </c>
      <c r="AJ77" s="2437">
        <v>100</v>
      </c>
      <c r="AK77" s="2437">
        <v>100</v>
      </c>
      <c r="AL77" s="2437">
        <v>100</v>
      </c>
      <c r="AM77" s="2437">
        <v>100</v>
      </c>
      <c r="AN77" s="2437">
        <f>23*100/AN76</f>
        <v>85.18518518518519</v>
      </c>
      <c r="AO77" s="3615">
        <f>154*100/AO76</f>
        <v>96.855345911949684</v>
      </c>
      <c r="AP77" s="2437">
        <f>18*100/AP76</f>
        <v>100</v>
      </c>
      <c r="AQ77" s="2437">
        <f>13*100/AQ76</f>
        <v>100</v>
      </c>
      <c r="AR77" s="2437">
        <f>8*100/AR76</f>
        <v>100</v>
      </c>
      <c r="AS77" s="2437">
        <f>7*100/AS76</f>
        <v>100</v>
      </c>
      <c r="AT77" s="2437">
        <f>12*100/AT76</f>
        <v>100</v>
      </c>
      <c r="AU77" s="2437">
        <f>7*100/AU76</f>
        <v>100</v>
      </c>
      <c r="AV77" s="2437">
        <f>10*100/AV76</f>
        <v>100</v>
      </c>
      <c r="AW77" s="2437">
        <f>7*100/AW76</f>
        <v>77.777777777777771</v>
      </c>
      <c r="AX77" s="2437">
        <f>21*100/AX76</f>
        <v>100</v>
      </c>
      <c r="AY77" s="2437">
        <f>9*100/AY76</f>
        <v>100</v>
      </c>
      <c r="AZ77" s="2437">
        <f>9*100/AZ76</f>
        <v>100</v>
      </c>
      <c r="BA77" s="2437">
        <f>16*100/BA76</f>
        <v>100</v>
      </c>
      <c r="BB77" s="2437">
        <f>8*100/BB76</f>
        <v>100</v>
      </c>
      <c r="BC77" s="2437">
        <f>9*100/BC76</f>
        <v>75</v>
      </c>
      <c r="BD77" s="3324">
        <f>159*100/BD76</f>
        <v>96.36363636363636</v>
      </c>
      <c r="BE77" s="3324">
        <f>172*100/BE76</f>
        <v>96.629213483146074</v>
      </c>
      <c r="BF77" s="3615">
        <f>171/BF76%</f>
        <v>96.610169491525426</v>
      </c>
      <c r="BG77" s="3481">
        <f>19/BG76%</f>
        <v>100</v>
      </c>
      <c r="BH77" s="3481">
        <f>13/BH76%</f>
        <v>100</v>
      </c>
      <c r="BI77" s="3481">
        <f>16/BI76%</f>
        <v>100</v>
      </c>
      <c r="BJ77" s="3481">
        <f>7/BJ76%</f>
        <v>99.999999999999986</v>
      </c>
      <c r="BK77" s="3481">
        <f>12/BK76%</f>
        <v>100</v>
      </c>
      <c r="BL77" s="3481">
        <f>7/BL76%</f>
        <v>99.999999999999986</v>
      </c>
      <c r="BM77" s="3481">
        <f>10/BM76%</f>
        <v>100</v>
      </c>
      <c r="BN77" s="3615">
        <f>6/BN76%</f>
        <v>75</v>
      </c>
      <c r="BO77" s="3481">
        <f>21/BO76%</f>
        <v>100</v>
      </c>
      <c r="BP77" s="3481">
        <f>9/BP76%</f>
        <v>100</v>
      </c>
      <c r="BQ77" s="3481">
        <f>8/BQ76%</f>
        <v>100</v>
      </c>
      <c r="BR77" s="3481">
        <f>12/BR76%</f>
        <v>100</v>
      </c>
      <c r="BS77" s="3481">
        <f>8/BS76%</f>
        <v>100</v>
      </c>
      <c r="BT77" s="3615">
        <f>23/BT76%</f>
        <v>85.185185185185176</v>
      </c>
      <c r="BU77" s="3615">
        <f>173/BU76%</f>
        <v>96.648044692737429</v>
      </c>
      <c r="BV77" s="3421">
        <v>100</v>
      </c>
      <c r="BW77" s="3421">
        <v>100</v>
      </c>
      <c r="BX77" s="3421">
        <v>100</v>
      </c>
      <c r="BY77" s="3421">
        <v>100</v>
      </c>
      <c r="BZ77" s="3421">
        <v>100</v>
      </c>
      <c r="CA77" s="3421">
        <v>100</v>
      </c>
      <c r="CB77" s="3421">
        <v>100</v>
      </c>
      <c r="CC77" s="2437">
        <f>6/CC76%</f>
        <v>75</v>
      </c>
      <c r="CD77" s="3421">
        <v>100</v>
      </c>
      <c r="CE77" s="3421">
        <v>100</v>
      </c>
      <c r="CF77" s="3421">
        <v>100</v>
      </c>
      <c r="CG77" s="3421">
        <v>100</v>
      </c>
      <c r="CH77" s="3421">
        <v>100</v>
      </c>
      <c r="CI77" s="2437">
        <f>24/CI76%</f>
        <v>85.714285714285708</v>
      </c>
      <c r="CJ77" s="3652">
        <f>167/CJ76%</f>
        <v>96.531791907514446</v>
      </c>
      <c r="CK77" s="3652">
        <f>167/CK76%</f>
        <v>96.531791907514446</v>
      </c>
      <c r="CL77" s="3641">
        <f>168/CL76*100</f>
        <v>98.245614035087712</v>
      </c>
      <c r="CM77" s="3641">
        <f>168/CM76%</f>
        <v>96</v>
      </c>
      <c r="CN77" s="3641">
        <f>19/CN76%</f>
        <v>100</v>
      </c>
      <c r="CO77" s="3641">
        <f>14/CO76%</f>
        <v>99.999999999999986</v>
      </c>
      <c r="CP77" s="3641">
        <f>16/CP76%</f>
        <v>100</v>
      </c>
      <c r="CQ77" s="3641">
        <f>7/CQ76%</f>
        <v>99.999999999999986</v>
      </c>
      <c r="CR77" s="3641">
        <f>12/CR76%</f>
        <v>100</v>
      </c>
      <c r="CS77" s="3641">
        <f>7/CS76%</f>
        <v>99.999999999999986</v>
      </c>
      <c r="CT77" s="3641">
        <f>10/CT76%</f>
        <v>100</v>
      </c>
      <c r="CU77" s="3641">
        <f>6/CU76%</f>
        <v>66.666666666666671</v>
      </c>
      <c r="CV77" s="3641">
        <f>17/CV76%</f>
        <v>99.999999999999986</v>
      </c>
      <c r="CW77" s="3641">
        <f>9/CW76%</f>
        <v>100</v>
      </c>
      <c r="CX77" s="3641">
        <f>8/CX76%</f>
        <v>100</v>
      </c>
      <c r="CY77" s="3641">
        <f>12/CY76%</f>
        <v>100</v>
      </c>
      <c r="CZ77" s="3641">
        <f>8/CZ76%</f>
        <v>100</v>
      </c>
      <c r="DA77" s="3641">
        <f>23/DA76%</f>
        <v>85.185185185185176</v>
      </c>
      <c r="DB77" s="3641">
        <f>178/181*100</f>
        <v>98.342541436464089</v>
      </c>
      <c r="DC77" s="3642">
        <f>177/181*100</f>
        <v>97.790055248618785</v>
      </c>
      <c r="DD77" s="3653">
        <f>177/DD76*100</f>
        <v>97.790055248618785</v>
      </c>
      <c r="DE77" s="3643">
        <f>19/DE76*100</f>
        <v>100</v>
      </c>
      <c r="DF77" s="3643">
        <f>15/DF76*100</f>
        <v>100</v>
      </c>
      <c r="DG77" s="3643">
        <f>12/DG76*100</f>
        <v>100</v>
      </c>
      <c r="DH77" s="3643">
        <f>7/DH76*100</f>
        <v>100</v>
      </c>
      <c r="DI77" s="3643">
        <f>12/DI76*100</f>
        <v>100</v>
      </c>
      <c r="DJ77" s="3643">
        <f>12/DJ76*100</f>
        <v>100</v>
      </c>
      <c r="DK77" s="3643">
        <f>10/DK76*100</f>
        <v>100</v>
      </c>
      <c r="DL77" s="3641">
        <f>8/DL76*100</f>
        <v>72.727272727272734</v>
      </c>
      <c r="DM77" s="3643">
        <f>16/DM76*100</f>
        <v>100</v>
      </c>
      <c r="DN77" s="3643">
        <f>9/DN76*100</f>
        <v>100</v>
      </c>
      <c r="DO77" s="3643">
        <f>8/DO76*100</f>
        <v>100</v>
      </c>
      <c r="DP77" s="3643">
        <f>17/DP76*100</f>
        <v>100</v>
      </c>
      <c r="DQ77" s="3643">
        <f>8/DQ76*100</f>
        <v>100</v>
      </c>
      <c r="DR77" s="3641">
        <f>24/DR76*100</f>
        <v>96</v>
      </c>
      <c r="DS77" s="3653">
        <f>177/DS76*100</f>
        <v>97.790055248618785</v>
      </c>
      <c r="DT77" s="3643">
        <f>19/DT76*100</f>
        <v>100</v>
      </c>
      <c r="DU77" s="3643">
        <f>15/DU76*100</f>
        <v>100</v>
      </c>
      <c r="DV77" s="3643">
        <f>12/DV76*100</f>
        <v>100</v>
      </c>
      <c r="DW77" s="3643">
        <f>7/DW76*100</f>
        <v>100</v>
      </c>
      <c r="DX77" s="3643">
        <f>12/DX76*100</f>
        <v>100</v>
      </c>
      <c r="DY77" s="3643">
        <f>12/DY76*100</f>
        <v>100</v>
      </c>
      <c r="DZ77" s="3643">
        <f>10/DZ76*100</f>
        <v>100</v>
      </c>
      <c r="EA77" s="3641">
        <f>8/EA76*100</f>
        <v>72.727272727272734</v>
      </c>
      <c r="EB77" s="3643">
        <f>16/EB76*100</f>
        <v>100</v>
      </c>
      <c r="EC77" s="3643">
        <f>9/EC76*100</f>
        <v>100</v>
      </c>
      <c r="ED77" s="3643">
        <f>8/ED76*100</f>
        <v>100</v>
      </c>
      <c r="EE77" s="3643">
        <f>17/EE76*100</f>
        <v>100</v>
      </c>
      <c r="EF77" s="3643">
        <f>8/EF76*100</f>
        <v>100</v>
      </c>
      <c r="EG77" s="3641">
        <f>24/EG76*100</f>
        <v>96</v>
      </c>
      <c r="EH77" s="3300">
        <f t="shared" si="114"/>
        <v>99.536306235201266</v>
      </c>
      <c r="EI77" s="3300">
        <f t="shared" si="115"/>
        <v>101.8646408839779</v>
      </c>
      <c r="EJ77" s="3300">
        <f t="shared" si="116"/>
        <v>100</v>
      </c>
      <c r="EK77" s="3641"/>
      <c r="EL77" s="477">
        <f t="shared" si="102"/>
        <v>101.69282856263465</v>
      </c>
      <c r="EM77" s="477">
        <f t="shared" si="103"/>
        <v>101.65297637156473</v>
      </c>
      <c r="EN77" s="477">
        <f t="shared" si="107"/>
        <v>97.714285714285722</v>
      </c>
      <c r="EO77" s="879">
        <f>177/EO76%</f>
        <v>98.882681564245814</v>
      </c>
      <c r="EP77" s="1054"/>
      <c r="EQ77" s="303"/>
      <c r="ER77" s="304"/>
      <c r="ES77" s="457"/>
      <c r="ET77" s="464"/>
      <c r="EU77" s="1254">
        <v>96</v>
      </c>
      <c r="EV77" s="1740">
        <v>97.8</v>
      </c>
      <c r="EW77" s="458">
        <f>SUM(EW72:EW76)</f>
        <v>899</v>
      </c>
    </row>
    <row r="78" spans="1:154" ht="21.75" customHeight="1">
      <c r="A78" s="1839"/>
      <c r="B78" s="2290" t="s">
        <v>587</v>
      </c>
      <c r="C78" s="1478" t="s">
        <v>269</v>
      </c>
      <c r="D78" s="3255">
        <v>36</v>
      </c>
      <c r="E78" s="3255">
        <v>36</v>
      </c>
      <c r="F78" s="3255">
        <v>36</v>
      </c>
      <c r="G78" s="3255">
        <v>45</v>
      </c>
      <c r="H78" s="3644">
        <f>SUM(I78:V78)</f>
        <v>45</v>
      </c>
      <c r="I78" s="3654">
        <f>16+11</f>
        <v>27</v>
      </c>
      <c r="J78" s="3654"/>
      <c r="K78" s="3654"/>
      <c r="L78" s="3654"/>
      <c r="M78" s="3654"/>
      <c r="N78" s="3654"/>
      <c r="O78" s="3654"/>
      <c r="P78" s="3654"/>
      <c r="Q78" s="3654"/>
      <c r="R78" s="3654"/>
      <c r="S78" s="3654">
        <v>18</v>
      </c>
      <c r="T78" s="3654"/>
      <c r="U78" s="3654"/>
      <c r="V78" s="3654"/>
      <c r="W78" s="3654">
        <v>45</v>
      </c>
      <c r="X78" s="3654">
        <v>45</v>
      </c>
      <c r="Y78" s="3654">
        <v>45</v>
      </c>
      <c r="Z78" s="3466">
        <f>SUM(AA78:AN78)</f>
        <v>45</v>
      </c>
      <c r="AA78" s="2039">
        <f>16+11</f>
        <v>27</v>
      </c>
      <c r="AB78" s="2039"/>
      <c r="AC78" s="2039"/>
      <c r="AD78" s="2039"/>
      <c r="AE78" s="2039"/>
      <c r="AF78" s="2039"/>
      <c r="AG78" s="2039"/>
      <c r="AH78" s="2039"/>
      <c r="AI78" s="2039"/>
      <c r="AJ78" s="2039"/>
      <c r="AK78" s="2039">
        <v>18</v>
      </c>
      <c r="AL78" s="2039"/>
      <c r="AM78" s="2039"/>
      <c r="AN78" s="2039"/>
      <c r="AO78" s="3466">
        <f t="shared" si="95"/>
        <v>45</v>
      </c>
      <c r="AP78" s="2039">
        <f>16+11</f>
        <v>27</v>
      </c>
      <c r="AQ78" s="2039"/>
      <c r="AR78" s="2039"/>
      <c r="AS78" s="2039"/>
      <c r="AT78" s="2039"/>
      <c r="AU78" s="2039"/>
      <c r="AV78" s="2039"/>
      <c r="AW78" s="2039"/>
      <c r="AX78" s="2039"/>
      <c r="AY78" s="2039"/>
      <c r="AZ78" s="2039">
        <v>18</v>
      </c>
      <c r="BA78" s="2039"/>
      <c r="BB78" s="2039"/>
      <c r="BC78" s="2039"/>
      <c r="BD78" s="2006">
        <v>45</v>
      </c>
      <c r="BE78" s="2006">
        <v>45</v>
      </c>
      <c r="BF78" s="3466">
        <f t="shared" si="108"/>
        <v>45</v>
      </c>
      <c r="BG78" s="3507">
        <v>27</v>
      </c>
      <c r="BH78" s="3507"/>
      <c r="BI78" s="3507"/>
      <c r="BJ78" s="3507"/>
      <c r="BK78" s="3507"/>
      <c r="BL78" s="3507"/>
      <c r="BM78" s="3507"/>
      <c r="BN78" s="3507"/>
      <c r="BO78" s="3507"/>
      <c r="BP78" s="3507"/>
      <c r="BQ78" s="3507">
        <v>18</v>
      </c>
      <c r="BR78" s="3507"/>
      <c r="BS78" s="3507"/>
      <c r="BT78" s="3507"/>
      <c r="BU78" s="3468">
        <f t="shared" si="109"/>
        <v>45</v>
      </c>
      <c r="BV78" s="3507">
        <v>27</v>
      </c>
      <c r="BW78" s="3507"/>
      <c r="BX78" s="3507"/>
      <c r="BY78" s="3507"/>
      <c r="BZ78" s="3507"/>
      <c r="CA78" s="3507"/>
      <c r="CB78" s="3507"/>
      <c r="CC78" s="3507"/>
      <c r="CD78" s="3507"/>
      <c r="CE78" s="3507"/>
      <c r="CF78" s="3507">
        <v>18</v>
      </c>
      <c r="CG78" s="3507"/>
      <c r="CH78" s="3507"/>
      <c r="CI78" s="3507"/>
      <c r="CJ78" s="2039">
        <v>45</v>
      </c>
      <c r="CK78" s="2039">
        <v>45</v>
      </c>
      <c r="CL78" s="3478">
        <v>45</v>
      </c>
      <c r="CM78" s="3478">
        <f>SUM(CN78:DA78)</f>
        <v>45</v>
      </c>
      <c r="CN78" s="3478">
        <v>29</v>
      </c>
      <c r="CO78" s="3478"/>
      <c r="CP78" s="3478"/>
      <c r="CQ78" s="3478"/>
      <c r="CR78" s="3478"/>
      <c r="CS78" s="3478"/>
      <c r="CT78" s="3478"/>
      <c r="CU78" s="3478"/>
      <c r="CV78" s="3478"/>
      <c r="CW78" s="3478"/>
      <c r="CX78" s="3478">
        <v>16</v>
      </c>
      <c r="CY78" s="3478"/>
      <c r="CZ78" s="3478"/>
      <c r="DA78" s="3478"/>
      <c r="DB78" s="3478">
        <v>45</v>
      </c>
      <c r="DC78" s="3478">
        <v>45</v>
      </c>
      <c r="DD78" s="3556">
        <f t="shared" ref="DD78" si="119">SUM(DE78:DR78)</f>
        <v>45</v>
      </c>
      <c r="DE78" s="3478">
        <v>29</v>
      </c>
      <c r="DF78" s="3478"/>
      <c r="DG78" s="3478"/>
      <c r="DH78" s="3478"/>
      <c r="DI78" s="3478"/>
      <c r="DJ78" s="3478"/>
      <c r="DK78" s="3478"/>
      <c r="DL78" s="3478"/>
      <c r="DM78" s="3478"/>
      <c r="DN78" s="3478"/>
      <c r="DO78" s="3478">
        <v>16</v>
      </c>
      <c r="DP78" s="3478"/>
      <c r="DQ78" s="3478"/>
      <c r="DR78" s="3478"/>
      <c r="DS78" s="3556">
        <f t="shared" ref="DS78" si="120">SUM(DT78:EG78)</f>
        <v>45</v>
      </c>
      <c r="DT78" s="3478">
        <v>29</v>
      </c>
      <c r="DU78" s="3478"/>
      <c r="DV78" s="3478"/>
      <c r="DW78" s="3478"/>
      <c r="DX78" s="3478"/>
      <c r="DY78" s="3478"/>
      <c r="DZ78" s="3478"/>
      <c r="EA78" s="3478"/>
      <c r="EB78" s="3478"/>
      <c r="EC78" s="3478"/>
      <c r="ED78" s="3478">
        <v>16</v>
      </c>
      <c r="EE78" s="3478"/>
      <c r="EF78" s="3478"/>
      <c r="EG78" s="3478"/>
      <c r="EH78" s="3300">
        <f t="shared" si="114"/>
        <v>100</v>
      </c>
      <c r="EI78" s="3300">
        <f t="shared" si="115"/>
        <v>100</v>
      </c>
      <c r="EJ78" s="3300">
        <f t="shared" si="116"/>
        <v>100</v>
      </c>
      <c r="EK78" s="3478"/>
      <c r="EL78" s="539">
        <f>CL78/BF78*100</f>
        <v>100</v>
      </c>
      <c r="EM78" s="539">
        <f>CL78/BU78*100</f>
        <v>100</v>
      </c>
      <c r="EN78" s="539">
        <f>CM78/CL78*100</f>
        <v>100</v>
      </c>
      <c r="EO78" s="880">
        <v>45</v>
      </c>
      <c r="EP78" s="232"/>
      <c r="EQ78" s="306"/>
      <c r="ER78" s="276"/>
      <c r="ES78" s="455"/>
      <c r="EU78" s="1249">
        <v>45</v>
      </c>
      <c r="EV78" s="1728">
        <v>42</v>
      </c>
    </row>
    <row r="79" spans="1:154" s="121" customFormat="1" ht="21.75" customHeight="1">
      <c r="A79" s="3306"/>
      <c r="B79" s="3472" t="s">
        <v>585</v>
      </c>
      <c r="C79" s="2958" t="s">
        <v>32</v>
      </c>
      <c r="D79" s="3636">
        <v>100</v>
      </c>
      <c r="E79" s="3636">
        <v>100</v>
      </c>
      <c r="F79" s="3636">
        <v>100</v>
      </c>
      <c r="G79" s="3636">
        <v>100</v>
      </c>
      <c r="H79" s="3655">
        <v>100</v>
      </c>
      <c r="I79" s="3313">
        <v>100</v>
      </c>
      <c r="J79" s="3313"/>
      <c r="K79" s="3313"/>
      <c r="L79" s="3313"/>
      <c r="M79" s="3313"/>
      <c r="N79" s="3313"/>
      <c r="O79" s="3313"/>
      <c r="P79" s="3313"/>
      <c r="Q79" s="3313"/>
      <c r="R79" s="3313"/>
      <c r="S79" s="3313">
        <v>100</v>
      </c>
      <c r="T79" s="3313"/>
      <c r="U79" s="3313"/>
      <c r="V79" s="3313"/>
      <c r="W79" s="2434">
        <v>100</v>
      </c>
      <c r="X79" s="2434">
        <v>100</v>
      </c>
      <c r="Y79" s="2434">
        <v>100</v>
      </c>
      <c r="Z79" s="3615">
        <v>100</v>
      </c>
      <c r="AA79" s="2437">
        <v>100</v>
      </c>
      <c r="AB79" s="2437"/>
      <c r="AC79" s="2437"/>
      <c r="AD79" s="2437"/>
      <c r="AE79" s="2437"/>
      <c r="AF79" s="2437"/>
      <c r="AG79" s="2437"/>
      <c r="AH79" s="2437"/>
      <c r="AI79" s="2437"/>
      <c r="AJ79" s="2437"/>
      <c r="AK79" s="2437">
        <v>100</v>
      </c>
      <c r="AL79" s="2437"/>
      <c r="AM79" s="2437"/>
      <c r="AN79" s="2437"/>
      <c r="AO79" s="3615">
        <v>100</v>
      </c>
      <c r="AP79" s="2437">
        <v>100</v>
      </c>
      <c r="AQ79" s="2437"/>
      <c r="AR79" s="2437"/>
      <c r="AS79" s="2437"/>
      <c r="AT79" s="2437"/>
      <c r="AU79" s="2437"/>
      <c r="AV79" s="2437"/>
      <c r="AW79" s="2437"/>
      <c r="AX79" s="2437"/>
      <c r="AY79" s="2437"/>
      <c r="AZ79" s="2437">
        <v>100</v>
      </c>
      <c r="BA79" s="2437"/>
      <c r="BB79" s="2437"/>
      <c r="BC79" s="2437"/>
      <c r="BD79" s="3324">
        <v>100</v>
      </c>
      <c r="BE79" s="3324">
        <v>100</v>
      </c>
      <c r="BF79" s="3324">
        <v>100</v>
      </c>
      <c r="BG79" s="3421">
        <v>100</v>
      </c>
      <c r="BH79" s="3656"/>
      <c r="BI79" s="3657"/>
      <c r="BJ79" s="3656"/>
      <c r="BK79" s="3656"/>
      <c r="BL79" s="3656"/>
      <c r="BM79" s="3656"/>
      <c r="BN79" s="3656"/>
      <c r="BO79" s="3656"/>
      <c r="BP79" s="3656"/>
      <c r="BQ79" s="3421">
        <v>100</v>
      </c>
      <c r="BR79" s="3656"/>
      <c r="BS79" s="3656"/>
      <c r="BT79" s="3656"/>
      <c r="BU79" s="3640">
        <v>100</v>
      </c>
      <c r="BV79" s="3421">
        <v>100</v>
      </c>
      <c r="BW79" s="3656"/>
      <c r="BX79" s="3657"/>
      <c r="BY79" s="3656"/>
      <c r="BZ79" s="3656"/>
      <c r="CA79" s="3656"/>
      <c r="CB79" s="3656"/>
      <c r="CC79" s="3656"/>
      <c r="CD79" s="3656"/>
      <c r="CE79" s="3656"/>
      <c r="CF79" s="3421">
        <v>100</v>
      </c>
      <c r="CG79" s="3656"/>
      <c r="CH79" s="3656"/>
      <c r="CI79" s="3656"/>
      <c r="CJ79" s="3658">
        <f>45/CJ78%</f>
        <v>100</v>
      </c>
      <c r="CK79" s="3658">
        <f>45/CK78%</f>
        <v>100</v>
      </c>
      <c r="CL79" s="3640">
        <f>45/CL78*100</f>
        <v>100</v>
      </c>
      <c r="CM79" s="3641">
        <v>100</v>
      </c>
      <c r="CN79" s="3641">
        <v>100</v>
      </c>
      <c r="CO79" s="3659"/>
      <c r="CP79" s="3659"/>
      <c r="CQ79" s="3659"/>
      <c r="CR79" s="3659"/>
      <c r="CS79" s="3659"/>
      <c r="CT79" s="3659"/>
      <c r="CU79" s="3659"/>
      <c r="CV79" s="3659"/>
      <c r="CW79" s="3659"/>
      <c r="CX79" s="3641">
        <v>100</v>
      </c>
      <c r="CY79" s="3659"/>
      <c r="CZ79" s="3659"/>
      <c r="DA79" s="3659"/>
      <c r="DB79" s="3641">
        <f>45/45*100</f>
        <v>100</v>
      </c>
      <c r="DC79" s="3641">
        <f>45/45*100</f>
        <v>100</v>
      </c>
      <c r="DD79" s="3660">
        <f>45/DD78*100</f>
        <v>100</v>
      </c>
      <c r="DE79" s="3643">
        <f>29/DE78*100</f>
        <v>100</v>
      </c>
      <c r="DF79" s="3659"/>
      <c r="DG79" s="3659"/>
      <c r="DH79" s="3659"/>
      <c r="DI79" s="3659"/>
      <c r="DJ79" s="3659"/>
      <c r="DK79" s="3659"/>
      <c r="DL79" s="3659"/>
      <c r="DM79" s="3659"/>
      <c r="DN79" s="3659"/>
      <c r="DO79" s="3643">
        <f>16/DO78*100</f>
        <v>100</v>
      </c>
      <c r="DP79" s="3659"/>
      <c r="DQ79" s="3659"/>
      <c r="DR79" s="3659"/>
      <c r="DS79" s="3660">
        <f>45/DS78*100</f>
        <v>100</v>
      </c>
      <c r="DT79" s="3643">
        <f>29/DT78*100</f>
        <v>100</v>
      </c>
      <c r="DU79" s="3659"/>
      <c r="DV79" s="3659"/>
      <c r="DW79" s="3659"/>
      <c r="DX79" s="3659"/>
      <c r="DY79" s="3659"/>
      <c r="DZ79" s="3659"/>
      <c r="EA79" s="3659"/>
      <c r="EB79" s="3659"/>
      <c r="EC79" s="3659"/>
      <c r="ED79" s="3643">
        <f>16/ED78*100</f>
        <v>100</v>
      </c>
      <c r="EE79" s="3659"/>
      <c r="EF79" s="3659"/>
      <c r="EG79" s="3659"/>
      <c r="EH79" s="3300">
        <f t="shared" si="114"/>
        <v>100</v>
      </c>
      <c r="EI79" s="3300">
        <f t="shared" si="115"/>
        <v>100</v>
      </c>
      <c r="EJ79" s="3300">
        <f t="shared" si="116"/>
        <v>100</v>
      </c>
      <c r="EK79" s="3659"/>
      <c r="EL79" s="477">
        <f>CL79/BF79*100</f>
        <v>100</v>
      </c>
      <c r="EM79" s="477">
        <f>CL79/BU79*100</f>
        <v>100</v>
      </c>
      <c r="EN79" s="477">
        <f>CM79/CL79*100</f>
        <v>100</v>
      </c>
      <c r="EO79" s="876">
        <f>45/EO78%</f>
        <v>100</v>
      </c>
      <c r="EP79" s="1054"/>
      <c r="EQ79" s="304"/>
      <c r="ER79" s="304"/>
      <c r="ES79" s="457"/>
      <c r="ET79" s="469"/>
      <c r="EU79" s="1254">
        <v>100</v>
      </c>
      <c r="EV79" s="1732">
        <v>100</v>
      </c>
    </row>
    <row r="80" spans="1:154" ht="21.75" customHeight="1">
      <c r="A80" s="1839"/>
      <c r="B80" s="2290" t="s">
        <v>588</v>
      </c>
      <c r="C80" s="1478" t="s">
        <v>269</v>
      </c>
      <c r="D80" s="3255">
        <v>14</v>
      </c>
      <c r="E80" s="3255">
        <v>15</v>
      </c>
      <c r="F80" s="3255">
        <v>15</v>
      </c>
      <c r="G80" s="3255">
        <v>15</v>
      </c>
      <c r="H80" s="3661">
        <f>SUM(I80:V80)</f>
        <v>15</v>
      </c>
      <c r="I80" s="3295">
        <v>15</v>
      </c>
      <c r="J80" s="3295"/>
      <c r="K80" s="3295"/>
      <c r="L80" s="3295"/>
      <c r="M80" s="3295"/>
      <c r="N80" s="3295"/>
      <c r="O80" s="3295"/>
      <c r="P80" s="3295"/>
      <c r="Q80" s="3295"/>
      <c r="R80" s="3295"/>
      <c r="S80" s="3295"/>
      <c r="T80" s="3295"/>
      <c r="U80" s="3295"/>
      <c r="V80" s="3295"/>
      <c r="W80" s="3654">
        <v>15</v>
      </c>
      <c r="X80" s="3654">
        <v>15</v>
      </c>
      <c r="Y80" s="3654">
        <v>15</v>
      </c>
      <c r="Z80" s="3466">
        <f>SUM(AA80:AN80)</f>
        <v>15</v>
      </c>
      <c r="AA80" s="2039">
        <v>15</v>
      </c>
      <c r="AB80" s="2039"/>
      <c r="AC80" s="2039"/>
      <c r="AD80" s="2039"/>
      <c r="AE80" s="2039"/>
      <c r="AF80" s="2039"/>
      <c r="AG80" s="2039"/>
      <c r="AH80" s="2039"/>
      <c r="AI80" s="2039"/>
      <c r="AJ80" s="2039"/>
      <c r="AK80" s="2039"/>
      <c r="AL80" s="2039"/>
      <c r="AM80" s="2039"/>
      <c r="AN80" s="2039"/>
      <c r="AO80" s="3466">
        <f t="shared" si="95"/>
        <v>15</v>
      </c>
      <c r="AP80" s="2039">
        <v>15</v>
      </c>
      <c r="AQ80" s="2039"/>
      <c r="AR80" s="2039"/>
      <c r="AS80" s="2039"/>
      <c r="AT80" s="2039"/>
      <c r="AU80" s="2039"/>
      <c r="AV80" s="2039"/>
      <c r="AW80" s="2039"/>
      <c r="AX80" s="2039"/>
      <c r="AY80" s="2039"/>
      <c r="AZ80" s="2039"/>
      <c r="BA80" s="2039"/>
      <c r="BB80" s="2039"/>
      <c r="BC80" s="2039"/>
      <c r="BD80" s="2006">
        <v>15</v>
      </c>
      <c r="BE80" s="2006">
        <v>15</v>
      </c>
      <c r="BF80" s="3466">
        <f t="shared" si="108"/>
        <v>15</v>
      </c>
      <c r="BG80" s="3507">
        <v>15</v>
      </c>
      <c r="BH80" s="3507"/>
      <c r="BI80" s="3507"/>
      <c r="BJ80" s="3507"/>
      <c r="BK80" s="3507"/>
      <c r="BL80" s="3507"/>
      <c r="BM80" s="3507"/>
      <c r="BN80" s="3507"/>
      <c r="BO80" s="3507"/>
      <c r="BP80" s="3507"/>
      <c r="BQ80" s="3507"/>
      <c r="BR80" s="3507"/>
      <c r="BS80" s="3507"/>
      <c r="BT80" s="3507"/>
      <c r="BU80" s="3468">
        <f t="shared" si="109"/>
        <v>15</v>
      </c>
      <c r="BV80" s="3507">
        <v>15</v>
      </c>
      <c r="BW80" s="3507"/>
      <c r="BX80" s="3507"/>
      <c r="BY80" s="3507"/>
      <c r="BZ80" s="3507"/>
      <c r="CA80" s="3507"/>
      <c r="CB80" s="3507"/>
      <c r="CC80" s="3507"/>
      <c r="CD80" s="3507"/>
      <c r="CE80" s="3507"/>
      <c r="CF80" s="3507"/>
      <c r="CG80" s="3507"/>
      <c r="CH80" s="3507"/>
      <c r="CI80" s="3507"/>
      <c r="CJ80" s="3468">
        <v>15</v>
      </c>
      <c r="CK80" s="3468">
        <v>15</v>
      </c>
      <c r="CL80" s="3478">
        <v>15</v>
      </c>
      <c r="CM80" s="3478">
        <f>SUM(CN80:DA80)</f>
        <v>15</v>
      </c>
      <c r="CN80" s="3478">
        <v>15</v>
      </c>
      <c r="CO80" s="3478"/>
      <c r="CP80" s="3478"/>
      <c r="CQ80" s="3478"/>
      <c r="CR80" s="3478"/>
      <c r="CS80" s="3478"/>
      <c r="CT80" s="3478"/>
      <c r="CU80" s="3478"/>
      <c r="CV80" s="3478"/>
      <c r="CW80" s="3478"/>
      <c r="CX80" s="3478"/>
      <c r="CY80" s="3478"/>
      <c r="CZ80" s="3478"/>
      <c r="DA80" s="3478"/>
      <c r="DB80" s="3478">
        <v>15</v>
      </c>
      <c r="DC80" s="3478">
        <v>15</v>
      </c>
      <c r="DD80" s="3556">
        <f t="shared" ref="DD80" si="121">SUM(DE80:DR80)</f>
        <v>15</v>
      </c>
      <c r="DE80" s="3478">
        <v>15</v>
      </c>
      <c r="DF80" s="3478"/>
      <c r="DG80" s="3478"/>
      <c r="DH80" s="3478"/>
      <c r="DI80" s="3478"/>
      <c r="DJ80" s="3478"/>
      <c r="DK80" s="3478"/>
      <c r="DL80" s="3478"/>
      <c r="DM80" s="3478"/>
      <c r="DN80" s="3478"/>
      <c r="DO80" s="3478"/>
      <c r="DP80" s="3478"/>
      <c r="DQ80" s="3478"/>
      <c r="DR80" s="3478"/>
      <c r="DS80" s="3556">
        <f t="shared" ref="DS80" si="122">SUM(DT80:EG80)</f>
        <v>15</v>
      </c>
      <c r="DT80" s="3478">
        <v>15</v>
      </c>
      <c r="DU80" s="3478"/>
      <c r="DV80" s="3478"/>
      <c r="DW80" s="3478"/>
      <c r="DX80" s="3478"/>
      <c r="DY80" s="3478"/>
      <c r="DZ80" s="3478"/>
      <c r="EA80" s="3478"/>
      <c r="EB80" s="3478"/>
      <c r="EC80" s="3478"/>
      <c r="ED80" s="3478"/>
      <c r="EE80" s="3478"/>
      <c r="EF80" s="3478"/>
      <c r="EG80" s="3478"/>
      <c r="EH80" s="3300">
        <f t="shared" si="114"/>
        <v>100</v>
      </c>
      <c r="EI80" s="3300">
        <f t="shared" si="115"/>
        <v>100</v>
      </c>
      <c r="EJ80" s="3300">
        <f t="shared" si="116"/>
        <v>100</v>
      </c>
      <c r="EK80" s="3478"/>
      <c r="EL80" s="539">
        <f>CL80/BF80*100</f>
        <v>100</v>
      </c>
      <c r="EM80" s="539">
        <f>CL80/BU80*100</f>
        <v>100</v>
      </c>
      <c r="EN80" s="539">
        <f>CM80/CL80*100</f>
        <v>100</v>
      </c>
      <c r="EO80" s="561">
        <v>15</v>
      </c>
      <c r="EP80" s="232"/>
      <c r="EQ80" s="306"/>
      <c r="ER80" s="276"/>
      <c r="ES80" s="455"/>
      <c r="EU80" s="1249">
        <v>15</v>
      </c>
      <c r="EV80" s="1728">
        <v>15</v>
      </c>
    </row>
    <row r="81" spans="1:152" s="121" customFormat="1" ht="20.45" customHeight="1">
      <c r="A81" s="3306"/>
      <c r="B81" s="3472" t="s">
        <v>585</v>
      </c>
      <c r="C81" s="2951" t="s">
        <v>32</v>
      </c>
      <c r="D81" s="3636">
        <v>100</v>
      </c>
      <c r="E81" s="3636">
        <v>100</v>
      </c>
      <c r="F81" s="3636">
        <v>100</v>
      </c>
      <c r="G81" s="3636">
        <v>100</v>
      </c>
      <c r="H81" s="3655">
        <f>SUM(I81:V81)</f>
        <v>100</v>
      </c>
      <c r="I81" s="3313">
        <v>100</v>
      </c>
      <c r="J81" s="3313"/>
      <c r="K81" s="3313"/>
      <c r="L81" s="3313"/>
      <c r="M81" s="3313"/>
      <c r="N81" s="3313"/>
      <c r="O81" s="3313"/>
      <c r="P81" s="3313"/>
      <c r="Q81" s="3313"/>
      <c r="R81" s="3313"/>
      <c r="S81" s="3313"/>
      <c r="T81" s="3313"/>
      <c r="U81" s="3313"/>
      <c r="V81" s="3313"/>
      <c r="W81" s="2433">
        <v>100</v>
      </c>
      <c r="X81" s="2433">
        <v>100</v>
      </c>
      <c r="Y81" s="2433">
        <v>100</v>
      </c>
      <c r="Z81" s="2437">
        <v>100</v>
      </c>
      <c r="AA81" s="2437">
        <v>100</v>
      </c>
      <c r="AB81" s="2437"/>
      <c r="AC81" s="2437"/>
      <c r="AD81" s="2437"/>
      <c r="AE81" s="2437"/>
      <c r="AF81" s="2437"/>
      <c r="AG81" s="2437"/>
      <c r="AH81" s="2437"/>
      <c r="AI81" s="2437"/>
      <c r="AJ81" s="2437"/>
      <c r="AK81" s="2437"/>
      <c r="AL81" s="2437"/>
      <c r="AM81" s="2437"/>
      <c r="AN81" s="2437"/>
      <c r="AO81" s="3615">
        <v>100</v>
      </c>
      <c r="AP81" s="2437">
        <v>100</v>
      </c>
      <c r="AQ81" s="2437"/>
      <c r="AR81" s="2437"/>
      <c r="AS81" s="2437"/>
      <c r="AT81" s="2437"/>
      <c r="AU81" s="2437"/>
      <c r="AV81" s="2437"/>
      <c r="AW81" s="2437"/>
      <c r="AX81" s="2437"/>
      <c r="AY81" s="2437"/>
      <c r="AZ81" s="2437"/>
      <c r="BA81" s="2437"/>
      <c r="BB81" s="2437"/>
      <c r="BC81" s="2437"/>
      <c r="BD81" s="3616">
        <v>100</v>
      </c>
      <c r="BE81" s="3616">
        <v>100</v>
      </c>
      <c r="BF81" s="3324">
        <v>100</v>
      </c>
      <c r="BG81" s="3421">
        <v>100</v>
      </c>
      <c r="BH81" s="3656"/>
      <c r="BI81" s="3656"/>
      <c r="BJ81" s="3656"/>
      <c r="BK81" s="3656"/>
      <c r="BL81" s="3656"/>
      <c r="BM81" s="3656"/>
      <c r="BN81" s="3656"/>
      <c r="BO81" s="3656"/>
      <c r="BP81" s="3656"/>
      <c r="BQ81" s="3656"/>
      <c r="BR81" s="3656"/>
      <c r="BS81" s="3656"/>
      <c r="BT81" s="3656"/>
      <c r="BU81" s="3640">
        <v>100</v>
      </c>
      <c r="BV81" s="3421">
        <v>100</v>
      </c>
      <c r="BW81" s="3656"/>
      <c r="BX81" s="3656"/>
      <c r="BY81" s="3656"/>
      <c r="BZ81" s="3656"/>
      <c r="CA81" s="3656"/>
      <c r="CB81" s="3656"/>
      <c r="CC81" s="3656"/>
      <c r="CD81" s="3656"/>
      <c r="CE81" s="3656"/>
      <c r="CF81" s="3656"/>
      <c r="CG81" s="3656"/>
      <c r="CH81" s="3656"/>
      <c r="CI81" s="3656"/>
      <c r="CJ81" s="3658">
        <f>15/CJ80%</f>
        <v>100</v>
      </c>
      <c r="CK81" s="3658">
        <f>15/CK80%</f>
        <v>100</v>
      </c>
      <c r="CL81" s="3640">
        <f>15/CL80*100</f>
        <v>100</v>
      </c>
      <c r="CM81" s="3641">
        <v>100</v>
      </c>
      <c r="CN81" s="3640">
        <v>100</v>
      </c>
      <c r="CO81" s="3641"/>
      <c r="CP81" s="3641"/>
      <c r="CQ81" s="3641"/>
      <c r="CR81" s="3641"/>
      <c r="CS81" s="3641"/>
      <c r="CT81" s="3641"/>
      <c r="CU81" s="3641"/>
      <c r="CV81" s="3641"/>
      <c r="CW81" s="3641"/>
      <c r="CX81" s="3641"/>
      <c r="CY81" s="3641"/>
      <c r="CZ81" s="3641"/>
      <c r="DA81" s="3641"/>
      <c r="DB81" s="3641">
        <f>15/15*100</f>
        <v>100</v>
      </c>
      <c r="DC81" s="3641">
        <f>15/15*100</f>
        <v>100</v>
      </c>
      <c r="DD81" s="3643">
        <f>15/DD80*100</f>
        <v>100</v>
      </c>
      <c r="DE81" s="3643">
        <f>15/DE80*100</f>
        <v>100</v>
      </c>
      <c r="DF81" s="3641"/>
      <c r="DG81" s="3641"/>
      <c r="DH81" s="3641"/>
      <c r="DI81" s="3641"/>
      <c r="DJ81" s="3641"/>
      <c r="DK81" s="3641"/>
      <c r="DL81" s="3641"/>
      <c r="DM81" s="3641"/>
      <c r="DN81" s="3641"/>
      <c r="DO81" s="3641"/>
      <c r="DP81" s="3641"/>
      <c r="DQ81" s="3641"/>
      <c r="DR81" s="3641"/>
      <c r="DS81" s="3643">
        <f>15/DS80*100</f>
        <v>100</v>
      </c>
      <c r="DT81" s="3643">
        <f>15/DT80*100</f>
        <v>100</v>
      </c>
      <c r="DU81" s="3641"/>
      <c r="DV81" s="3641"/>
      <c r="DW81" s="3641"/>
      <c r="DX81" s="3641"/>
      <c r="DY81" s="3641"/>
      <c r="DZ81" s="3641"/>
      <c r="EA81" s="3641"/>
      <c r="EB81" s="3641"/>
      <c r="EC81" s="3641"/>
      <c r="ED81" s="3641"/>
      <c r="EE81" s="3641"/>
      <c r="EF81" s="3641"/>
      <c r="EG81" s="3641"/>
      <c r="EH81" s="3300">
        <f t="shared" si="114"/>
        <v>100</v>
      </c>
      <c r="EI81" s="3300">
        <f t="shared" si="115"/>
        <v>100</v>
      </c>
      <c r="EJ81" s="3300">
        <f t="shared" si="116"/>
        <v>100</v>
      </c>
      <c r="EK81" s="3641"/>
      <c r="EL81" s="477">
        <f>CL81/BF81*100</f>
        <v>100</v>
      </c>
      <c r="EM81" s="477">
        <f>CL81/BU81*100</f>
        <v>100</v>
      </c>
      <c r="EN81" s="477">
        <f>CM81/CL81*100</f>
        <v>100</v>
      </c>
      <c r="EO81" s="876">
        <f>15/EO80%</f>
        <v>100</v>
      </c>
      <c r="EP81" s="1054"/>
      <c r="EQ81" s="304"/>
      <c r="ER81" s="304"/>
      <c r="ES81" s="457"/>
      <c r="ET81" s="469"/>
      <c r="EU81" s="1254">
        <v>100</v>
      </c>
      <c r="EV81" s="1732">
        <v>100</v>
      </c>
    </row>
    <row r="82" spans="1:152" s="1374" customFormat="1" ht="24" customHeight="1">
      <c r="A82" s="3662" t="s">
        <v>589</v>
      </c>
      <c r="B82" s="3663" t="s">
        <v>590</v>
      </c>
      <c r="C82" s="3664"/>
      <c r="D82" s="3665"/>
      <c r="E82" s="3665"/>
      <c r="F82" s="3665"/>
      <c r="G82" s="3665"/>
      <c r="H82" s="3665"/>
      <c r="I82" s="3665"/>
      <c r="J82" s="3665"/>
      <c r="K82" s="3665"/>
      <c r="L82" s="3665"/>
      <c r="M82" s="3665"/>
      <c r="N82" s="3665"/>
      <c r="O82" s="3665"/>
      <c r="P82" s="3665"/>
      <c r="Q82" s="3665"/>
      <c r="R82" s="3665"/>
      <c r="S82" s="3665"/>
      <c r="T82" s="3665"/>
      <c r="U82" s="3665"/>
      <c r="V82" s="3665"/>
      <c r="W82" s="3665"/>
      <c r="X82" s="3665"/>
      <c r="Y82" s="3665"/>
      <c r="Z82" s="3666"/>
      <c r="AA82" s="3666"/>
      <c r="AB82" s="3666"/>
      <c r="AC82" s="3666"/>
      <c r="AD82" s="3666"/>
      <c r="AE82" s="3666"/>
      <c r="AF82" s="3666"/>
      <c r="AG82" s="3666"/>
      <c r="AH82" s="3666"/>
      <c r="AI82" s="3666"/>
      <c r="AJ82" s="3666"/>
      <c r="AK82" s="3666"/>
      <c r="AL82" s="3666"/>
      <c r="AM82" s="3666"/>
      <c r="AN82" s="3666"/>
      <c r="AO82" s="3666"/>
      <c r="AP82" s="3666"/>
      <c r="AQ82" s="3666"/>
      <c r="AR82" s="3666"/>
      <c r="AS82" s="3666"/>
      <c r="AT82" s="3666"/>
      <c r="AU82" s="3666"/>
      <c r="AV82" s="3666"/>
      <c r="AW82" s="3666"/>
      <c r="AX82" s="3666"/>
      <c r="AY82" s="3666"/>
      <c r="AZ82" s="3666"/>
      <c r="BA82" s="3666"/>
      <c r="BB82" s="3666"/>
      <c r="BC82" s="3666"/>
      <c r="BD82" s="3381"/>
      <c r="BE82" s="3381"/>
      <c r="BF82" s="3381"/>
      <c r="BG82" s="3410"/>
      <c r="BH82" s="3410"/>
      <c r="BI82" s="3410"/>
      <c r="BJ82" s="3410"/>
      <c r="BK82" s="3410"/>
      <c r="BL82" s="3410"/>
      <c r="BM82" s="3410"/>
      <c r="BN82" s="3410"/>
      <c r="BO82" s="3410"/>
      <c r="BP82" s="3410"/>
      <c r="BQ82" s="3410"/>
      <c r="BR82" s="3410"/>
      <c r="BS82" s="3410"/>
      <c r="BT82" s="3410"/>
      <c r="BU82" s="3665"/>
      <c r="BV82" s="3665"/>
      <c r="BW82" s="3665"/>
      <c r="BX82" s="3665"/>
      <c r="BY82" s="3665"/>
      <c r="BZ82" s="3665"/>
      <c r="CA82" s="3665"/>
      <c r="CB82" s="3665"/>
      <c r="CC82" s="3665"/>
      <c r="CD82" s="3665"/>
      <c r="CE82" s="3665"/>
      <c r="CF82" s="3665"/>
      <c r="CG82" s="3665"/>
      <c r="CH82" s="3665"/>
      <c r="CI82" s="3665"/>
      <c r="CJ82" s="3665"/>
      <c r="CK82" s="3665"/>
      <c r="CL82" s="3665"/>
      <c r="CM82" s="3665"/>
      <c r="CN82" s="3665"/>
      <c r="CO82" s="3665"/>
      <c r="CP82" s="3665"/>
      <c r="CQ82" s="3665"/>
      <c r="CR82" s="3665"/>
      <c r="CS82" s="3665"/>
      <c r="CT82" s="3665"/>
      <c r="CU82" s="3665"/>
      <c r="CV82" s="3665"/>
      <c r="CW82" s="3665"/>
      <c r="CX82" s="3665"/>
      <c r="CY82" s="3665"/>
      <c r="CZ82" s="3665"/>
      <c r="DA82" s="3665"/>
      <c r="DB82" s="3665"/>
      <c r="DC82" s="3665"/>
      <c r="DD82" s="3665"/>
      <c r="DE82" s="3665"/>
      <c r="DF82" s="3665"/>
      <c r="DG82" s="3665"/>
      <c r="DH82" s="3665"/>
      <c r="DI82" s="3665"/>
      <c r="DJ82" s="3665"/>
      <c r="DK82" s="3665"/>
      <c r="DL82" s="3665"/>
      <c r="DM82" s="3665"/>
      <c r="DN82" s="3665"/>
      <c r="DO82" s="3665"/>
      <c r="DP82" s="3665"/>
      <c r="DQ82" s="3665"/>
      <c r="DR82" s="3665"/>
      <c r="DS82" s="3665"/>
      <c r="DT82" s="3665"/>
      <c r="DU82" s="3665"/>
      <c r="DV82" s="3665"/>
      <c r="DW82" s="3665"/>
      <c r="DX82" s="3665"/>
      <c r="DY82" s="3665"/>
      <c r="DZ82" s="3665"/>
      <c r="EA82" s="3665"/>
      <c r="EB82" s="3665"/>
      <c r="EC82" s="3665"/>
      <c r="ED82" s="3665"/>
      <c r="EE82" s="3665"/>
      <c r="EF82" s="3665"/>
      <c r="EG82" s="3665"/>
      <c r="EH82" s="3300"/>
      <c r="EI82" s="3300"/>
      <c r="EJ82" s="3300"/>
      <c r="EK82" s="3665"/>
      <c r="EL82" s="902"/>
      <c r="EM82" s="902"/>
      <c r="EN82" s="902"/>
      <c r="EO82" s="902"/>
      <c r="EP82" s="1370"/>
      <c r="EQ82" s="1371"/>
      <c r="ER82" s="480"/>
      <c r="ES82" s="1270"/>
      <c r="ET82" s="1372"/>
      <c r="EU82" s="1373"/>
      <c r="EV82" s="1741"/>
    </row>
    <row r="83" spans="1:152" s="1376" customFormat="1" ht="33" customHeight="1">
      <c r="A83" s="3667" t="s">
        <v>801</v>
      </c>
      <c r="B83" s="3116" t="s">
        <v>795</v>
      </c>
      <c r="C83" s="3509" t="s">
        <v>32</v>
      </c>
      <c r="D83" s="3086">
        <v>96.844065301699004</v>
      </c>
      <c r="E83" s="3086">
        <v>96.844065301699004</v>
      </c>
      <c r="F83" s="3086">
        <v>96.7</v>
      </c>
      <c r="G83" s="3086">
        <v>96.837590086199626</v>
      </c>
      <c r="H83" s="2034">
        <f t="shared" ref="H83:H85" si="123">AVERAGE(I83:I83)</f>
        <v>99</v>
      </c>
      <c r="I83" s="3668">
        <v>99</v>
      </c>
      <c r="J83" s="3668">
        <v>99</v>
      </c>
      <c r="K83" s="3668">
        <v>96.844065301699004</v>
      </c>
      <c r="L83" s="3668">
        <v>96.844065301699004</v>
      </c>
      <c r="M83" s="3668">
        <v>99</v>
      </c>
      <c r="N83" s="3668">
        <v>96.844065301699004</v>
      </c>
      <c r="O83" s="3668">
        <v>94.67</v>
      </c>
      <c r="P83" s="3668">
        <v>94.67</v>
      </c>
      <c r="Q83" s="3668">
        <v>96.844065301699004</v>
      </c>
      <c r="R83" s="3668">
        <v>94.67</v>
      </c>
      <c r="S83" s="3668">
        <v>99</v>
      </c>
      <c r="T83" s="3668">
        <v>96.844065301699004</v>
      </c>
      <c r="U83" s="3668">
        <v>99</v>
      </c>
      <c r="V83" s="3668">
        <v>96.844065301699004</v>
      </c>
      <c r="W83" s="3668">
        <v>96.837590086199995</v>
      </c>
      <c r="X83" s="3668">
        <v>96.837590086199995</v>
      </c>
      <c r="Y83" s="3668">
        <v>96.837590086199995</v>
      </c>
      <c r="Z83" s="2269">
        <f t="shared" ref="Z83:Z85" si="124">AVERAGE(AA83:AN83)</f>
        <v>97.148170843585277</v>
      </c>
      <c r="AA83" s="3388">
        <v>99</v>
      </c>
      <c r="AB83" s="3388">
        <v>99</v>
      </c>
      <c r="AC83" s="3388">
        <v>96.844065301699004</v>
      </c>
      <c r="AD83" s="3388">
        <v>96.844065301699004</v>
      </c>
      <c r="AE83" s="3388">
        <v>99</v>
      </c>
      <c r="AF83" s="3388">
        <v>96.844065301699004</v>
      </c>
      <c r="AG83" s="3388">
        <v>94.67</v>
      </c>
      <c r="AH83" s="3388">
        <v>94.67</v>
      </c>
      <c r="AI83" s="3388">
        <v>96.844065301699004</v>
      </c>
      <c r="AJ83" s="3388">
        <v>94.67</v>
      </c>
      <c r="AK83" s="3388">
        <v>99</v>
      </c>
      <c r="AL83" s="3388">
        <v>96.844065301699004</v>
      </c>
      <c r="AM83" s="3388">
        <v>99</v>
      </c>
      <c r="AN83" s="3388">
        <v>96.844065301699004</v>
      </c>
      <c r="AO83" s="2036">
        <v>97.2</v>
      </c>
      <c r="AP83" s="2088">
        <v>99</v>
      </c>
      <c r="AQ83" s="2088">
        <v>99</v>
      </c>
      <c r="AR83" s="2088">
        <v>96.84406530169872</v>
      </c>
      <c r="AS83" s="2088">
        <v>96.84406530169872</v>
      </c>
      <c r="AT83" s="2088">
        <v>99</v>
      </c>
      <c r="AU83" s="2088">
        <v>96.84406530169872</v>
      </c>
      <c r="AV83" s="2088">
        <v>94.67</v>
      </c>
      <c r="AW83" s="2088">
        <v>94.67</v>
      </c>
      <c r="AX83" s="2088">
        <v>96.84406530169872</v>
      </c>
      <c r="AY83" s="2088">
        <v>94.67</v>
      </c>
      <c r="AZ83" s="2088">
        <v>99</v>
      </c>
      <c r="BA83" s="2088">
        <v>96.84406530169872</v>
      </c>
      <c r="BB83" s="2088">
        <v>99</v>
      </c>
      <c r="BC83" s="2088">
        <v>96.84406530169872</v>
      </c>
      <c r="BD83" s="3609">
        <v>97.2</v>
      </c>
      <c r="BE83" s="3609">
        <v>97.2</v>
      </c>
      <c r="BF83" s="3381">
        <v>97.2</v>
      </c>
      <c r="BG83" s="3669">
        <v>99</v>
      </c>
      <c r="BH83" s="3669">
        <v>99</v>
      </c>
      <c r="BI83" s="3669">
        <v>96.84406530169872</v>
      </c>
      <c r="BJ83" s="3669">
        <v>96.84406530169872</v>
      </c>
      <c r="BK83" s="3669">
        <v>99</v>
      </c>
      <c r="BL83" s="3669">
        <v>96.84406530169872</v>
      </c>
      <c r="BM83" s="3669">
        <v>94.67</v>
      </c>
      <c r="BN83" s="3669">
        <v>94.67</v>
      </c>
      <c r="BO83" s="3669">
        <v>96.84406530169872</v>
      </c>
      <c r="BP83" s="3669">
        <v>94.67</v>
      </c>
      <c r="BQ83" s="3669">
        <v>99</v>
      </c>
      <c r="BR83" s="3669">
        <v>96.84406530169872</v>
      </c>
      <c r="BS83" s="3669">
        <v>99</v>
      </c>
      <c r="BT83" s="3669">
        <v>96.84406530169872</v>
      </c>
      <c r="BU83" s="3629">
        <f>AVERAGE(BV83:CI83)</f>
        <v>97.157456557870873</v>
      </c>
      <c r="BV83" s="3669">
        <v>99</v>
      </c>
      <c r="BW83" s="3669">
        <v>99</v>
      </c>
      <c r="BX83" s="3669">
        <v>96.84406530169872</v>
      </c>
      <c r="BY83" s="3669">
        <v>96.84406530169872</v>
      </c>
      <c r="BZ83" s="3669">
        <v>99</v>
      </c>
      <c r="CA83" s="3669">
        <v>96.84406530169872</v>
      </c>
      <c r="CB83" s="3669">
        <v>94.8</v>
      </c>
      <c r="CC83" s="3669">
        <v>94.67</v>
      </c>
      <c r="CD83" s="3669">
        <v>96.84406530169872</v>
      </c>
      <c r="CE83" s="3669">
        <v>94.67</v>
      </c>
      <c r="CF83" s="3669">
        <v>99</v>
      </c>
      <c r="CG83" s="3669">
        <v>96.84406530169872</v>
      </c>
      <c r="CH83" s="3669">
        <v>99</v>
      </c>
      <c r="CI83" s="3669">
        <v>96.84406530169872</v>
      </c>
      <c r="CJ83" s="3629">
        <v>98.3</v>
      </c>
      <c r="CK83" s="3629">
        <v>98.3</v>
      </c>
      <c r="CL83" s="3631">
        <v>98.2</v>
      </c>
      <c r="CM83" s="3631">
        <f>AVERAGE(CN83:DA83)</f>
        <v>98.435714285714283</v>
      </c>
      <c r="CN83" s="2105">
        <v>99.4</v>
      </c>
      <c r="CO83" s="2105">
        <v>99.4</v>
      </c>
      <c r="CP83" s="2105">
        <v>99.2</v>
      </c>
      <c r="CQ83" s="2105">
        <v>99.4</v>
      </c>
      <c r="CR83" s="2105">
        <v>99.5</v>
      </c>
      <c r="CS83" s="2105">
        <v>99.5</v>
      </c>
      <c r="CT83" s="2105">
        <v>96.5</v>
      </c>
      <c r="CU83" s="2105">
        <v>95</v>
      </c>
      <c r="CV83" s="2105">
        <v>99.4</v>
      </c>
      <c r="CW83" s="2105">
        <v>97.3</v>
      </c>
      <c r="CX83" s="2105">
        <v>99.4</v>
      </c>
      <c r="CY83" s="2105">
        <v>99.5</v>
      </c>
      <c r="CZ83" s="2105">
        <v>99.3</v>
      </c>
      <c r="DA83" s="2105">
        <v>95.3</v>
      </c>
      <c r="DB83" s="2105">
        <v>99.5</v>
      </c>
      <c r="DC83" s="2105">
        <v>99.5</v>
      </c>
      <c r="DD83" s="3631">
        <f>AVERAGE(DE83:DR83)</f>
        <v>98.435714285714283</v>
      </c>
      <c r="DE83" s="2105">
        <v>99.4</v>
      </c>
      <c r="DF83" s="2105">
        <v>99.4</v>
      </c>
      <c r="DG83" s="2105">
        <v>99.2</v>
      </c>
      <c r="DH83" s="2105">
        <v>99.4</v>
      </c>
      <c r="DI83" s="2105">
        <v>99.5</v>
      </c>
      <c r="DJ83" s="2105">
        <v>99.5</v>
      </c>
      <c r="DK83" s="2105">
        <v>96.5</v>
      </c>
      <c r="DL83" s="2105">
        <v>95</v>
      </c>
      <c r="DM83" s="2105">
        <v>99.4</v>
      </c>
      <c r="DN83" s="2105">
        <v>97.3</v>
      </c>
      <c r="DO83" s="2105">
        <v>99.4</v>
      </c>
      <c r="DP83" s="2105">
        <v>99.5</v>
      </c>
      <c r="DQ83" s="2105">
        <v>99.3</v>
      </c>
      <c r="DR83" s="2105">
        <v>95.3</v>
      </c>
      <c r="DS83" s="3631">
        <f>AVERAGE(DT83:EG83)</f>
        <v>98.435714285714283</v>
      </c>
      <c r="DT83" s="2105">
        <v>99.4</v>
      </c>
      <c r="DU83" s="2105">
        <v>99.4</v>
      </c>
      <c r="DV83" s="2105">
        <v>99.2</v>
      </c>
      <c r="DW83" s="2105">
        <v>99.4</v>
      </c>
      <c r="DX83" s="2105">
        <v>99.5</v>
      </c>
      <c r="DY83" s="2105">
        <v>99.5</v>
      </c>
      <c r="DZ83" s="2105">
        <v>96.5</v>
      </c>
      <c r="EA83" s="2105">
        <v>95</v>
      </c>
      <c r="EB83" s="2105">
        <v>99.4</v>
      </c>
      <c r="EC83" s="2105">
        <v>97.3</v>
      </c>
      <c r="ED83" s="2105">
        <v>99.4</v>
      </c>
      <c r="EE83" s="2105">
        <v>99.5</v>
      </c>
      <c r="EF83" s="2105">
        <v>99.3</v>
      </c>
      <c r="EG83" s="2105">
        <v>95.3</v>
      </c>
      <c r="EH83" s="3300">
        <f t="shared" si="114"/>
        <v>100.24003491416933</v>
      </c>
      <c r="EI83" s="3300">
        <f t="shared" si="115"/>
        <v>100</v>
      </c>
      <c r="EJ83" s="3300">
        <f t="shared" si="116"/>
        <v>100</v>
      </c>
      <c r="EK83" s="2105"/>
      <c r="EL83" s="902">
        <f t="shared" ref="EL83:EL85" si="125">CL83/BF83*100</f>
        <v>101.02880658436213</v>
      </c>
      <c r="EM83" s="902">
        <f t="shared" ref="EM83:EM85" si="126">CL83/BU83*100</f>
        <v>101.07304521862216</v>
      </c>
      <c r="EN83" s="902">
        <f t="shared" ref="EN83:EN85" si="127">CL83/CM83*100</f>
        <v>99.760539873739205</v>
      </c>
      <c r="EO83" s="902">
        <v>97.157456557870873</v>
      </c>
      <c r="EP83" s="1274"/>
      <c r="EQ83" s="480"/>
      <c r="ER83" s="480"/>
      <c r="ES83" s="1270"/>
      <c r="ET83" s="1375"/>
      <c r="EU83" s="1277"/>
      <c r="EV83" s="1742">
        <v>98.4</v>
      </c>
    </row>
    <row r="84" spans="1:152" s="1376" customFormat="1" ht="33.75" customHeight="1">
      <c r="A84" s="3667" t="s">
        <v>801</v>
      </c>
      <c r="B84" s="3244" t="s">
        <v>796</v>
      </c>
      <c r="C84" s="3509" t="s">
        <v>32</v>
      </c>
      <c r="D84" s="3086">
        <v>98.142857142856997</v>
      </c>
      <c r="E84" s="3086">
        <v>98.142857142856997</v>
      </c>
      <c r="F84" s="3086">
        <v>98.142857142856997</v>
      </c>
      <c r="G84" s="3086">
        <v>98.137244897959164</v>
      </c>
      <c r="H84" s="2034">
        <f t="shared" si="123"/>
        <v>99</v>
      </c>
      <c r="I84" s="3668">
        <v>99</v>
      </c>
      <c r="J84" s="3668">
        <v>99</v>
      </c>
      <c r="K84" s="3668">
        <v>98.142857142856997</v>
      </c>
      <c r="L84" s="3668">
        <v>98.142857142856997</v>
      </c>
      <c r="M84" s="3668">
        <v>99</v>
      </c>
      <c r="N84" s="3668">
        <v>98.142857142856997</v>
      </c>
      <c r="O84" s="3668">
        <v>97.27</v>
      </c>
      <c r="P84" s="3668">
        <v>97.27</v>
      </c>
      <c r="Q84" s="3668">
        <v>97.27</v>
      </c>
      <c r="R84" s="3668">
        <v>97.27</v>
      </c>
      <c r="S84" s="3668">
        <v>99</v>
      </c>
      <c r="T84" s="3668">
        <v>98.142857142856997</v>
      </c>
      <c r="U84" s="3668">
        <v>99</v>
      </c>
      <c r="V84" s="3668">
        <v>97.27</v>
      </c>
      <c r="W84" s="3668">
        <v>98.137244897958993</v>
      </c>
      <c r="X84" s="3668">
        <v>98.137244897958993</v>
      </c>
      <c r="Y84" s="3668">
        <v>98.137244897958993</v>
      </c>
      <c r="Z84" s="2269">
        <f t="shared" si="124"/>
        <v>98.137244897959135</v>
      </c>
      <c r="AA84" s="3388">
        <v>99</v>
      </c>
      <c r="AB84" s="3388">
        <v>99</v>
      </c>
      <c r="AC84" s="3388">
        <v>98.142857142856997</v>
      </c>
      <c r="AD84" s="3388">
        <v>98.142857142856997</v>
      </c>
      <c r="AE84" s="3388">
        <v>99</v>
      </c>
      <c r="AF84" s="3388">
        <v>98.142857142856997</v>
      </c>
      <c r="AG84" s="3388">
        <v>97.27</v>
      </c>
      <c r="AH84" s="3388">
        <v>97.27</v>
      </c>
      <c r="AI84" s="3388">
        <v>97.27</v>
      </c>
      <c r="AJ84" s="3388">
        <v>97.27</v>
      </c>
      <c r="AK84" s="3388">
        <v>99</v>
      </c>
      <c r="AL84" s="3388">
        <v>98.142857142856997</v>
      </c>
      <c r="AM84" s="3388">
        <v>99</v>
      </c>
      <c r="AN84" s="3388">
        <v>97.27</v>
      </c>
      <c r="AO84" s="2036">
        <v>98.2</v>
      </c>
      <c r="AP84" s="2088">
        <v>99</v>
      </c>
      <c r="AQ84" s="2088">
        <v>99</v>
      </c>
      <c r="AR84" s="2088">
        <v>98.142857142857139</v>
      </c>
      <c r="AS84" s="2088">
        <v>98.142857142857139</v>
      </c>
      <c r="AT84" s="2088">
        <v>99</v>
      </c>
      <c r="AU84" s="2088">
        <v>98.142857142857139</v>
      </c>
      <c r="AV84" s="2088">
        <v>97.27</v>
      </c>
      <c r="AW84" s="2088">
        <v>97.27</v>
      </c>
      <c r="AX84" s="2088">
        <v>97.27</v>
      </c>
      <c r="AY84" s="2088">
        <v>97.27</v>
      </c>
      <c r="AZ84" s="2088">
        <v>99</v>
      </c>
      <c r="BA84" s="2088">
        <v>98.142857142857139</v>
      </c>
      <c r="BB84" s="2088">
        <v>99</v>
      </c>
      <c r="BC84" s="2088">
        <v>97.27</v>
      </c>
      <c r="BD84" s="3609">
        <v>98.2</v>
      </c>
      <c r="BE84" s="3609">
        <v>98.2</v>
      </c>
      <c r="BF84" s="3381">
        <v>98.2</v>
      </c>
      <c r="BG84" s="3669">
        <v>99</v>
      </c>
      <c r="BH84" s="3669">
        <v>99</v>
      </c>
      <c r="BI84" s="3669">
        <v>98.142857142857139</v>
      </c>
      <c r="BJ84" s="3669">
        <v>98.142857142857139</v>
      </c>
      <c r="BK84" s="3669">
        <v>99</v>
      </c>
      <c r="BL84" s="3669">
        <v>98.142857142857139</v>
      </c>
      <c r="BM84" s="3669">
        <v>97.27</v>
      </c>
      <c r="BN84" s="3669">
        <v>97.27</v>
      </c>
      <c r="BO84" s="3669">
        <v>97.27</v>
      </c>
      <c r="BP84" s="3669">
        <v>97.27</v>
      </c>
      <c r="BQ84" s="3669">
        <v>99</v>
      </c>
      <c r="BR84" s="3669">
        <v>98.142857142857139</v>
      </c>
      <c r="BS84" s="3669">
        <v>99</v>
      </c>
      <c r="BT84" s="3669">
        <v>97.27</v>
      </c>
      <c r="BU84" s="3629">
        <f t="shared" ref="BU84:BU86" si="128">AVERAGE(BV84:CI84)</f>
        <v>98.174387755102018</v>
      </c>
      <c r="BV84" s="3669">
        <v>99</v>
      </c>
      <c r="BW84" s="3669">
        <v>99</v>
      </c>
      <c r="BX84" s="3669">
        <v>98.142857142857139</v>
      </c>
      <c r="BY84" s="3669">
        <v>98.142857142857139</v>
      </c>
      <c r="BZ84" s="3669">
        <v>99</v>
      </c>
      <c r="CA84" s="3669">
        <v>98.142857142857139</v>
      </c>
      <c r="CB84" s="3669">
        <v>97.4</v>
      </c>
      <c r="CC84" s="3669">
        <v>97.4</v>
      </c>
      <c r="CD84" s="3669">
        <v>97.4</v>
      </c>
      <c r="CE84" s="3669">
        <v>97.4</v>
      </c>
      <c r="CF84" s="3669">
        <v>99</v>
      </c>
      <c r="CG84" s="3669">
        <v>98.142857142857139</v>
      </c>
      <c r="CH84" s="3669">
        <v>99</v>
      </c>
      <c r="CI84" s="3669">
        <v>97.27</v>
      </c>
      <c r="CJ84" s="3629">
        <v>99.9</v>
      </c>
      <c r="CK84" s="3629">
        <v>99.9</v>
      </c>
      <c r="CL84" s="2319">
        <v>99.6</v>
      </c>
      <c r="CM84" s="3631">
        <f t="shared" ref="CM84:CM86" si="129">AVERAGE(CN84:DA84)</f>
        <v>99.835714285714289</v>
      </c>
      <c r="CN84" s="2105">
        <v>100</v>
      </c>
      <c r="CO84" s="2105">
        <v>100</v>
      </c>
      <c r="CP84" s="2105">
        <v>100</v>
      </c>
      <c r="CQ84" s="2105">
        <v>99.8</v>
      </c>
      <c r="CR84" s="2105">
        <v>100</v>
      </c>
      <c r="CS84" s="2105">
        <v>100</v>
      </c>
      <c r="CT84" s="2105">
        <v>99.9</v>
      </c>
      <c r="CU84" s="2105">
        <v>99.8</v>
      </c>
      <c r="CV84" s="2105">
        <v>99.7</v>
      </c>
      <c r="CW84" s="2105">
        <v>98.6</v>
      </c>
      <c r="CX84" s="2105">
        <v>100</v>
      </c>
      <c r="CY84" s="2105">
        <v>100</v>
      </c>
      <c r="CZ84" s="2105">
        <v>100</v>
      </c>
      <c r="DA84" s="2105">
        <v>99.9</v>
      </c>
      <c r="DB84" s="2105">
        <v>99.6</v>
      </c>
      <c r="DC84" s="2105">
        <v>99.6</v>
      </c>
      <c r="DD84" s="3631">
        <f>AVERAGE(DE84:DR84)</f>
        <v>99.835714285714289</v>
      </c>
      <c r="DE84" s="2321">
        <v>100</v>
      </c>
      <c r="DF84" s="2321">
        <v>100</v>
      </c>
      <c r="DG84" s="2321">
        <v>100</v>
      </c>
      <c r="DH84" s="2105">
        <v>99.8</v>
      </c>
      <c r="DI84" s="2321">
        <v>100</v>
      </c>
      <c r="DJ84" s="2321">
        <v>100</v>
      </c>
      <c r="DK84" s="2105">
        <v>99.9</v>
      </c>
      <c r="DL84" s="2105">
        <v>99.8</v>
      </c>
      <c r="DM84" s="2105">
        <v>99.7</v>
      </c>
      <c r="DN84" s="2105">
        <v>98.6</v>
      </c>
      <c r="DO84" s="2321">
        <v>100</v>
      </c>
      <c r="DP84" s="2321">
        <v>100</v>
      </c>
      <c r="DQ84" s="2321">
        <v>100</v>
      </c>
      <c r="DR84" s="2105">
        <v>99.9</v>
      </c>
      <c r="DS84" s="3670">
        <v>100</v>
      </c>
      <c r="DT84" s="2321">
        <v>100</v>
      </c>
      <c r="DU84" s="2321">
        <v>100</v>
      </c>
      <c r="DV84" s="2321">
        <v>100</v>
      </c>
      <c r="DW84" s="2105">
        <v>99.8</v>
      </c>
      <c r="DX84" s="2321">
        <v>100</v>
      </c>
      <c r="DY84" s="2321">
        <v>100</v>
      </c>
      <c r="DZ84" s="2105">
        <v>99.9</v>
      </c>
      <c r="EA84" s="2105">
        <v>99.8</v>
      </c>
      <c r="EB84" s="2105">
        <v>99.7</v>
      </c>
      <c r="EC84" s="2105">
        <v>98.6</v>
      </c>
      <c r="ED84" s="2321">
        <v>100</v>
      </c>
      <c r="EE84" s="2321">
        <v>100</v>
      </c>
      <c r="EF84" s="2321">
        <v>100</v>
      </c>
      <c r="EG84" s="2105">
        <v>99.9</v>
      </c>
      <c r="EH84" s="3300">
        <f t="shared" si="114"/>
        <v>100.23666092943202</v>
      </c>
      <c r="EI84" s="3300">
        <f t="shared" si="115"/>
        <v>100</v>
      </c>
      <c r="EJ84" s="3300">
        <f t="shared" si="116"/>
        <v>100.16455605637833</v>
      </c>
      <c r="EK84" s="2105"/>
      <c r="EL84" s="902">
        <f t="shared" si="125"/>
        <v>101.42566191446028</v>
      </c>
      <c r="EM84" s="902">
        <f t="shared" si="126"/>
        <v>101.45212236867134</v>
      </c>
      <c r="EN84" s="902">
        <f t="shared" si="127"/>
        <v>99.763897832152821</v>
      </c>
      <c r="EO84" s="902">
        <v>98.174387755102018</v>
      </c>
      <c r="EP84" s="1274"/>
      <c r="EQ84" s="1377"/>
      <c r="ER84" s="1377"/>
      <c r="ES84" s="1375"/>
      <c r="ET84" s="1375"/>
      <c r="EU84" s="1277"/>
      <c r="EV84" s="1742">
        <v>100</v>
      </c>
    </row>
    <row r="85" spans="1:152" s="1376" customFormat="1" ht="39" customHeight="1">
      <c r="A85" s="3667" t="s">
        <v>801</v>
      </c>
      <c r="B85" s="3671" t="s">
        <v>797</v>
      </c>
      <c r="C85" s="3509" t="s">
        <v>32</v>
      </c>
      <c r="D85" s="3086">
        <v>95.714285714286007</v>
      </c>
      <c r="E85" s="3086">
        <v>95.714285714286007</v>
      </c>
      <c r="F85" s="3086">
        <v>96.9</v>
      </c>
      <c r="G85" s="3086">
        <v>95.71122448979591</v>
      </c>
      <c r="H85" s="2034">
        <f t="shared" si="123"/>
        <v>99</v>
      </c>
      <c r="I85" s="3668">
        <v>99</v>
      </c>
      <c r="J85" s="3668">
        <v>99</v>
      </c>
      <c r="K85" s="3668">
        <v>95.714285714286007</v>
      </c>
      <c r="L85" s="3668">
        <v>95.714285714286007</v>
      </c>
      <c r="M85" s="3668">
        <v>99</v>
      </c>
      <c r="N85" s="3668">
        <v>95.714285714286007</v>
      </c>
      <c r="O85" s="3668">
        <v>92.42</v>
      </c>
      <c r="P85" s="3668">
        <v>92.42</v>
      </c>
      <c r="Q85" s="3668">
        <v>92.42</v>
      </c>
      <c r="R85" s="3668">
        <v>92.42</v>
      </c>
      <c r="S85" s="3668">
        <v>99</v>
      </c>
      <c r="T85" s="3668">
        <v>95.714285714286007</v>
      </c>
      <c r="U85" s="3668">
        <v>99</v>
      </c>
      <c r="V85" s="3668">
        <v>92.42</v>
      </c>
      <c r="W85" s="3668">
        <v>95.711224489795995</v>
      </c>
      <c r="X85" s="3668">
        <v>95.711224489795995</v>
      </c>
      <c r="Y85" s="3668">
        <v>95.711224489795995</v>
      </c>
      <c r="Z85" s="2269">
        <f t="shared" si="124"/>
        <v>95.711224489795995</v>
      </c>
      <c r="AA85" s="3388">
        <v>99</v>
      </c>
      <c r="AB85" s="3388">
        <v>99</v>
      </c>
      <c r="AC85" s="3388">
        <v>95.714285714286007</v>
      </c>
      <c r="AD85" s="3388">
        <v>95.714285714286007</v>
      </c>
      <c r="AE85" s="3388">
        <v>99</v>
      </c>
      <c r="AF85" s="3388">
        <v>95.714285714286007</v>
      </c>
      <c r="AG85" s="3388">
        <v>92.42</v>
      </c>
      <c r="AH85" s="3388">
        <v>92.42</v>
      </c>
      <c r="AI85" s="3388">
        <v>92.42</v>
      </c>
      <c r="AJ85" s="3388">
        <v>92.42</v>
      </c>
      <c r="AK85" s="3388">
        <v>99</v>
      </c>
      <c r="AL85" s="3388">
        <v>95.714285714286007</v>
      </c>
      <c r="AM85" s="3388">
        <v>99</v>
      </c>
      <c r="AN85" s="3388">
        <v>92.42</v>
      </c>
      <c r="AO85" s="2036">
        <v>95.8</v>
      </c>
      <c r="AP85" s="2088">
        <v>99</v>
      </c>
      <c r="AQ85" s="2088">
        <v>99</v>
      </c>
      <c r="AR85" s="2088">
        <v>95.714285714285708</v>
      </c>
      <c r="AS85" s="2088">
        <v>95.714285714285708</v>
      </c>
      <c r="AT85" s="2088">
        <v>99</v>
      </c>
      <c r="AU85" s="2088">
        <v>95.714285714285708</v>
      </c>
      <c r="AV85" s="2088">
        <v>92.42</v>
      </c>
      <c r="AW85" s="2088">
        <v>92.42</v>
      </c>
      <c r="AX85" s="2088">
        <v>92.42</v>
      </c>
      <c r="AY85" s="2088">
        <v>92.42</v>
      </c>
      <c r="AZ85" s="2088">
        <v>99</v>
      </c>
      <c r="BA85" s="2088">
        <v>95.714285714285708</v>
      </c>
      <c r="BB85" s="2088">
        <v>99</v>
      </c>
      <c r="BC85" s="2088">
        <v>92.42</v>
      </c>
      <c r="BD85" s="3609">
        <v>95.8</v>
      </c>
      <c r="BE85" s="3609">
        <v>95.8</v>
      </c>
      <c r="BF85" s="3381">
        <v>95.8</v>
      </c>
      <c r="BG85" s="3669">
        <v>99</v>
      </c>
      <c r="BH85" s="3669">
        <v>99</v>
      </c>
      <c r="BI85" s="3669">
        <v>95.714285714285708</v>
      </c>
      <c r="BJ85" s="3669">
        <v>95.714285714285708</v>
      </c>
      <c r="BK85" s="3669">
        <v>99</v>
      </c>
      <c r="BL85" s="3669">
        <v>95.714285714285708</v>
      </c>
      <c r="BM85" s="3669">
        <v>92.42</v>
      </c>
      <c r="BN85" s="3669">
        <v>92.42</v>
      </c>
      <c r="BO85" s="3669">
        <v>92.42</v>
      </c>
      <c r="BP85" s="3669">
        <v>92.42</v>
      </c>
      <c r="BQ85" s="3669">
        <v>99</v>
      </c>
      <c r="BR85" s="3669">
        <v>95.714285714285708</v>
      </c>
      <c r="BS85" s="3669">
        <v>99</v>
      </c>
      <c r="BT85" s="3669">
        <v>92.42</v>
      </c>
      <c r="BU85" s="3629">
        <f t="shared" si="128"/>
        <v>95.768367346938788</v>
      </c>
      <c r="BV85" s="3669">
        <v>99</v>
      </c>
      <c r="BW85" s="3669">
        <v>99</v>
      </c>
      <c r="BX85" s="3669">
        <v>95.714285714285708</v>
      </c>
      <c r="BY85" s="3669">
        <v>95.714285714285708</v>
      </c>
      <c r="BZ85" s="3669">
        <v>99</v>
      </c>
      <c r="CA85" s="3669">
        <v>95.714285714285708</v>
      </c>
      <c r="CB85" s="3669">
        <v>92.6</v>
      </c>
      <c r="CC85" s="3669">
        <v>92.6</v>
      </c>
      <c r="CD85" s="3669">
        <v>92.6</v>
      </c>
      <c r="CE85" s="3669">
        <v>92.6</v>
      </c>
      <c r="CF85" s="3669">
        <v>99</v>
      </c>
      <c r="CG85" s="3669">
        <v>95.714285714285708</v>
      </c>
      <c r="CH85" s="3669">
        <v>99</v>
      </c>
      <c r="CI85" s="3669">
        <v>92.5</v>
      </c>
      <c r="CJ85" s="3629">
        <f>3829/3991%</f>
        <v>95.940866950638949</v>
      </c>
      <c r="CK85" s="3629">
        <f>3829/3991%</f>
        <v>95.940866950638949</v>
      </c>
      <c r="CL85" s="3631">
        <v>95.8</v>
      </c>
      <c r="CM85" s="3631">
        <f t="shared" si="129"/>
        <v>96.51428571428572</v>
      </c>
      <c r="CN85" s="3631">
        <v>99</v>
      </c>
      <c r="CO85" s="3631">
        <v>98.5</v>
      </c>
      <c r="CP85" s="3631">
        <v>98.5</v>
      </c>
      <c r="CQ85" s="3631">
        <v>97.5</v>
      </c>
      <c r="CR85" s="3631">
        <v>98</v>
      </c>
      <c r="CS85" s="3631">
        <v>98</v>
      </c>
      <c r="CT85" s="3631">
        <v>93</v>
      </c>
      <c r="CU85" s="3631">
        <v>91.2</v>
      </c>
      <c r="CV85" s="3631">
        <v>95</v>
      </c>
      <c r="CW85" s="3631">
        <v>95.1</v>
      </c>
      <c r="CX85" s="3631">
        <v>98.7</v>
      </c>
      <c r="CY85" s="3631">
        <v>97</v>
      </c>
      <c r="CZ85" s="3631">
        <v>98</v>
      </c>
      <c r="DA85" s="3631">
        <v>93.7</v>
      </c>
      <c r="DB85" s="3631">
        <v>96.2</v>
      </c>
      <c r="DC85" s="3631">
        <v>96.2</v>
      </c>
      <c r="DD85" s="3631">
        <f>AVERAGE(DE85:DR85)</f>
        <v>96.785714285714292</v>
      </c>
      <c r="DE85" s="3631">
        <v>99</v>
      </c>
      <c r="DF85" s="3631">
        <v>98.5</v>
      </c>
      <c r="DG85" s="3631">
        <v>98.5</v>
      </c>
      <c r="DH85" s="3631">
        <v>97.5</v>
      </c>
      <c r="DI85" s="3631">
        <v>98</v>
      </c>
      <c r="DJ85" s="3631">
        <v>98</v>
      </c>
      <c r="DK85" s="3631">
        <v>93</v>
      </c>
      <c r="DL85" s="3631">
        <v>95</v>
      </c>
      <c r="DM85" s="3631">
        <v>95</v>
      </c>
      <c r="DN85" s="3631">
        <v>95.1</v>
      </c>
      <c r="DO85" s="3631">
        <v>98.7</v>
      </c>
      <c r="DP85" s="3631">
        <v>97</v>
      </c>
      <c r="DQ85" s="3631">
        <v>98</v>
      </c>
      <c r="DR85" s="3631">
        <v>93.7</v>
      </c>
      <c r="DS85" s="3631">
        <f>AVERAGE(DT85:EG85)</f>
        <v>96.785714285714292</v>
      </c>
      <c r="DT85" s="3631">
        <v>99</v>
      </c>
      <c r="DU85" s="3631">
        <v>98.5</v>
      </c>
      <c r="DV85" s="3631">
        <v>98.5</v>
      </c>
      <c r="DW85" s="3631">
        <v>97.5</v>
      </c>
      <c r="DX85" s="3631">
        <v>98</v>
      </c>
      <c r="DY85" s="3631">
        <v>98</v>
      </c>
      <c r="DZ85" s="3631">
        <v>93</v>
      </c>
      <c r="EA85" s="3631">
        <v>95</v>
      </c>
      <c r="EB85" s="3631">
        <v>95</v>
      </c>
      <c r="EC85" s="3631">
        <v>95.1</v>
      </c>
      <c r="ED85" s="3631">
        <v>98.7</v>
      </c>
      <c r="EE85" s="3631">
        <v>97</v>
      </c>
      <c r="EF85" s="3631">
        <v>98</v>
      </c>
      <c r="EG85" s="3631">
        <v>93.7</v>
      </c>
      <c r="EH85" s="3300">
        <f t="shared" si="114"/>
        <v>101.02892931702954</v>
      </c>
      <c r="EI85" s="3300">
        <f t="shared" si="115"/>
        <v>100.28123149792776</v>
      </c>
      <c r="EJ85" s="3300">
        <f t="shared" si="116"/>
        <v>100</v>
      </c>
      <c r="EK85" s="3631"/>
      <c r="EL85" s="902">
        <f t="shared" si="125"/>
        <v>100</v>
      </c>
      <c r="EM85" s="902">
        <f t="shared" si="126"/>
        <v>100.03303037729214</v>
      </c>
      <c r="EN85" s="902">
        <f t="shared" si="127"/>
        <v>99.259917110716387</v>
      </c>
      <c r="EO85" s="902">
        <v>95.768367346938788</v>
      </c>
      <c r="EP85" s="1274"/>
      <c r="EQ85" s="1275"/>
      <c r="ER85" s="1275"/>
      <c r="ES85" s="1375"/>
      <c r="ET85" s="1375"/>
      <c r="EU85" s="1277"/>
      <c r="EV85" s="1742">
        <v>96.8</v>
      </c>
    </row>
    <row r="86" spans="1:152" s="1376" customFormat="1" ht="30" customHeight="1">
      <c r="A86" s="3667" t="s">
        <v>801</v>
      </c>
      <c r="B86" s="3671" t="str">
        <f>'B1 Bieu TH '!B85</f>
        <v>- Tỷ lệ học sinh trong độ tuổi trung học phổ thông đến trường</v>
      </c>
      <c r="C86" s="3509" t="s">
        <v>32</v>
      </c>
      <c r="D86" s="3086"/>
      <c r="E86" s="3086"/>
      <c r="F86" s="3086"/>
      <c r="G86" s="3086"/>
      <c r="H86" s="3668"/>
      <c r="I86" s="3672"/>
      <c r="J86" s="3672"/>
      <c r="K86" s="3672"/>
      <c r="L86" s="3672"/>
      <c r="M86" s="3672"/>
      <c r="N86" s="3672"/>
      <c r="O86" s="3672"/>
      <c r="P86" s="3672"/>
      <c r="Q86" s="3672"/>
      <c r="R86" s="3672"/>
      <c r="S86" s="3672"/>
      <c r="T86" s="3672"/>
      <c r="U86" s="3672"/>
      <c r="V86" s="3672"/>
      <c r="W86" s="3672"/>
      <c r="X86" s="3672"/>
      <c r="Y86" s="3672"/>
      <c r="Z86" s="3388">
        <v>58.24</v>
      </c>
      <c r="AA86" s="3388"/>
      <c r="AB86" s="3388"/>
      <c r="AC86" s="3388"/>
      <c r="AD86" s="3388"/>
      <c r="AE86" s="3388"/>
      <c r="AF86" s="3388"/>
      <c r="AG86" s="3388"/>
      <c r="AH86" s="3388"/>
      <c r="AI86" s="3388"/>
      <c r="AJ86" s="3388"/>
      <c r="AK86" s="3388"/>
      <c r="AL86" s="3388"/>
      <c r="AM86" s="3388"/>
      <c r="AN86" s="3388"/>
      <c r="AO86" s="2036">
        <v>58.26</v>
      </c>
      <c r="AP86" s="2088"/>
      <c r="AQ86" s="2088"/>
      <c r="AR86" s="2088"/>
      <c r="AS86" s="2088"/>
      <c r="AT86" s="2088"/>
      <c r="AU86" s="2088"/>
      <c r="AV86" s="2088"/>
      <c r="AW86" s="2088"/>
      <c r="AX86" s="2088"/>
      <c r="AY86" s="2088"/>
      <c r="AZ86" s="2088"/>
      <c r="BA86" s="2088"/>
      <c r="BB86" s="2088"/>
      <c r="BC86" s="2088"/>
      <c r="BD86" s="2036">
        <v>60.3</v>
      </c>
      <c r="BE86" s="3609">
        <v>58.26</v>
      </c>
      <c r="BF86" s="3381">
        <v>58.27</v>
      </c>
      <c r="BG86" s="3673">
        <v>91.01</v>
      </c>
      <c r="BH86" s="3673">
        <v>70.44</v>
      </c>
      <c r="BI86" s="3673">
        <v>64.430000000000007</v>
      </c>
      <c r="BJ86" s="3673">
        <v>45.79</v>
      </c>
      <c r="BK86" s="3673">
        <v>84.03</v>
      </c>
      <c r="BL86" s="3673">
        <v>76</v>
      </c>
      <c r="BM86" s="3673">
        <v>38.380000000000003</v>
      </c>
      <c r="BN86" s="3673">
        <v>14.07</v>
      </c>
      <c r="BO86" s="3673">
        <v>39.08</v>
      </c>
      <c r="BP86" s="3673">
        <v>24.6</v>
      </c>
      <c r="BQ86" s="3673">
        <v>87.32</v>
      </c>
      <c r="BR86" s="3673">
        <v>92.41</v>
      </c>
      <c r="BS86" s="3673">
        <v>73.930000000000007</v>
      </c>
      <c r="BT86" s="3673">
        <v>40.96</v>
      </c>
      <c r="BU86" s="3629">
        <f t="shared" si="128"/>
        <v>60.254285714285707</v>
      </c>
      <c r="BV86" s="2036">
        <v>91.01</v>
      </c>
      <c r="BW86" s="2036">
        <v>70.44</v>
      </c>
      <c r="BX86" s="2036">
        <v>64.430000000000007</v>
      </c>
      <c r="BY86" s="2036">
        <v>45.79</v>
      </c>
      <c r="BZ86" s="2036">
        <v>84.03</v>
      </c>
      <c r="CA86" s="2036">
        <v>76</v>
      </c>
      <c r="CB86" s="2036">
        <v>38.5</v>
      </c>
      <c r="CC86" s="2036">
        <v>14.5</v>
      </c>
      <c r="CD86" s="2036">
        <v>39.4</v>
      </c>
      <c r="CE86" s="2036">
        <v>24.6</v>
      </c>
      <c r="CF86" s="2036">
        <v>87.32</v>
      </c>
      <c r="CG86" s="2036">
        <v>92.41</v>
      </c>
      <c r="CH86" s="2036">
        <v>73.930000000000007</v>
      </c>
      <c r="CI86" s="2036">
        <v>41.2</v>
      </c>
      <c r="CJ86" s="3629">
        <f>2136/3669%</f>
        <v>58.217497955846284</v>
      </c>
      <c r="CK86" s="3629">
        <v>58.217497955846284</v>
      </c>
      <c r="CL86" s="3674">
        <v>60.3</v>
      </c>
      <c r="CM86" s="3631">
        <f t="shared" si="129"/>
        <v>58.3</v>
      </c>
      <c r="CN86" s="2105">
        <v>58.3</v>
      </c>
      <c r="CO86" s="2105"/>
      <c r="CP86" s="2105"/>
      <c r="CQ86" s="2105"/>
      <c r="CR86" s="2105"/>
      <c r="CS86" s="2105"/>
      <c r="CT86" s="2105"/>
      <c r="CU86" s="2105"/>
      <c r="CV86" s="2105"/>
      <c r="CW86" s="2105"/>
      <c r="CX86" s="2105">
        <v>58.3</v>
      </c>
      <c r="CY86" s="2105"/>
      <c r="CZ86" s="2105"/>
      <c r="DA86" s="2105"/>
      <c r="DB86" s="2105">
        <v>58.2</v>
      </c>
      <c r="DC86" s="2105">
        <v>58.2</v>
      </c>
      <c r="DD86" s="3631">
        <f>AVERAGE(DE86:DR86)</f>
        <v>58.75</v>
      </c>
      <c r="DE86" s="2105">
        <v>59</v>
      </c>
      <c r="DF86" s="2105"/>
      <c r="DG86" s="2105"/>
      <c r="DH86" s="2105"/>
      <c r="DI86" s="2105"/>
      <c r="DJ86" s="2105"/>
      <c r="DK86" s="2105"/>
      <c r="DL86" s="2105"/>
      <c r="DM86" s="2105"/>
      <c r="DN86" s="2105"/>
      <c r="DO86" s="2105">
        <v>58.5</v>
      </c>
      <c r="DP86" s="2105"/>
      <c r="DQ86" s="2105"/>
      <c r="DR86" s="2105"/>
      <c r="DS86" s="3631">
        <f>AVERAGE(DT86:EG86)</f>
        <v>59.25</v>
      </c>
      <c r="DT86" s="2105">
        <v>60</v>
      </c>
      <c r="DU86" s="2105"/>
      <c r="DV86" s="2105"/>
      <c r="DW86" s="2105"/>
      <c r="DX86" s="2105"/>
      <c r="DY86" s="2105"/>
      <c r="DZ86" s="2105"/>
      <c r="EA86" s="2105"/>
      <c r="EB86" s="2105"/>
      <c r="EC86" s="2105"/>
      <c r="ED86" s="2105">
        <v>58.5</v>
      </c>
      <c r="EE86" s="2105"/>
      <c r="EF86" s="2105"/>
      <c r="EG86" s="2105"/>
      <c r="EH86" s="3631">
        <f t="shared" ref="EH86" si="130">DD86/CL86%</f>
        <v>97.429519071310125</v>
      </c>
      <c r="EI86" s="3631">
        <f t="shared" si="115"/>
        <v>100.77186963979418</v>
      </c>
      <c r="EJ86" s="3631">
        <f t="shared" ref="EJ86" si="131">DS86/DD86%</f>
        <v>100.85106382978724</v>
      </c>
      <c r="EK86" s="2105"/>
      <c r="EL86" s="902">
        <f t="shared" ref="EL86:EL103" si="132">CL86/BF86*100</f>
        <v>103.48378239231164</v>
      </c>
      <c r="EM86" s="902">
        <f t="shared" ref="EM86:EM103" si="133">CL86/BU86*100</f>
        <v>100.07586893641236</v>
      </c>
      <c r="EN86" s="902">
        <f t="shared" ref="EN86:EN103" si="134">CL86/CM86*100</f>
        <v>103.43053173241852</v>
      </c>
      <c r="EO86" s="902">
        <v>60.254285714285707</v>
      </c>
      <c r="EP86" s="1274"/>
      <c r="EQ86" s="1275"/>
      <c r="ER86" s="1275"/>
      <c r="ES86" s="1375"/>
      <c r="ET86" s="1375"/>
      <c r="EU86" s="1277"/>
      <c r="EV86" s="1742">
        <v>58</v>
      </c>
    </row>
    <row r="87" spans="1:152" s="1069" customFormat="1" ht="30" hidden="1" customHeight="1">
      <c r="A87" s="1526" t="s">
        <v>801</v>
      </c>
      <c r="B87" s="1527" t="s">
        <v>807</v>
      </c>
      <c r="C87" s="1528" t="s">
        <v>32</v>
      </c>
      <c r="D87" s="1529"/>
      <c r="E87" s="1529"/>
      <c r="F87" s="1529"/>
      <c r="G87" s="1529"/>
      <c r="H87" s="1530"/>
      <c r="I87" s="1530"/>
      <c r="J87" s="1530"/>
      <c r="K87" s="1530"/>
      <c r="L87" s="1530"/>
      <c r="M87" s="1530"/>
      <c r="N87" s="1530"/>
      <c r="O87" s="1530"/>
      <c r="P87" s="1530"/>
      <c r="Q87" s="1530"/>
      <c r="R87" s="1530"/>
      <c r="S87" s="1530"/>
      <c r="T87" s="1530"/>
      <c r="U87" s="1530"/>
      <c r="V87" s="1530"/>
      <c r="W87" s="1530"/>
      <c r="X87" s="1530"/>
      <c r="Y87" s="1530"/>
      <c r="Z87" s="1531">
        <f>403/413%</f>
        <v>97.578692493946733</v>
      </c>
      <c r="AA87" s="1531"/>
      <c r="AB87" s="1531"/>
      <c r="AC87" s="1531"/>
      <c r="AD87" s="1531"/>
      <c r="AE87" s="1531"/>
      <c r="AF87" s="1531"/>
      <c r="AG87" s="1531"/>
      <c r="AH87" s="1531"/>
      <c r="AI87" s="1531"/>
      <c r="AJ87" s="1531"/>
      <c r="AK87" s="1531"/>
      <c r="AL87" s="1531"/>
      <c r="AM87" s="1531"/>
      <c r="AN87" s="1531"/>
      <c r="AO87" s="1531">
        <f>384/400%</f>
        <v>96</v>
      </c>
      <c r="AP87" s="1531"/>
      <c r="AQ87" s="1531"/>
      <c r="AR87" s="1531"/>
      <c r="AS87" s="1531"/>
      <c r="AT87" s="1531"/>
      <c r="AU87" s="1531"/>
      <c r="AV87" s="1531"/>
      <c r="AW87" s="1531"/>
      <c r="AX87" s="1531"/>
      <c r="AY87" s="1531"/>
      <c r="AZ87" s="1531"/>
      <c r="BA87" s="1531"/>
      <c r="BB87" s="1531"/>
      <c r="BC87" s="1531"/>
      <c r="BD87" s="1531"/>
      <c r="BE87" s="1531">
        <f>384/400%</f>
        <v>96</v>
      </c>
      <c r="BF87" s="1531">
        <f>384/400%</f>
        <v>96</v>
      </c>
      <c r="BG87" s="1531">
        <f>273/289%</f>
        <v>94.463667820069205</v>
      </c>
      <c r="BH87" s="1532"/>
      <c r="BI87" s="1532"/>
      <c r="BJ87" s="1532"/>
      <c r="BK87" s="1532"/>
      <c r="BL87" s="1532"/>
      <c r="BM87" s="1532"/>
      <c r="BN87" s="1532"/>
      <c r="BO87" s="1532"/>
      <c r="BP87" s="1532"/>
      <c r="BQ87" s="1531">
        <f>111/111%</f>
        <v>99.999999999999986</v>
      </c>
      <c r="BR87" s="1532"/>
      <c r="BS87" s="1532"/>
      <c r="BT87" s="1532"/>
      <c r="BU87" s="1531">
        <f>361/368%</f>
        <v>98.097826086956516</v>
      </c>
      <c r="BV87" s="1531">
        <f>361/368%</f>
        <v>98.097826086956516</v>
      </c>
      <c r="BW87" s="1531"/>
      <c r="BX87" s="1531"/>
      <c r="BY87" s="1531"/>
      <c r="BZ87" s="1531"/>
      <c r="CA87" s="1531"/>
      <c r="CB87" s="1531"/>
      <c r="CC87" s="1531"/>
      <c r="CD87" s="1531"/>
      <c r="CE87" s="1531"/>
      <c r="CF87" s="1531"/>
      <c r="CG87" s="1531"/>
      <c r="CH87" s="1531"/>
      <c r="CI87" s="1531"/>
      <c r="CJ87" s="1531"/>
      <c r="CK87" s="1531"/>
      <c r="CL87" s="1531"/>
      <c r="CM87" s="1531"/>
      <c r="CN87" s="1531"/>
      <c r="CO87" s="1531"/>
      <c r="CP87" s="1531"/>
      <c r="CQ87" s="1531"/>
      <c r="CR87" s="1531"/>
      <c r="CS87" s="1531"/>
      <c r="CT87" s="1531"/>
      <c r="CU87" s="1531"/>
      <c r="CV87" s="1531"/>
      <c r="CW87" s="1531"/>
      <c r="CX87" s="1531"/>
      <c r="CY87" s="1531"/>
      <c r="CZ87" s="1531"/>
      <c r="DA87" s="1531"/>
      <c r="DB87" s="1531"/>
      <c r="DC87" s="1531"/>
      <c r="DD87" s="1531"/>
      <c r="DE87" s="1531"/>
      <c r="DF87" s="1531"/>
      <c r="DG87" s="1531"/>
      <c r="DH87" s="1531"/>
      <c r="DI87" s="1531"/>
      <c r="DJ87" s="1531"/>
      <c r="DK87" s="1531"/>
      <c r="DL87" s="1531"/>
      <c r="DM87" s="1531"/>
      <c r="DN87" s="1531"/>
      <c r="DO87" s="1531"/>
      <c r="DP87" s="1531"/>
      <c r="DQ87" s="1531"/>
      <c r="DR87" s="1531"/>
      <c r="DS87" s="1531"/>
      <c r="DT87" s="1531"/>
      <c r="DU87" s="1531"/>
      <c r="DV87" s="1531"/>
      <c r="DW87" s="1531"/>
      <c r="DX87" s="1531"/>
      <c r="DY87" s="1531"/>
      <c r="DZ87" s="1531"/>
      <c r="EA87" s="1531"/>
      <c r="EB87" s="1531"/>
      <c r="EC87" s="1531"/>
      <c r="ED87" s="1531"/>
      <c r="EE87" s="1531"/>
      <c r="EF87" s="1531"/>
      <c r="EG87" s="1531"/>
      <c r="EH87" s="1531"/>
      <c r="EI87" s="1531"/>
      <c r="EJ87" s="1531"/>
      <c r="EK87" s="1531"/>
      <c r="EL87" s="1036">
        <f t="shared" si="132"/>
        <v>0</v>
      </c>
      <c r="EM87" s="1036">
        <f t="shared" si="133"/>
        <v>0</v>
      </c>
      <c r="EN87" s="1036" t="e">
        <f t="shared" si="134"/>
        <v>#DIV/0!</v>
      </c>
      <c r="EO87" s="1036"/>
      <c r="EP87" s="1067"/>
      <c r="EQ87" s="1071"/>
      <c r="ER87" s="1071"/>
      <c r="ES87" s="1068"/>
      <c r="ET87" s="1068"/>
      <c r="EU87" s="1264"/>
      <c r="EV87" s="1743"/>
    </row>
    <row r="88" spans="1:152" s="1069" customFormat="1" ht="30" hidden="1" customHeight="1">
      <c r="A88" s="1064"/>
      <c r="B88" s="1070" t="s">
        <v>808</v>
      </c>
      <c r="C88" s="1045" t="s">
        <v>32</v>
      </c>
      <c r="D88" s="1048"/>
      <c r="E88" s="1048"/>
      <c r="F88" s="1048"/>
      <c r="G88" s="1048"/>
      <c r="H88" s="1072"/>
      <c r="I88" s="1072"/>
      <c r="J88" s="1072"/>
      <c r="K88" s="1072"/>
      <c r="L88" s="1072"/>
      <c r="M88" s="1072"/>
      <c r="N88" s="1072"/>
      <c r="O88" s="1072"/>
      <c r="P88" s="1072"/>
      <c r="Q88" s="1072"/>
      <c r="R88" s="1072"/>
      <c r="S88" s="1072"/>
      <c r="T88" s="1072"/>
      <c r="U88" s="1072"/>
      <c r="V88" s="1072"/>
      <c r="W88" s="1072"/>
      <c r="X88" s="1072"/>
      <c r="Y88" s="1072"/>
      <c r="Z88" s="1061">
        <f>104/109%</f>
        <v>95.412844036697237</v>
      </c>
      <c r="AA88" s="1061"/>
      <c r="AB88" s="1061"/>
      <c r="AC88" s="1061"/>
      <c r="AD88" s="1061"/>
      <c r="AE88" s="1061"/>
      <c r="AF88" s="1061"/>
      <c r="AG88" s="1061"/>
      <c r="AH88" s="1061"/>
      <c r="AI88" s="1061"/>
      <c r="AJ88" s="1061"/>
      <c r="AK88" s="1061"/>
      <c r="AL88" s="1061"/>
      <c r="AM88" s="1061"/>
      <c r="AN88" s="1061"/>
      <c r="AO88" s="1061">
        <f>103/103%</f>
        <v>100</v>
      </c>
      <c r="AP88" s="1061"/>
      <c r="AQ88" s="1061"/>
      <c r="AR88" s="1061"/>
      <c r="AS88" s="1061"/>
      <c r="AT88" s="1061"/>
      <c r="AU88" s="1061"/>
      <c r="AV88" s="1061"/>
      <c r="AW88" s="1061"/>
      <c r="AX88" s="1061"/>
      <c r="AY88" s="1061"/>
      <c r="AZ88" s="1061"/>
      <c r="BA88" s="1061"/>
      <c r="BB88" s="1061"/>
      <c r="BC88" s="1061"/>
      <c r="BD88" s="1061"/>
      <c r="BE88" s="1061">
        <f>103/103%</f>
        <v>100</v>
      </c>
      <c r="BF88" s="1061">
        <f>103/103%</f>
        <v>100</v>
      </c>
      <c r="BG88" s="1061">
        <f>103/103%</f>
        <v>100</v>
      </c>
      <c r="BH88" s="1074"/>
      <c r="BI88" s="1073"/>
      <c r="BJ88" s="1073"/>
      <c r="BK88" s="1073"/>
      <c r="BL88" s="1073"/>
      <c r="BM88" s="1073"/>
      <c r="BN88" s="1073"/>
      <c r="BO88" s="1073"/>
      <c r="BP88" s="1073"/>
      <c r="BQ88" s="1061"/>
      <c r="BR88" s="1073"/>
      <c r="BS88" s="1073"/>
      <c r="BT88" s="1073"/>
      <c r="BU88" s="1061">
        <f>100/101%</f>
        <v>99.009900990099013</v>
      </c>
      <c r="BV88" s="1061">
        <f>100/101%</f>
        <v>99.009900990099013</v>
      </c>
      <c r="BW88" s="1061"/>
      <c r="BX88" s="1061"/>
      <c r="BY88" s="1061"/>
      <c r="BZ88" s="1061"/>
      <c r="CA88" s="1061"/>
      <c r="CB88" s="1061"/>
      <c r="CC88" s="1061"/>
      <c r="CD88" s="1061"/>
      <c r="CE88" s="1061"/>
      <c r="CF88" s="1061"/>
      <c r="CG88" s="1061"/>
      <c r="CH88" s="1061"/>
      <c r="CI88" s="1061"/>
      <c r="CJ88" s="1061"/>
      <c r="CK88" s="1061"/>
      <c r="CL88" s="1061"/>
      <c r="CM88" s="1061"/>
      <c r="CN88" s="1061"/>
      <c r="CO88" s="1061"/>
      <c r="CP88" s="1061"/>
      <c r="CQ88" s="1061"/>
      <c r="CR88" s="1061"/>
      <c r="CS88" s="1061"/>
      <c r="CT88" s="1061"/>
      <c r="CU88" s="1061"/>
      <c r="CV88" s="1061"/>
      <c r="CW88" s="1061"/>
      <c r="CX88" s="1061"/>
      <c r="CY88" s="1061"/>
      <c r="CZ88" s="1061"/>
      <c r="DA88" s="1061"/>
      <c r="DB88" s="1061"/>
      <c r="DC88" s="1061"/>
      <c r="DD88" s="1061"/>
      <c r="DE88" s="1061"/>
      <c r="DF88" s="1061"/>
      <c r="DG88" s="1061"/>
      <c r="DH88" s="1061"/>
      <c r="DI88" s="1061"/>
      <c r="DJ88" s="1061"/>
      <c r="DK88" s="1061"/>
      <c r="DL88" s="1061"/>
      <c r="DM88" s="1061"/>
      <c r="DN88" s="1061"/>
      <c r="DO88" s="1061"/>
      <c r="DP88" s="1061"/>
      <c r="DQ88" s="1061"/>
      <c r="DR88" s="1061"/>
      <c r="DS88" s="1061"/>
      <c r="DT88" s="1061"/>
      <c r="DU88" s="1061"/>
      <c r="DV88" s="1061"/>
      <c r="DW88" s="1061"/>
      <c r="DX88" s="1061"/>
      <c r="DY88" s="1061"/>
      <c r="DZ88" s="1061"/>
      <c r="EA88" s="1061"/>
      <c r="EB88" s="1061"/>
      <c r="EC88" s="1061"/>
      <c r="ED88" s="1061"/>
      <c r="EE88" s="1061"/>
      <c r="EF88" s="1061"/>
      <c r="EG88" s="1061"/>
      <c r="EH88" s="1061"/>
      <c r="EI88" s="1061"/>
      <c r="EJ88" s="1061"/>
      <c r="EK88" s="1061"/>
      <c r="EL88" s="1036">
        <f t="shared" si="132"/>
        <v>0</v>
      </c>
      <c r="EM88" s="1036">
        <f t="shared" si="133"/>
        <v>0</v>
      </c>
      <c r="EN88" s="1036" t="e">
        <f t="shared" si="134"/>
        <v>#DIV/0!</v>
      </c>
      <c r="EO88" s="1036"/>
      <c r="EP88" s="1067"/>
      <c r="EQ88" s="1071"/>
      <c r="ER88" s="1071"/>
      <c r="ES88" s="1068"/>
      <c r="ET88" s="1068"/>
      <c r="EU88" s="1264"/>
      <c r="EV88" s="1743"/>
    </row>
    <row r="89" spans="1:152" s="1069" customFormat="1" ht="30" hidden="1" customHeight="1">
      <c r="A89" s="1064"/>
      <c r="B89" s="1075" t="s">
        <v>809</v>
      </c>
      <c r="C89" s="1045" t="s">
        <v>32</v>
      </c>
      <c r="D89" s="1048"/>
      <c r="E89" s="1048"/>
      <c r="F89" s="1048"/>
      <c r="G89" s="1048"/>
      <c r="H89" s="1072"/>
      <c r="I89" s="1072"/>
      <c r="J89" s="1072"/>
      <c r="K89" s="1072"/>
      <c r="L89" s="1072"/>
      <c r="M89" s="1072"/>
      <c r="N89" s="1072"/>
      <c r="O89" s="1072"/>
      <c r="P89" s="1072"/>
      <c r="Q89" s="1072"/>
      <c r="R89" s="1072"/>
      <c r="S89" s="1072"/>
      <c r="T89" s="1072"/>
      <c r="U89" s="1072"/>
      <c r="V89" s="1072"/>
      <c r="W89" s="1072"/>
      <c r="X89" s="1072"/>
      <c r="Y89" s="1072"/>
      <c r="Z89" s="1061">
        <f>85/85%</f>
        <v>100</v>
      </c>
      <c r="AA89" s="1061"/>
      <c r="AB89" s="1061"/>
      <c r="AC89" s="1061"/>
      <c r="AD89" s="1061"/>
      <c r="AE89" s="1061"/>
      <c r="AF89" s="1061"/>
      <c r="AG89" s="1061"/>
      <c r="AH89" s="1061"/>
      <c r="AI89" s="1061"/>
      <c r="AJ89" s="1061"/>
      <c r="AK89" s="1061"/>
      <c r="AL89" s="1061"/>
      <c r="AM89" s="1061"/>
      <c r="AN89" s="1061"/>
      <c r="AO89" s="1061">
        <f>85/85%</f>
        <v>100</v>
      </c>
      <c r="AP89" s="1061"/>
      <c r="AQ89" s="1061"/>
      <c r="AR89" s="1061"/>
      <c r="AS89" s="1061"/>
      <c r="AT89" s="1061"/>
      <c r="AU89" s="1061"/>
      <c r="AV89" s="1061"/>
      <c r="AW89" s="1061"/>
      <c r="AX89" s="1061"/>
      <c r="AY89" s="1061"/>
      <c r="AZ89" s="1061"/>
      <c r="BA89" s="1061"/>
      <c r="BB89" s="1061"/>
      <c r="BC89" s="1061"/>
      <c r="BD89" s="1061"/>
      <c r="BE89" s="1061">
        <f>85/85%</f>
        <v>100</v>
      </c>
      <c r="BF89" s="1061">
        <f>85/85%</f>
        <v>100</v>
      </c>
      <c r="BG89" s="1061">
        <f>85/85%</f>
        <v>100</v>
      </c>
      <c r="BH89" s="1074"/>
      <c r="BI89" s="1073"/>
      <c r="BJ89" s="1073"/>
      <c r="BK89" s="1073"/>
      <c r="BL89" s="1073"/>
      <c r="BM89" s="1073"/>
      <c r="BN89" s="1073"/>
      <c r="BO89" s="1073"/>
      <c r="BP89" s="1073"/>
      <c r="BQ89" s="1061"/>
      <c r="BR89" s="1073"/>
      <c r="BS89" s="1073"/>
      <c r="BT89" s="1073"/>
      <c r="BU89" s="1061">
        <f>135/137%</f>
        <v>98.540145985401452</v>
      </c>
      <c r="BV89" s="1061">
        <f>135/137%</f>
        <v>98.540145985401452</v>
      </c>
      <c r="BW89" s="1061"/>
      <c r="BX89" s="1061"/>
      <c r="BY89" s="1061"/>
      <c r="BZ89" s="1061"/>
      <c r="CA89" s="1061"/>
      <c r="CB89" s="1061"/>
      <c r="CC89" s="1061"/>
      <c r="CD89" s="1061"/>
      <c r="CE89" s="1061"/>
      <c r="CF89" s="1061"/>
      <c r="CG89" s="1061"/>
      <c r="CH89" s="1061"/>
      <c r="CI89" s="1061"/>
      <c r="CJ89" s="1061"/>
      <c r="CK89" s="1061"/>
      <c r="CL89" s="1061"/>
      <c r="CM89" s="1061"/>
      <c r="CN89" s="1061"/>
      <c r="CO89" s="1061"/>
      <c r="CP89" s="1061"/>
      <c r="CQ89" s="1061"/>
      <c r="CR89" s="1061"/>
      <c r="CS89" s="1061"/>
      <c r="CT89" s="1061"/>
      <c r="CU89" s="1061"/>
      <c r="CV89" s="1061"/>
      <c r="CW89" s="1061"/>
      <c r="CX89" s="1061"/>
      <c r="CY89" s="1061"/>
      <c r="CZ89" s="1061"/>
      <c r="DA89" s="1061"/>
      <c r="DB89" s="1061"/>
      <c r="DC89" s="1061"/>
      <c r="DD89" s="1061"/>
      <c r="DE89" s="1061"/>
      <c r="DF89" s="1061"/>
      <c r="DG89" s="1061"/>
      <c r="DH89" s="1061"/>
      <c r="DI89" s="1061"/>
      <c r="DJ89" s="1061"/>
      <c r="DK89" s="1061"/>
      <c r="DL89" s="1061"/>
      <c r="DM89" s="1061"/>
      <c r="DN89" s="1061"/>
      <c r="DO89" s="1061"/>
      <c r="DP89" s="1061"/>
      <c r="DQ89" s="1061"/>
      <c r="DR89" s="1061"/>
      <c r="DS89" s="1061"/>
      <c r="DT89" s="1061"/>
      <c r="DU89" s="1061"/>
      <c r="DV89" s="1061"/>
      <c r="DW89" s="1061"/>
      <c r="DX89" s="1061"/>
      <c r="DY89" s="1061"/>
      <c r="DZ89" s="1061"/>
      <c r="EA89" s="1061"/>
      <c r="EB89" s="1061"/>
      <c r="EC89" s="1061"/>
      <c r="ED89" s="1061"/>
      <c r="EE89" s="1061"/>
      <c r="EF89" s="1061"/>
      <c r="EG89" s="1061"/>
      <c r="EH89" s="1061"/>
      <c r="EI89" s="1061"/>
      <c r="EJ89" s="1061"/>
      <c r="EK89" s="1061"/>
      <c r="EL89" s="1036">
        <f t="shared" si="132"/>
        <v>0</v>
      </c>
      <c r="EM89" s="1036">
        <f t="shared" si="133"/>
        <v>0</v>
      </c>
      <c r="EN89" s="1036" t="e">
        <f t="shared" si="134"/>
        <v>#DIV/0!</v>
      </c>
      <c r="EO89" s="1036"/>
      <c r="EP89" s="1067"/>
      <c r="EQ89" s="1071"/>
      <c r="ER89" s="1071"/>
      <c r="ES89" s="1068"/>
      <c r="ET89" s="1068"/>
      <c r="EU89" s="1264"/>
      <c r="EV89" s="1743"/>
    </row>
    <row r="90" spans="1:152" s="1069" customFormat="1" ht="30" hidden="1" customHeight="1">
      <c r="A90" s="1064"/>
      <c r="B90" s="1075" t="s">
        <v>810</v>
      </c>
      <c r="C90" s="1045" t="s">
        <v>32</v>
      </c>
      <c r="D90" s="1048"/>
      <c r="E90" s="1048"/>
      <c r="F90" s="1048"/>
      <c r="G90" s="1048"/>
      <c r="H90" s="1072"/>
      <c r="I90" s="1072"/>
      <c r="J90" s="1072"/>
      <c r="K90" s="1072"/>
      <c r="L90" s="1072"/>
      <c r="M90" s="1072"/>
      <c r="N90" s="1072"/>
      <c r="O90" s="1072"/>
      <c r="P90" s="1072"/>
      <c r="Q90" s="1072"/>
      <c r="R90" s="1072"/>
      <c r="S90" s="1072"/>
      <c r="T90" s="1072"/>
      <c r="U90" s="1072"/>
      <c r="V90" s="1072"/>
      <c r="W90" s="1072"/>
      <c r="X90" s="1072"/>
      <c r="Y90" s="1072"/>
      <c r="Z90" s="1061">
        <f>116/116%</f>
        <v>100</v>
      </c>
      <c r="AA90" s="1061"/>
      <c r="AB90" s="1061"/>
      <c r="AC90" s="1061"/>
      <c r="AD90" s="1061"/>
      <c r="AE90" s="1061"/>
      <c r="AF90" s="1061"/>
      <c r="AG90" s="1061"/>
      <c r="AH90" s="1061"/>
      <c r="AI90" s="1061"/>
      <c r="AJ90" s="1061"/>
      <c r="AK90" s="1061"/>
      <c r="AL90" s="1061"/>
      <c r="AM90" s="1061"/>
      <c r="AN90" s="1061"/>
      <c r="AO90" s="1061">
        <f>111/111%</f>
        <v>99.999999999999986</v>
      </c>
      <c r="AP90" s="1061"/>
      <c r="AQ90" s="1061"/>
      <c r="AR90" s="1061"/>
      <c r="AS90" s="1061"/>
      <c r="AT90" s="1061"/>
      <c r="AU90" s="1061"/>
      <c r="AV90" s="1061"/>
      <c r="AW90" s="1061"/>
      <c r="AX90" s="1061"/>
      <c r="AY90" s="1061"/>
      <c r="AZ90" s="1061"/>
      <c r="BA90" s="1061"/>
      <c r="BB90" s="1061"/>
      <c r="BC90" s="1061"/>
      <c r="BD90" s="1061"/>
      <c r="BE90" s="1061">
        <f>111/111%</f>
        <v>99.999999999999986</v>
      </c>
      <c r="BF90" s="1061">
        <f>111/111%</f>
        <v>99.999999999999986</v>
      </c>
      <c r="BG90" s="1073"/>
      <c r="BH90" s="1073"/>
      <c r="BI90" s="1073"/>
      <c r="BJ90" s="1073"/>
      <c r="BK90" s="1073"/>
      <c r="BL90" s="1073"/>
      <c r="BM90" s="1073"/>
      <c r="BN90" s="1073"/>
      <c r="BO90" s="1073"/>
      <c r="BP90" s="1073"/>
      <c r="BQ90" s="1061">
        <f>111/111%</f>
        <v>99.999999999999986</v>
      </c>
      <c r="BR90" s="1073"/>
      <c r="BS90" s="1073"/>
      <c r="BT90" s="1073"/>
      <c r="BU90" s="1061">
        <f>109/110%</f>
        <v>99.090909090909079</v>
      </c>
      <c r="BV90" s="1061"/>
      <c r="BW90" s="1061"/>
      <c r="BX90" s="1061"/>
      <c r="BY90" s="1061"/>
      <c r="BZ90" s="1061"/>
      <c r="CA90" s="1061"/>
      <c r="CB90" s="1061"/>
      <c r="CC90" s="1061"/>
      <c r="CD90" s="1061"/>
      <c r="CE90" s="1061"/>
      <c r="CF90" s="1061">
        <f>109/110%</f>
        <v>99.090909090909079</v>
      </c>
      <c r="CG90" s="1061"/>
      <c r="CH90" s="1061"/>
      <c r="CI90" s="1061"/>
      <c r="CJ90" s="1061"/>
      <c r="CK90" s="1061"/>
      <c r="CL90" s="1061"/>
      <c r="CM90" s="1061"/>
      <c r="CN90" s="1061"/>
      <c r="CO90" s="1061"/>
      <c r="CP90" s="1061"/>
      <c r="CQ90" s="1061"/>
      <c r="CR90" s="1061"/>
      <c r="CS90" s="1061"/>
      <c r="CT90" s="1061"/>
      <c r="CU90" s="1061"/>
      <c r="CV90" s="1061"/>
      <c r="CW90" s="1061"/>
      <c r="CX90" s="1061"/>
      <c r="CY90" s="1061"/>
      <c r="CZ90" s="1061"/>
      <c r="DA90" s="1061"/>
      <c r="DB90" s="1061"/>
      <c r="DC90" s="1061"/>
      <c r="DD90" s="1061"/>
      <c r="DE90" s="1061"/>
      <c r="DF90" s="1061"/>
      <c r="DG90" s="1061"/>
      <c r="DH90" s="1061"/>
      <c r="DI90" s="1061"/>
      <c r="DJ90" s="1061"/>
      <c r="DK90" s="1061"/>
      <c r="DL90" s="1061"/>
      <c r="DM90" s="1061"/>
      <c r="DN90" s="1061"/>
      <c r="DO90" s="1061"/>
      <c r="DP90" s="1061"/>
      <c r="DQ90" s="1061"/>
      <c r="DR90" s="1061"/>
      <c r="DS90" s="1061"/>
      <c r="DT90" s="1061"/>
      <c r="DU90" s="1061"/>
      <c r="DV90" s="1061"/>
      <c r="DW90" s="1061"/>
      <c r="DX90" s="1061"/>
      <c r="DY90" s="1061"/>
      <c r="DZ90" s="1061"/>
      <c r="EA90" s="1061"/>
      <c r="EB90" s="1061"/>
      <c r="EC90" s="1061"/>
      <c r="ED90" s="1061"/>
      <c r="EE90" s="1061"/>
      <c r="EF90" s="1061"/>
      <c r="EG90" s="1061"/>
      <c r="EH90" s="1061"/>
      <c r="EI90" s="1061"/>
      <c r="EJ90" s="1061"/>
      <c r="EK90" s="1061"/>
      <c r="EL90" s="1036">
        <f t="shared" si="132"/>
        <v>0</v>
      </c>
      <c r="EM90" s="1036">
        <f t="shared" si="133"/>
        <v>0</v>
      </c>
      <c r="EN90" s="1036" t="e">
        <f t="shared" si="134"/>
        <v>#DIV/0!</v>
      </c>
      <c r="EO90" s="1036"/>
      <c r="EP90" s="1067"/>
      <c r="EQ90" s="1071"/>
      <c r="ER90" s="1071"/>
      <c r="ES90" s="1068"/>
      <c r="ET90" s="1068"/>
      <c r="EU90" s="1264"/>
      <c r="EV90" s="1743"/>
    </row>
    <row r="91" spans="1:152" s="1069" customFormat="1" ht="30" hidden="1" customHeight="1">
      <c r="A91" s="1064"/>
      <c r="B91" s="1075" t="s">
        <v>811</v>
      </c>
      <c r="C91" s="1045" t="s">
        <v>32</v>
      </c>
      <c r="D91" s="1048"/>
      <c r="E91" s="1048"/>
      <c r="F91" s="1048"/>
      <c r="G91" s="1048"/>
      <c r="H91" s="1072"/>
      <c r="I91" s="1072"/>
      <c r="J91" s="1072"/>
      <c r="K91" s="1072"/>
      <c r="L91" s="1072"/>
      <c r="M91" s="1072"/>
      <c r="N91" s="1072"/>
      <c r="O91" s="1072"/>
      <c r="P91" s="1072"/>
      <c r="Q91" s="1072"/>
      <c r="R91" s="1072"/>
      <c r="S91" s="1072"/>
      <c r="T91" s="1072"/>
      <c r="U91" s="1072"/>
      <c r="V91" s="1072"/>
      <c r="W91" s="1072"/>
      <c r="X91" s="1072"/>
      <c r="Y91" s="1072"/>
      <c r="Z91" s="1061">
        <f>98/103</f>
        <v>0.95145631067961167</v>
      </c>
      <c r="AA91" s="1061"/>
      <c r="AB91" s="1061"/>
      <c r="AC91" s="1061"/>
      <c r="AD91" s="1061"/>
      <c r="AE91" s="1061"/>
      <c r="AF91" s="1061"/>
      <c r="AG91" s="1061"/>
      <c r="AH91" s="1061"/>
      <c r="AI91" s="1061"/>
      <c r="AJ91" s="1061"/>
      <c r="AK91" s="1061"/>
      <c r="AL91" s="1061"/>
      <c r="AM91" s="1061"/>
      <c r="AN91" s="1061"/>
      <c r="AO91" s="1061">
        <f>85/101%</f>
        <v>84.158415841584159</v>
      </c>
      <c r="AP91" s="1061"/>
      <c r="AQ91" s="1061"/>
      <c r="AR91" s="1061"/>
      <c r="AS91" s="1061"/>
      <c r="AT91" s="1061"/>
      <c r="AU91" s="1061"/>
      <c r="AV91" s="1061"/>
      <c r="AW91" s="1061"/>
      <c r="AX91" s="1061"/>
      <c r="AY91" s="1061"/>
      <c r="AZ91" s="1061"/>
      <c r="BA91" s="1061"/>
      <c r="BB91" s="1061"/>
      <c r="BC91" s="1061"/>
      <c r="BD91" s="1061"/>
      <c r="BE91" s="1061">
        <f>85/101%</f>
        <v>84.158415841584159</v>
      </c>
      <c r="BF91" s="1061">
        <f>85/101%</f>
        <v>84.158415841584159</v>
      </c>
      <c r="BG91" s="1061">
        <f>85/101%</f>
        <v>84.158415841584159</v>
      </c>
      <c r="BH91" s="1074"/>
      <c r="BI91" s="1073"/>
      <c r="BJ91" s="1073"/>
      <c r="BK91" s="1073"/>
      <c r="BL91" s="1073"/>
      <c r="BM91" s="1073"/>
      <c r="BN91" s="1073"/>
      <c r="BO91" s="1073"/>
      <c r="BP91" s="1073"/>
      <c r="BQ91" s="1061"/>
      <c r="BR91" s="1073"/>
      <c r="BS91" s="1073"/>
      <c r="BT91" s="1073"/>
      <c r="BU91" s="1061">
        <f>17/20%</f>
        <v>85</v>
      </c>
      <c r="BV91" s="1061">
        <f>17/20%</f>
        <v>85</v>
      </c>
      <c r="BW91" s="1061"/>
      <c r="BX91" s="1061"/>
      <c r="BY91" s="1061"/>
      <c r="BZ91" s="1061"/>
      <c r="CA91" s="1061"/>
      <c r="CB91" s="1061"/>
      <c r="CC91" s="1061"/>
      <c r="CD91" s="1061"/>
      <c r="CE91" s="1061"/>
      <c r="CF91" s="1061"/>
      <c r="CG91" s="1061"/>
      <c r="CH91" s="1061"/>
      <c r="CI91" s="1061"/>
      <c r="CJ91" s="1061"/>
      <c r="CK91" s="1061"/>
      <c r="CL91" s="1061"/>
      <c r="CM91" s="1061"/>
      <c r="CN91" s="1061"/>
      <c r="CO91" s="1061"/>
      <c r="CP91" s="1061"/>
      <c r="CQ91" s="1061"/>
      <c r="CR91" s="1061"/>
      <c r="CS91" s="1061"/>
      <c r="CT91" s="1061"/>
      <c r="CU91" s="1061"/>
      <c r="CV91" s="1061"/>
      <c r="CW91" s="1061"/>
      <c r="CX91" s="1061"/>
      <c r="CY91" s="1061"/>
      <c r="CZ91" s="1061"/>
      <c r="DA91" s="1061"/>
      <c r="DB91" s="1061"/>
      <c r="DC91" s="1061"/>
      <c r="DD91" s="1061"/>
      <c r="DE91" s="1061"/>
      <c r="DF91" s="1061"/>
      <c r="DG91" s="1061"/>
      <c r="DH91" s="1061"/>
      <c r="DI91" s="1061"/>
      <c r="DJ91" s="1061"/>
      <c r="DK91" s="1061"/>
      <c r="DL91" s="1061"/>
      <c r="DM91" s="1061"/>
      <c r="DN91" s="1061"/>
      <c r="DO91" s="1061"/>
      <c r="DP91" s="1061"/>
      <c r="DQ91" s="1061"/>
      <c r="DR91" s="1061"/>
      <c r="DS91" s="1061"/>
      <c r="DT91" s="1061"/>
      <c r="DU91" s="1061"/>
      <c r="DV91" s="1061"/>
      <c r="DW91" s="1061"/>
      <c r="DX91" s="1061"/>
      <c r="DY91" s="1061"/>
      <c r="DZ91" s="1061"/>
      <c r="EA91" s="1061"/>
      <c r="EB91" s="1061"/>
      <c r="EC91" s="1061"/>
      <c r="ED91" s="1061"/>
      <c r="EE91" s="1061"/>
      <c r="EF91" s="1061"/>
      <c r="EG91" s="1061"/>
      <c r="EH91" s="1061"/>
      <c r="EI91" s="1061"/>
      <c r="EJ91" s="1061"/>
      <c r="EK91" s="1061"/>
      <c r="EL91" s="1036">
        <f t="shared" si="132"/>
        <v>0</v>
      </c>
      <c r="EM91" s="1036">
        <f t="shared" si="133"/>
        <v>0</v>
      </c>
      <c r="EN91" s="1036" t="e">
        <f t="shared" si="134"/>
        <v>#DIV/0!</v>
      </c>
      <c r="EO91" s="1036"/>
      <c r="EP91" s="1067"/>
      <c r="EQ91" s="1071"/>
      <c r="ER91" s="1071"/>
      <c r="ES91" s="1068"/>
      <c r="ET91" s="1068"/>
      <c r="EU91" s="1264"/>
      <c r="EV91" s="1743"/>
    </row>
    <row r="92" spans="1:152" s="1069" customFormat="1" ht="24" hidden="1" customHeight="1">
      <c r="A92" s="1032" t="s">
        <v>186</v>
      </c>
      <c r="B92" s="1076" t="s">
        <v>591</v>
      </c>
      <c r="C92" s="1033"/>
      <c r="D92" s="1034"/>
      <c r="E92" s="1034"/>
      <c r="F92" s="1034"/>
      <c r="G92" s="1034"/>
      <c r="H92" s="1034"/>
      <c r="I92" s="1034"/>
      <c r="J92" s="1034"/>
      <c r="K92" s="1034"/>
      <c r="L92" s="1034"/>
      <c r="M92" s="1034"/>
      <c r="N92" s="1034"/>
      <c r="O92" s="1034"/>
      <c r="P92" s="1034"/>
      <c r="Q92" s="1034"/>
      <c r="R92" s="1034"/>
      <c r="S92" s="1034"/>
      <c r="T92" s="1034"/>
      <c r="U92" s="1034"/>
      <c r="V92" s="1034"/>
      <c r="W92" s="1034"/>
      <c r="X92" s="1034"/>
      <c r="Y92" s="1034"/>
      <c r="Z92" s="1065"/>
      <c r="AA92" s="1065"/>
      <c r="AB92" s="1065"/>
      <c r="AC92" s="1065"/>
      <c r="AD92" s="1065"/>
      <c r="AE92" s="1065"/>
      <c r="AF92" s="1065"/>
      <c r="AG92" s="1065"/>
      <c r="AH92" s="1065"/>
      <c r="AI92" s="1065"/>
      <c r="AJ92" s="1065"/>
      <c r="AK92" s="1065"/>
      <c r="AL92" s="1065"/>
      <c r="AM92" s="1065"/>
      <c r="AN92" s="1065"/>
      <c r="AO92" s="1065"/>
      <c r="AP92" s="1065"/>
      <c r="AQ92" s="1065"/>
      <c r="AR92" s="1065"/>
      <c r="AS92" s="1065"/>
      <c r="AT92" s="1065"/>
      <c r="AU92" s="1065"/>
      <c r="AV92" s="1065"/>
      <c r="AW92" s="1065"/>
      <c r="AX92" s="1065"/>
      <c r="AY92" s="1065"/>
      <c r="AZ92" s="1065"/>
      <c r="BA92" s="1065"/>
      <c r="BB92" s="1065"/>
      <c r="BC92" s="1065"/>
      <c r="BD92" s="1061"/>
      <c r="BE92" s="1061"/>
      <c r="BF92" s="1061"/>
      <c r="BG92" s="1062"/>
      <c r="BH92" s="1062"/>
      <c r="BI92" s="1062"/>
      <c r="BJ92" s="1062"/>
      <c r="BK92" s="1062"/>
      <c r="BL92" s="1062"/>
      <c r="BM92" s="1062"/>
      <c r="BN92" s="1062"/>
      <c r="BO92" s="1062"/>
      <c r="BP92" s="1062"/>
      <c r="BQ92" s="1062"/>
      <c r="BR92" s="1062"/>
      <c r="BS92" s="1062"/>
      <c r="BT92" s="1062"/>
      <c r="BU92" s="1034"/>
      <c r="BV92" s="1034"/>
      <c r="BW92" s="1034"/>
      <c r="BX92" s="1034"/>
      <c r="BY92" s="1034"/>
      <c r="BZ92" s="1034"/>
      <c r="CA92" s="1034"/>
      <c r="CB92" s="1034"/>
      <c r="CC92" s="1034"/>
      <c r="CD92" s="1034"/>
      <c r="CE92" s="1034"/>
      <c r="CF92" s="1034"/>
      <c r="CG92" s="1034"/>
      <c r="CH92" s="1034"/>
      <c r="CI92" s="1034"/>
      <c r="CJ92" s="1034"/>
      <c r="CK92" s="1034"/>
      <c r="CL92" s="1034"/>
      <c r="CM92" s="1034"/>
      <c r="CN92" s="1034"/>
      <c r="CO92" s="1034"/>
      <c r="CP92" s="1034"/>
      <c r="CQ92" s="1034"/>
      <c r="CR92" s="1034"/>
      <c r="CS92" s="1034"/>
      <c r="CT92" s="1034"/>
      <c r="CU92" s="1034"/>
      <c r="CV92" s="1034"/>
      <c r="CW92" s="1034"/>
      <c r="CX92" s="1034"/>
      <c r="CY92" s="1034"/>
      <c r="CZ92" s="1034"/>
      <c r="DA92" s="1034"/>
      <c r="DB92" s="1034"/>
      <c r="DC92" s="1034"/>
      <c r="DD92" s="1034"/>
      <c r="DE92" s="1034"/>
      <c r="DF92" s="1034"/>
      <c r="DG92" s="1034"/>
      <c r="DH92" s="1034"/>
      <c r="DI92" s="1034"/>
      <c r="DJ92" s="1034"/>
      <c r="DK92" s="1034"/>
      <c r="DL92" s="1034"/>
      <c r="DM92" s="1034"/>
      <c r="DN92" s="1034"/>
      <c r="DO92" s="1034"/>
      <c r="DP92" s="1034"/>
      <c r="DQ92" s="1034"/>
      <c r="DR92" s="1034"/>
      <c r="DS92" s="1034"/>
      <c r="DT92" s="1034"/>
      <c r="DU92" s="1034"/>
      <c r="DV92" s="1034"/>
      <c r="DW92" s="1034"/>
      <c r="DX92" s="1034"/>
      <c r="DY92" s="1034"/>
      <c r="DZ92" s="1034"/>
      <c r="EA92" s="1034"/>
      <c r="EB92" s="1034"/>
      <c r="EC92" s="1034"/>
      <c r="ED92" s="1034"/>
      <c r="EE92" s="1034"/>
      <c r="EF92" s="1034"/>
      <c r="EG92" s="1034"/>
      <c r="EH92" s="1034"/>
      <c r="EI92" s="1034"/>
      <c r="EJ92" s="1034"/>
      <c r="EK92" s="1034"/>
      <c r="EL92" s="1036"/>
      <c r="EM92" s="1036"/>
      <c r="EN92" s="1036"/>
      <c r="EO92" s="1036"/>
      <c r="EP92" s="1067"/>
      <c r="EQ92" s="1063"/>
      <c r="ER92" s="1077"/>
      <c r="ES92" s="1068"/>
      <c r="ET92" s="1068"/>
      <c r="EU92" s="1264"/>
      <c r="EV92" s="1743"/>
    </row>
    <row r="93" spans="1:152" s="1069" customFormat="1" ht="24.75" hidden="1" customHeight="1">
      <c r="A93" s="1078">
        <v>1</v>
      </c>
      <c r="B93" s="1079" t="s">
        <v>592</v>
      </c>
      <c r="C93" s="1080" t="s">
        <v>593</v>
      </c>
      <c r="D93" s="1034"/>
      <c r="E93" s="1034"/>
      <c r="F93" s="1034"/>
      <c r="G93" s="1034"/>
      <c r="H93" s="1034"/>
      <c r="I93" s="1034"/>
      <c r="J93" s="1034"/>
      <c r="K93" s="1034"/>
      <c r="L93" s="1034"/>
      <c r="M93" s="1034"/>
      <c r="N93" s="1034"/>
      <c r="O93" s="1034"/>
      <c r="P93" s="1034"/>
      <c r="Q93" s="1034"/>
      <c r="R93" s="1034"/>
      <c r="S93" s="1034"/>
      <c r="T93" s="1034"/>
      <c r="U93" s="1034"/>
      <c r="V93" s="1034"/>
      <c r="W93" s="1034"/>
      <c r="X93" s="1034"/>
      <c r="Y93" s="1034"/>
      <c r="Z93" s="1065"/>
      <c r="AA93" s="1065"/>
      <c r="AB93" s="1065"/>
      <c r="AC93" s="1065"/>
      <c r="AD93" s="1065"/>
      <c r="AE93" s="1065"/>
      <c r="AF93" s="1065"/>
      <c r="AG93" s="1065"/>
      <c r="AH93" s="1065"/>
      <c r="AI93" s="1065"/>
      <c r="AJ93" s="1065"/>
      <c r="AK93" s="1065"/>
      <c r="AL93" s="1065"/>
      <c r="AM93" s="1065"/>
      <c r="AN93" s="1065"/>
      <c r="AO93" s="1065"/>
      <c r="AP93" s="1065"/>
      <c r="AQ93" s="1065"/>
      <c r="AR93" s="1065"/>
      <c r="AS93" s="1065"/>
      <c r="AT93" s="1065"/>
      <c r="AU93" s="1065"/>
      <c r="AV93" s="1065"/>
      <c r="AW93" s="1065"/>
      <c r="AX93" s="1065"/>
      <c r="AY93" s="1065"/>
      <c r="AZ93" s="1065"/>
      <c r="BA93" s="1065"/>
      <c r="BB93" s="1065"/>
      <c r="BC93" s="1065"/>
      <c r="BD93" s="1065"/>
      <c r="BE93" s="1065"/>
      <c r="BF93" s="1065"/>
      <c r="BG93" s="1034"/>
      <c r="BH93" s="1034"/>
      <c r="BI93" s="1034"/>
      <c r="BJ93" s="1034"/>
      <c r="BK93" s="1034"/>
      <c r="BL93" s="1034"/>
      <c r="BM93" s="1034"/>
      <c r="BN93" s="1034"/>
      <c r="BO93" s="1034"/>
      <c r="BP93" s="1034"/>
      <c r="BQ93" s="1034"/>
      <c r="BR93" s="1034"/>
      <c r="BS93" s="1034"/>
      <c r="BT93" s="1034"/>
      <c r="BU93" s="1034"/>
      <c r="BV93" s="1034"/>
      <c r="BW93" s="1034"/>
      <c r="BX93" s="1034"/>
      <c r="BY93" s="1034"/>
      <c r="BZ93" s="1034"/>
      <c r="CA93" s="1034"/>
      <c r="CB93" s="1034"/>
      <c r="CC93" s="1034"/>
      <c r="CD93" s="1034"/>
      <c r="CE93" s="1034"/>
      <c r="CF93" s="1034"/>
      <c r="CG93" s="1034"/>
      <c r="CH93" s="1034"/>
      <c r="CI93" s="1034"/>
      <c r="CJ93" s="1034"/>
      <c r="CK93" s="1034"/>
      <c r="CL93" s="1034"/>
      <c r="CM93" s="1034"/>
      <c r="CN93" s="1034"/>
      <c r="CO93" s="1034"/>
      <c r="CP93" s="1034"/>
      <c r="CQ93" s="1034"/>
      <c r="CR93" s="1034"/>
      <c r="CS93" s="1034"/>
      <c r="CT93" s="1034"/>
      <c r="CU93" s="1034"/>
      <c r="CV93" s="1034"/>
      <c r="CW93" s="1034"/>
      <c r="CX93" s="1034"/>
      <c r="CY93" s="1034"/>
      <c r="CZ93" s="1034"/>
      <c r="DA93" s="1034"/>
      <c r="DB93" s="1034"/>
      <c r="DC93" s="1034"/>
      <c r="DD93" s="1034"/>
      <c r="DE93" s="1034"/>
      <c r="DF93" s="1034"/>
      <c r="DG93" s="1034"/>
      <c r="DH93" s="1034"/>
      <c r="DI93" s="1034"/>
      <c r="DJ93" s="1034"/>
      <c r="DK93" s="1034"/>
      <c r="DL93" s="1034"/>
      <c r="DM93" s="1034"/>
      <c r="DN93" s="1034"/>
      <c r="DO93" s="1034"/>
      <c r="DP93" s="1034"/>
      <c r="DQ93" s="1034"/>
      <c r="DR93" s="1034"/>
      <c r="DS93" s="1034"/>
      <c r="DT93" s="1034"/>
      <c r="DU93" s="1034"/>
      <c r="DV93" s="1034"/>
      <c r="DW93" s="1034"/>
      <c r="DX93" s="1034"/>
      <c r="DY93" s="1034"/>
      <c r="DZ93" s="1034"/>
      <c r="EA93" s="1034"/>
      <c r="EB93" s="1034"/>
      <c r="EC93" s="1034"/>
      <c r="ED93" s="1034"/>
      <c r="EE93" s="1034"/>
      <c r="EF93" s="1034"/>
      <c r="EG93" s="1034"/>
      <c r="EH93" s="1034"/>
      <c r="EI93" s="1034"/>
      <c r="EJ93" s="1034"/>
      <c r="EK93" s="1034"/>
      <c r="EL93" s="1036" t="e">
        <f t="shared" si="132"/>
        <v>#DIV/0!</v>
      </c>
      <c r="EM93" s="1036" t="e">
        <f t="shared" si="133"/>
        <v>#DIV/0!</v>
      </c>
      <c r="EN93" s="1036" t="e">
        <f t="shared" si="134"/>
        <v>#DIV/0!</v>
      </c>
      <c r="EO93" s="1036"/>
      <c r="EP93" s="1067"/>
      <c r="EQ93" s="1063"/>
      <c r="ER93" s="1077"/>
      <c r="ES93" s="1068"/>
      <c r="ET93" s="1068"/>
      <c r="EU93" s="1264"/>
      <c r="EV93" s="1743"/>
    </row>
    <row r="94" spans="1:152" s="1069" customFormat="1" ht="24.75" hidden="1" customHeight="1">
      <c r="A94" s="1044"/>
      <c r="B94" s="1081" t="s">
        <v>594</v>
      </c>
      <c r="C94" s="1080" t="s">
        <v>593</v>
      </c>
      <c r="D94" s="1034"/>
      <c r="E94" s="1034"/>
      <c r="F94" s="1034"/>
      <c r="G94" s="1034"/>
      <c r="H94" s="1034"/>
      <c r="I94" s="1034"/>
      <c r="J94" s="1034"/>
      <c r="K94" s="1034"/>
      <c r="L94" s="1034"/>
      <c r="M94" s="1034"/>
      <c r="N94" s="1034"/>
      <c r="O94" s="1034"/>
      <c r="P94" s="1034"/>
      <c r="Q94" s="1034"/>
      <c r="R94" s="1034"/>
      <c r="S94" s="1034"/>
      <c r="T94" s="1034"/>
      <c r="U94" s="1034"/>
      <c r="V94" s="1034"/>
      <c r="W94" s="1034"/>
      <c r="X94" s="1034"/>
      <c r="Y94" s="1034"/>
      <c r="Z94" s="1065"/>
      <c r="AA94" s="1065"/>
      <c r="AB94" s="1065"/>
      <c r="AC94" s="1065"/>
      <c r="AD94" s="1065"/>
      <c r="AE94" s="1065"/>
      <c r="AF94" s="1065"/>
      <c r="AG94" s="1065"/>
      <c r="AH94" s="1065"/>
      <c r="AI94" s="1065"/>
      <c r="AJ94" s="1065"/>
      <c r="AK94" s="1065"/>
      <c r="AL94" s="1065"/>
      <c r="AM94" s="1065"/>
      <c r="AN94" s="1065"/>
      <c r="AO94" s="1065"/>
      <c r="AP94" s="1065"/>
      <c r="AQ94" s="1065"/>
      <c r="AR94" s="1065"/>
      <c r="AS94" s="1065"/>
      <c r="AT94" s="1065"/>
      <c r="AU94" s="1065"/>
      <c r="AV94" s="1065"/>
      <c r="AW94" s="1065"/>
      <c r="AX94" s="1065"/>
      <c r="AY94" s="1065"/>
      <c r="AZ94" s="1065"/>
      <c r="BA94" s="1065"/>
      <c r="BB94" s="1065"/>
      <c r="BC94" s="1065"/>
      <c r="BD94" s="1065"/>
      <c r="BE94" s="1065"/>
      <c r="BF94" s="1065"/>
      <c r="BG94" s="1034"/>
      <c r="BH94" s="1034"/>
      <c r="BI94" s="1034"/>
      <c r="BJ94" s="1034"/>
      <c r="BK94" s="1034"/>
      <c r="BL94" s="1034"/>
      <c r="BM94" s="1034"/>
      <c r="BN94" s="1034"/>
      <c r="BO94" s="1034"/>
      <c r="BP94" s="1034"/>
      <c r="BQ94" s="1034"/>
      <c r="BR94" s="1034"/>
      <c r="BS94" s="1034"/>
      <c r="BT94" s="1034"/>
      <c r="BU94" s="1034"/>
      <c r="BV94" s="1034"/>
      <c r="BW94" s="1034"/>
      <c r="BX94" s="1034"/>
      <c r="BY94" s="1034"/>
      <c r="BZ94" s="1034"/>
      <c r="CA94" s="1034"/>
      <c r="CB94" s="1034"/>
      <c r="CC94" s="1034"/>
      <c r="CD94" s="1034"/>
      <c r="CE94" s="1034"/>
      <c r="CF94" s="1034"/>
      <c r="CG94" s="1034"/>
      <c r="CH94" s="1034"/>
      <c r="CI94" s="1034"/>
      <c r="CJ94" s="1034"/>
      <c r="CK94" s="1034"/>
      <c r="CL94" s="1034"/>
      <c r="CM94" s="1034"/>
      <c r="CN94" s="1034"/>
      <c r="CO94" s="1034"/>
      <c r="CP94" s="1034"/>
      <c r="CQ94" s="1034"/>
      <c r="CR94" s="1034"/>
      <c r="CS94" s="1034"/>
      <c r="CT94" s="1034"/>
      <c r="CU94" s="1034"/>
      <c r="CV94" s="1034"/>
      <c r="CW94" s="1034"/>
      <c r="CX94" s="1034"/>
      <c r="CY94" s="1034"/>
      <c r="CZ94" s="1034"/>
      <c r="DA94" s="1034"/>
      <c r="DB94" s="1034"/>
      <c r="DC94" s="1034"/>
      <c r="DD94" s="1034"/>
      <c r="DE94" s="1034"/>
      <c r="DF94" s="1034"/>
      <c r="DG94" s="1034"/>
      <c r="DH94" s="1034"/>
      <c r="DI94" s="1034"/>
      <c r="DJ94" s="1034"/>
      <c r="DK94" s="1034"/>
      <c r="DL94" s="1034"/>
      <c r="DM94" s="1034"/>
      <c r="DN94" s="1034"/>
      <c r="DO94" s="1034"/>
      <c r="DP94" s="1034"/>
      <c r="DQ94" s="1034"/>
      <c r="DR94" s="1034"/>
      <c r="DS94" s="1034"/>
      <c r="DT94" s="1034"/>
      <c r="DU94" s="1034"/>
      <c r="DV94" s="1034"/>
      <c r="DW94" s="1034"/>
      <c r="DX94" s="1034"/>
      <c r="DY94" s="1034"/>
      <c r="DZ94" s="1034"/>
      <c r="EA94" s="1034"/>
      <c r="EB94" s="1034"/>
      <c r="EC94" s="1034"/>
      <c r="ED94" s="1034"/>
      <c r="EE94" s="1034"/>
      <c r="EF94" s="1034"/>
      <c r="EG94" s="1034"/>
      <c r="EH94" s="1034"/>
      <c r="EI94" s="1034"/>
      <c r="EJ94" s="1034"/>
      <c r="EK94" s="1034"/>
      <c r="EL94" s="1036" t="e">
        <f t="shared" si="132"/>
        <v>#DIV/0!</v>
      </c>
      <c r="EM94" s="1036" t="e">
        <f t="shared" si="133"/>
        <v>#DIV/0!</v>
      </c>
      <c r="EN94" s="1036" t="e">
        <f t="shared" si="134"/>
        <v>#DIV/0!</v>
      </c>
      <c r="EO94" s="1036"/>
      <c r="EP94" s="1067"/>
      <c r="EQ94" s="1063"/>
      <c r="ER94" s="1077"/>
      <c r="ES94" s="1068"/>
      <c r="ET94" s="1068"/>
      <c r="EU94" s="1264"/>
      <c r="EV94" s="1743"/>
    </row>
    <row r="95" spans="1:152" s="1069" customFormat="1" ht="24.75" hidden="1" customHeight="1">
      <c r="A95" s="1044"/>
      <c r="B95" s="1082" t="s">
        <v>595</v>
      </c>
      <c r="C95" s="1080" t="s">
        <v>593</v>
      </c>
      <c r="D95" s="1034"/>
      <c r="E95" s="1034"/>
      <c r="F95" s="1034"/>
      <c r="G95" s="1034"/>
      <c r="H95" s="1034"/>
      <c r="I95" s="1034"/>
      <c r="J95" s="1034"/>
      <c r="K95" s="1034"/>
      <c r="L95" s="1034"/>
      <c r="M95" s="1034"/>
      <c r="N95" s="1034"/>
      <c r="O95" s="1034"/>
      <c r="P95" s="1034"/>
      <c r="Q95" s="1034"/>
      <c r="R95" s="1034"/>
      <c r="S95" s="1034"/>
      <c r="T95" s="1034"/>
      <c r="U95" s="1034"/>
      <c r="V95" s="1034"/>
      <c r="W95" s="1034"/>
      <c r="X95" s="1034"/>
      <c r="Y95" s="1034"/>
      <c r="Z95" s="1065"/>
      <c r="AA95" s="1065"/>
      <c r="AB95" s="1065"/>
      <c r="AC95" s="1065"/>
      <c r="AD95" s="1065"/>
      <c r="AE95" s="1065"/>
      <c r="AF95" s="1065"/>
      <c r="AG95" s="1065"/>
      <c r="AH95" s="1065"/>
      <c r="AI95" s="1065"/>
      <c r="AJ95" s="1065"/>
      <c r="AK95" s="1065"/>
      <c r="AL95" s="1065"/>
      <c r="AM95" s="1065"/>
      <c r="AN95" s="1065"/>
      <c r="AO95" s="1065"/>
      <c r="AP95" s="1065"/>
      <c r="AQ95" s="1065"/>
      <c r="AR95" s="1065"/>
      <c r="AS95" s="1065"/>
      <c r="AT95" s="1065"/>
      <c r="AU95" s="1065"/>
      <c r="AV95" s="1065"/>
      <c r="AW95" s="1065"/>
      <c r="AX95" s="1065"/>
      <c r="AY95" s="1065"/>
      <c r="AZ95" s="1065"/>
      <c r="BA95" s="1065"/>
      <c r="BB95" s="1065"/>
      <c r="BC95" s="1065"/>
      <c r="BD95" s="1065"/>
      <c r="BE95" s="1065"/>
      <c r="BF95" s="1065"/>
      <c r="BG95" s="1034"/>
      <c r="BH95" s="1034"/>
      <c r="BI95" s="1034"/>
      <c r="BJ95" s="1034"/>
      <c r="BK95" s="1034"/>
      <c r="BL95" s="1034"/>
      <c r="BM95" s="1034"/>
      <c r="BN95" s="1034"/>
      <c r="BO95" s="1034"/>
      <c r="BP95" s="1034"/>
      <c r="BQ95" s="1034"/>
      <c r="BR95" s="1034"/>
      <c r="BS95" s="1034"/>
      <c r="BT95" s="1034"/>
      <c r="BU95" s="1034"/>
      <c r="BV95" s="1034"/>
      <c r="BW95" s="1034"/>
      <c r="BX95" s="1034"/>
      <c r="BY95" s="1034"/>
      <c r="BZ95" s="1034"/>
      <c r="CA95" s="1034"/>
      <c r="CB95" s="1034"/>
      <c r="CC95" s="1034"/>
      <c r="CD95" s="1034"/>
      <c r="CE95" s="1034"/>
      <c r="CF95" s="1034"/>
      <c r="CG95" s="1034"/>
      <c r="CH95" s="1034"/>
      <c r="CI95" s="1034"/>
      <c r="CJ95" s="1034"/>
      <c r="CK95" s="1034"/>
      <c r="CL95" s="1034"/>
      <c r="CM95" s="1034"/>
      <c r="CN95" s="1034"/>
      <c r="CO95" s="1034"/>
      <c r="CP95" s="1034"/>
      <c r="CQ95" s="1034"/>
      <c r="CR95" s="1034"/>
      <c r="CS95" s="1034"/>
      <c r="CT95" s="1034"/>
      <c r="CU95" s="1034"/>
      <c r="CV95" s="1034"/>
      <c r="CW95" s="1034"/>
      <c r="CX95" s="1034"/>
      <c r="CY95" s="1034"/>
      <c r="CZ95" s="1034"/>
      <c r="DA95" s="1034"/>
      <c r="DB95" s="1034"/>
      <c r="DC95" s="1034"/>
      <c r="DD95" s="1034"/>
      <c r="DE95" s="1034"/>
      <c r="DF95" s="1034"/>
      <c r="DG95" s="1034"/>
      <c r="DH95" s="1034"/>
      <c r="DI95" s="1034"/>
      <c r="DJ95" s="1034"/>
      <c r="DK95" s="1034"/>
      <c r="DL95" s="1034"/>
      <c r="DM95" s="1034"/>
      <c r="DN95" s="1034"/>
      <c r="DO95" s="1034"/>
      <c r="DP95" s="1034"/>
      <c r="DQ95" s="1034"/>
      <c r="DR95" s="1034"/>
      <c r="DS95" s="1034"/>
      <c r="DT95" s="1034"/>
      <c r="DU95" s="1034"/>
      <c r="DV95" s="1034"/>
      <c r="DW95" s="1034"/>
      <c r="DX95" s="1034"/>
      <c r="DY95" s="1034"/>
      <c r="DZ95" s="1034"/>
      <c r="EA95" s="1034"/>
      <c r="EB95" s="1034"/>
      <c r="EC95" s="1034"/>
      <c r="ED95" s="1034"/>
      <c r="EE95" s="1034"/>
      <c r="EF95" s="1034"/>
      <c r="EG95" s="1034"/>
      <c r="EH95" s="1034"/>
      <c r="EI95" s="1034"/>
      <c r="EJ95" s="1034"/>
      <c r="EK95" s="1034"/>
      <c r="EL95" s="1036" t="e">
        <f t="shared" si="132"/>
        <v>#DIV/0!</v>
      </c>
      <c r="EM95" s="1036" t="e">
        <f t="shared" si="133"/>
        <v>#DIV/0!</v>
      </c>
      <c r="EN95" s="1036" t="e">
        <f t="shared" si="134"/>
        <v>#DIV/0!</v>
      </c>
      <c r="EO95" s="1036"/>
      <c r="EP95" s="1067"/>
      <c r="EQ95" s="1063"/>
      <c r="ER95" s="1077"/>
      <c r="ES95" s="1068"/>
      <c r="ET95" s="1068"/>
      <c r="EU95" s="1264"/>
      <c r="EV95" s="1743"/>
    </row>
    <row r="96" spans="1:152" s="1069" customFormat="1" ht="24.75" hidden="1" customHeight="1">
      <c r="A96" s="1044"/>
      <c r="B96" s="1081" t="s">
        <v>594</v>
      </c>
      <c r="C96" s="1083" t="s">
        <v>593</v>
      </c>
      <c r="D96" s="1034"/>
      <c r="E96" s="1034"/>
      <c r="F96" s="1034"/>
      <c r="G96" s="1034"/>
      <c r="H96" s="1034"/>
      <c r="I96" s="1034"/>
      <c r="J96" s="1034"/>
      <c r="K96" s="1034"/>
      <c r="L96" s="1034"/>
      <c r="M96" s="1034"/>
      <c r="N96" s="1034"/>
      <c r="O96" s="1034"/>
      <c r="P96" s="1034"/>
      <c r="Q96" s="1034"/>
      <c r="R96" s="1034"/>
      <c r="S96" s="1034"/>
      <c r="T96" s="1034"/>
      <c r="U96" s="1034"/>
      <c r="V96" s="1034"/>
      <c r="W96" s="1034"/>
      <c r="X96" s="1034"/>
      <c r="Y96" s="1034"/>
      <c r="Z96" s="1065"/>
      <c r="AA96" s="1065"/>
      <c r="AB96" s="1065"/>
      <c r="AC96" s="1065"/>
      <c r="AD96" s="1065"/>
      <c r="AE96" s="1065"/>
      <c r="AF96" s="1065"/>
      <c r="AG96" s="1065"/>
      <c r="AH96" s="1065"/>
      <c r="AI96" s="1065"/>
      <c r="AJ96" s="1065"/>
      <c r="AK96" s="1065"/>
      <c r="AL96" s="1065"/>
      <c r="AM96" s="1065"/>
      <c r="AN96" s="1065"/>
      <c r="AO96" s="1065"/>
      <c r="AP96" s="1065"/>
      <c r="AQ96" s="1065"/>
      <c r="AR96" s="1065"/>
      <c r="AS96" s="1065"/>
      <c r="AT96" s="1065"/>
      <c r="AU96" s="1065"/>
      <c r="AV96" s="1065"/>
      <c r="AW96" s="1065"/>
      <c r="AX96" s="1065"/>
      <c r="AY96" s="1065"/>
      <c r="AZ96" s="1065"/>
      <c r="BA96" s="1065"/>
      <c r="BB96" s="1065"/>
      <c r="BC96" s="1065"/>
      <c r="BD96" s="1065"/>
      <c r="BE96" s="1065"/>
      <c r="BF96" s="1065"/>
      <c r="BG96" s="1034"/>
      <c r="BH96" s="1034"/>
      <c r="BI96" s="1034"/>
      <c r="BJ96" s="1034"/>
      <c r="BK96" s="1034"/>
      <c r="BL96" s="1034"/>
      <c r="BM96" s="1034"/>
      <c r="BN96" s="1034"/>
      <c r="BO96" s="1034"/>
      <c r="BP96" s="1034"/>
      <c r="BQ96" s="1034"/>
      <c r="BR96" s="1034"/>
      <c r="BS96" s="1034"/>
      <c r="BT96" s="1034"/>
      <c r="BU96" s="1034"/>
      <c r="BV96" s="1034"/>
      <c r="BW96" s="1034"/>
      <c r="BX96" s="1034"/>
      <c r="BY96" s="1034"/>
      <c r="BZ96" s="1034"/>
      <c r="CA96" s="1034"/>
      <c r="CB96" s="1034"/>
      <c r="CC96" s="1034"/>
      <c r="CD96" s="1034"/>
      <c r="CE96" s="1034"/>
      <c r="CF96" s="1034"/>
      <c r="CG96" s="1034"/>
      <c r="CH96" s="1034"/>
      <c r="CI96" s="1034"/>
      <c r="CJ96" s="1034"/>
      <c r="CK96" s="1034"/>
      <c r="CL96" s="1034"/>
      <c r="CM96" s="1034"/>
      <c r="CN96" s="1034"/>
      <c r="CO96" s="1034"/>
      <c r="CP96" s="1034"/>
      <c r="CQ96" s="1034"/>
      <c r="CR96" s="1034"/>
      <c r="CS96" s="1034"/>
      <c r="CT96" s="1034"/>
      <c r="CU96" s="1034"/>
      <c r="CV96" s="1034"/>
      <c r="CW96" s="1034"/>
      <c r="CX96" s="1034"/>
      <c r="CY96" s="1034"/>
      <c r="CZ96" s="1034"/>
      <c r="DA96" s="1034"/>
      <c r="DB96" s="1034"/>
      <c r="DC96" s="1034"/>
      <c r="DD96" s="1034"/>
      <c r="DE96" s="1034"/>
      <c r="DF96" s="1034"/>
      <c r="DG96" s="1034"/>
      <c r="DH96" s="1034"/>
      <c r="DI96" s="1034"/>
      <c r="DJ96" s="1034"/>
      <c r="DK96" s="1034"/>
      <c r="DL96" s="1034"/>
      <c r="DM96" s="1034"/>
      <c r="DN96" s="1034"/>
      <c r="DO96" s="1034"/>
      <c r="DP96" s="1034"/>
      <c r="DQ96" s="1034"/>
      <c r="DR96" s="1034"/>
      <c r="DS96" s="1034"/>
      <c r="DT96" s="1034"/>
      <c r="DU96" s="1034"/>
      <c r="DV96" s="1034"/>
      <c r="DW96" s="1034"/>
      <c r="DX96" s="1034"/>
      <c r="DY96" s="1034"/>
      <c r="DZ96" s="1034"/>
      <c r="EA96" s="1034"/>
      <c r="EB96" s="1034"/>
      <c r="EC96" s="1034"/>
      <c r="ED96" s="1034"/>
      <c r="EE96" s="1034"/>
      <c r="EF96" s="1034"/>
      <c r="EG96" s="1034"/>
      <c r="EH96" s="1034"/>
      <c r="EI96" s="1034"/>
      <c r="EJ96" s="1034"/>
      <c r="EK96" s="1034"/>
      <c r="EL96" s="1036" t="e">
        <f t="shared" si="132"/>
        <v>#DIV/0!</v>
      </c>
      <c r="EM96" s="1036" t="e">
        <f t="shared" si="133"/>
        <v>#DIV/0!</v>
      </c>
      <c r="EN96" s="1036" t="e">
        <f t="shared" si="134"/>
        <v>#DIV/0!</v>
      </c>
      <c r="EO96" s="1036"/>
      <c r="EP96" s="1067"/>
      <c r="EQ96" s="1063"/>
      <c r="ER96" s="1077"/>
      <c r="ES96" s="1068"/>
      <c r="ET96" s="1068"/>
      <c r="EU96" s="1264"/>
      <c r="EV96" s="1743"/>
    </row>
    <row r="97" spans="1:152" s="1069" customFormat="1" ht="24.75" hidden="1" customHeight="1">
      <c r="A97" s="1044"/>
      <c r="B97" s="1082" t="s">
        <v>596</v>
      </c>
      <c r="C97" s="1080" t="s">
        <v>593</v>
      </c>
      <c r="D97" s="1034"/>
      <c r="E97" s="1034"/>
      <c r="F97" s="1034"/>
      <c r="G97" s="1034"/>
      <c r="H97" s="1034"/>
      <c r="I97" s="1034"/>
      <c r="J97" s="1034"/>
      <c r="K97" s="1034"/>
      <c r="L97" s="1034"/>
      <c r="M97" s="1034"/>
      <c r="N97" s="1034"/>
      <c r="O97" s="1034"/>
      <c r="P97" s="1034"/>
      <c r="Q97" s="1034"/>
      <c r="R97" s="1034"/>
      <c r="S97" s="1034"/>
      <c r="T97" s="1034"/>
      <c r="U97" s="1034"/>
      <c r="V97" s="1034"/>
      <c r="W97" s="1034"/>
      <c r="X97" s="1034"/>
      <c r="Y97" s="1034"/>
      <c r="Z97" s="1065"/>
      <c r="AA97" s="1065"/>
      <c r="AB97" s="1065"/>
      <c r="AC97" s="1065"/>
      <c r="AD97" s="1065"/>
      <c r="AE97" s="1065"/>
      <c r="AF97" s="1065"/>
      <c r="AG97" s="1065"/>
      <c r="AH97" s="1065"/>
      <c r="AI97" s="1065"/>
      <c r="AJ97" s="1065"/>
      <c r="AK97" s="1065"/>
      <c r="AL97" s="1065"/>
      <c r="AM97" s="1065"/>
      <c r="AN97" s="1065"/>
      <c r="AO97" s="1065"/>
      <c r="AP97" s="1065"/>
      <c r="AQ97" s="1065"/>
      <c r="AR97" s="1065"/>
      <c r="AS97" s="1065"/>
      <c r="AT97" s="1065"/>
      <c r="AU97" s="1065"/>
      <c r="AV97" s="1065"/>
      <c r="AW97" s="1065"/>
      <c r="AX97" s="1065"/>
      <c r="AY97" s="1065"/>
      <c r="AZ97" s="1065"/>
      <c r="BA97" s="1065"/>
      <c r="BB97" s="1065"/>
      <c r="BC97" s="1065"/>
      <c r="BD97" s="1065"/>
      <c r="BE97" s="1065"/>
      <c r="BF97" s="1065"/>
      <c r="BG97" s="1034"/>
      <c r="BH97" s="1034"/>
      <c r="BI97" s="1034"/>
      <c r="BJ97" s="1034"/>
      <c r="BK97" s="1034"/>
      <c r="BL97" s="1034"/>
      <c r="BM97" s="1034"/>
      <c r="BN97" s="1034"/>
      <c r="BO97" s="1034"/>
      <c r="BP97" s="1034"/>
      <c r="BQ97" s="1034"/>
      <c r="BR97" s="1034"/>
      <c r="BS97" s="1034"/>
      <c r="BT97" s="1034"/>
      <c r="BU97" s="1034"/>
      <c r="BV97" s="1034"/>
      <c r="BW97" s="1034"/>
      <c r="BX97" s="1034"/>
      <c r="BY97" s="1034"/>
      <c r="BZ97" s="1034"/>
      <c r="CA97" s="1034"/>
      <c r="CB97" s="1034"/>
      <c r="CC97" s="1034"/>
      <c r="CD97" s="1034"/>
      <c r="CE97" s="1034"/>
      <c r="CF97" s="1034"/>
      <c r="CG97" s="1034"/>
      <c r="CH97" s="1034"/>
      <c r="CI97" s="1034"/>
      <c r="CJ97" s="1034"/>
      <c r="CK97" s="1034"/>
      <c r="CL97" s="1034"/>
      <c r="CM97" s="1034"/>
      <c r="CN97" s="1034"/>
      <c r="CO97" s="1034"/>
      <c r="CP97" s="1034"/>
      <c r="CQ97" s="1034"/>
      <c r="CR97" s="1034"/>
      <c r="CS97" s="1034"/>
      <c r="CT97" s="1034"/>
      <c r="CU97" s="1034"/>
      <c r="CV97" s="1034"/>
      <c r="CW97" s="1034"/>
      <c r="CX97" s="1034"/>
      <c r="CY97" s="1034"/>
      <c r="CZ97" s="1034"/>
      <c r="DA97" s="1034"/>
      <c r="DB97" s="1034"/>
      <c r="DC97" s="1034"/>
      <c r="DD97" s="1034"/>
      <c r="DE97" s="1034"/>
      <c r="DF97" s="1034"/>
      <c r="DG97" s="1034"/>
      <c r="DH97" s="1034"/>
      <c r="DI97" s="1034"/>
      <c r="DJ97" s="1034"/>
      <c r="DK97" s="1034"/>
      <c r="DL97" s="1034"/>
      <c r="DM97" s="1034"/>
      <c r="DN97" s="1034"/>
      <c r="DO97" s="1034"/>
      <c r="DP97" s="1034"/>
      <c r="DQ97" s="1034"/>
      <c r="DR97" s="1034"/>
      <c r="DS97" s="1034"/>
      <c r="DT97" s="1034"/>
      <c r="DU97" s="1034"/>
      <c r="DV97" s="1034"/>
      <c r="DW97" s="1034"/>
      <c r="DX97" s="1034"/>
      <c r="DY97" s="1034"/>
      <c r="DZ97" s="1034"/>
      <c r="EA97" s="1034"/>
      <c r="EB97" s="1034"/>
      <c r="EC97" s="1034"/>
      <c r="ED97" s="1034"/>
      <c r="EE97" s="1034"/>
      <c r="EF97" s="1034"/>
      <c r="EG97" s="1034"/>
      <c r="EH97" s="1034"/>
      <c r="EI97" s="1034"/>
      <c r="EJ97" s="1034"/>
      <c r="EK97" s="1034"/>
      <c r="EL97" s="1036" t="e">
        <f t="shared" si="132"/>
        <v>#DIV/0!</v>
      </c>
      <c r="EM97" s="1036" t="e">
        <f t="shared" si="133"/>
        <v>#DIV/0!</v>
      </c>
      <c r="EN97" s="1036" t="e">
        <f t="shared" si="134"/>
        <v>#DIV/0!</v>
      </c>
      <c r="EO97" s="1036"/>
      <c r="EP97" s="1067"/>
      <c r="EQ97" s="1063"/>
      <c r="ER97" s="1077"/>
      <c r="ES97" s="1068"/>
      <c r="ET97" s="1068"/>
      <c r="EU97" s="1264"/>
      <c r="EV97" s="1743"/>
    </row>
    <row r="98" spans="1:152" s="1069" customFormat="1" ht="24.75" hidden="1" customHeight="1">
      <c r="A98" s="1044"/>
      <c r="B98" s="1081" t="s">
        <v>594</v>
      </c>
      <c r="C98" s="1083" t="s">
        <v>593</v>
      </c>
      <c r="D98" s="1034"/>
      <c r="E98" s="1034"/>
      <c r="F98" s="1034"/>
      <c r="G98" s="1034"/>
      <c r="H98" s="1034"/>
      <c r="I98" s="1034"/>
      <c r="J98" s="1034"/>
      <c r="K98" s="1034"/>
      <c r="L98" s="1034"/>
      <c r="M98" s="1034"/>
      <c r="N98" s="1034"/>
      <c r="O98" s="1034"/>
      <c r="P98" s="1034"/>
      <c r="Q98" s="1034"/>
      <c r="R98" s="1034"/>
      <c r="S98" s="1034"/>
      <c r="T98" s="1034"/>
      <c r="U98" s="1034"/>
      <c r="V98" s="1034"/>
      <c r="W98" s="1034"/>
      <c r="X98" s="1034"/>
      <c r="Y98" s="1034"/>
      <c r="Z98" s="1065"/>
      <c r="AA98" s="1065"/>
      <c r="AB98" s="1065"/>
      <c r="AC98" s="1065"/>
      <c r="AD98" s="1065"/>
      <c r="AE98" s="1065"/>
      <c r="AF98" s="1065"/>
      <c r="AG98" s="1065"/>
      <c r="AH98" s="1065"/>
      <c r="AI98" s="1065"/>
      <c r="AJ98" s="1065"/>
      <c r="AK98" s="1065"/>
      <c r="AL98" s="1065"/>
      <c r="AM98" s="1065"/>
      <c r="AN98" s="1065"/>
      <c r="AO98" s="1065"/>
      <c r="AP98" s="1065"/>
      <c r="AQ98" s="1065"/>
      <c r="AR98" s="1065"/>
      <c r="AS98" s="1065"/>
      <c r="AT98" s="1065"/>
      <c r="AU98" s="1065"/>
      <c r="AV98" s="1065"/>
      <c r="AW98" s="1065"/>
      <c r="AX98" s="1065"/>
      <c r="AY98" s="1065"/>
      <c r="AZ98" s="1065"/>
      <c r="BA98" s="1065"/>
      <c r="BB98" s="1065"/>
      <c r="BC98" s="1065"/>
      <c r="BD98" s="1065"/>
      <c r="BE98" s="1065"/>
      <c r="BF98" s="1065"/>
      <c r="BG98" s="1034"/>
      <c r="BH98" s="1034"/>
      <c r="BI98" s="1034"/>
      <c r="BJ98" s="1034"/>
      <c r="BK98" s="1034"/>
      <c r="BL98" s="1034"/>
      <c r="BM98" s="1034"/>
      <c r="BN98" s="1034"/>
      <c r="BO98" s="1034"/>
      <c r="BP98" s="1034"/>
      <c r="BQ98" s="1034"/>
      <c r="BR98" s="1034"/>
      <c r="BS98" s="1034"/>
      <c r="BT98" s="1034"/>
      <c r="BU98" s="1034"/>
      <c r="BV98" s="1034"/>
      <c r="BW98" s="1034"/>
      <c r="BX98" s="1034"/>
      <c r="BY98" s="1034"/>
      <c r="BZ98" s="1034"/>
      <c r="CA98" s="1034"/>
      <c r="CB98" s="1034"/>
      <c r="CC98" s="1034"/>
      <c r="CD98" s="1034"/>
      <c r="CE98" s="1034"/>
      <c r="CF98" s="1034"/>
      <c r="CG98" s="1034"/>
      <c r="CH98" s="1034"/>
      <c r="CI98" s="1034"/>
      <c r="CJ98" s="1034"/>
      <c r="CK98" s="1034"/>
      <c r="CL98" s="1034"/>
      <c r="CM98" s="1034"/>
      <c r="CN98" s="1034"/>
      <c r="CO98" s="1034"/>
      <c r="CP98" s="1034"/>
      <c r="CQ98" s="1034"/>
      <c r="CR98" s="1034"/>
      <c r="CS98" s="1034"/>
      <c r="CT98" s="1034"/>
      <c r="CU98" s="1034"/>
      <c r="CV98" s="1034"/>
      <c r="CW98" s="1034"/>
      <c r="CX98" s="1034"/>
      <c r="CY98" s="1034"/>
      <c r="CZ98" s="1034"/>
      <c r="DA98" s="1034"/>
      <c r="DB98" s="1034"/>
      <c r="DC98" s="1034"/>
      <c r="DD98" s="1034"/>
      <c r="DE98" s="1034"/>
      <c r="DF98" s="1034"/>
      <c r="DG98" s="1034"/>
      <c r="DH98" s="1034"/>
      <c r="DI98" s="1034"/>
      <c r="DJ98" s="1034"/>
      <c r="DK98" s="1034"/>
      <c r="DL98" s="1034"/>
      <c r="DM98" s="1034"/>
      <c r="DN98" s="1034"/>
      <c r="DO98" s="1034"/>
      <c r="DP98" s="1034"/>
      <c r="DQ98" s="1034"/>
      <c r="DR98" s="1034"/>
      <c r="DS98" s="1034"/>
      <c r="DT98" s="1034"/>
      <c r="DU98" s="1034"/>
      <c r="DV98" s="1034"/>
      <c r="DW98" s="1034"/>
      <c r="DX98" s="1034"/>
      <c r="DY98" s="1034"/>
      <c r="DZ98" s="1034"/>
      <c r="EA98" s="1034"/>
      <c r="EB98" s="1034"/>
      <c r="EC98" s="1034"/>
      <c r="ED98" s="1034"/>
      <c r="EE98" s="1034"/>
      <c r="EF98" s="1034"/>
      <c r="EG98" s="1034"/>
      <c r="EH98" s="1034"/>
      <c r="EI98" s="1034"/>
      <c r="EJ98" s="1034"/>
      <c r="EK98" s="1034"/>
      <c r="EL98" s="1036" t="e">
        <f t="shared" si="132"/>
        <v>#DIV/0!</v>
      </c>
      <c r="EM98" s="1036" t="e">
        <f t="shared" si="133"/>
        <v>#DIV/0!</v>
      </c>
      <c r="EN98" s="1036" t="e">
        <f t="shared" si="134"/>
        <v>#DIV/0!</v>
      </c>
      <c r="EO98" s="1036"/>
      <c r="EP98" s="1067"/>
      <c r="EQ98" s="1063"/>
      <c r="ER98" s="1077"/>
      <c r="ES98" s="1068"/>
      <c r="ET98" s="1068"/>
      <c r="EU98" s="1264"/>
      <c r="EV98" s="1743"/>
    </row>
    <row r="99" spans="1:152" s="1043" customFormat="1" ht="30" hidden="1" customHeight="1">
      <c r="A99" s="1044">
        <v>1</v>
      </c>
      <c r="B99" s="1084" t="s">
        <v>597</v>
      </c>
      <c r="C99" s="1080" t="s">
        <v>593</v>
      </c>
      <c r="D99" s="1034">
        <v>10</v>
      </c>
      <c r="E99" s="1034">
        <v>2</v>
      </c>
      <c r="F99" s="1034">
        <v>3</v>
      </c>
      <c r="G99" s="1034">
        <v>22</v>
      </c>
      <c r="H99" s="1034">
        <v>49</v>
      </c>
      <c r="I99" s="1034"/>
      <c r="J99" s="1034"/>
      <c r="K99" s="1034"/>
      <c r="L99" s="1034"/>
      <c r="M99" s="1034"/>
      <c r="N99" s="1034"/>
      <c r="O99" s="1034"/>
      <c r="P99" s="1034"/>
      <c r="Q99" s="1034"/>
      <c r="R99" s="1034"/>
      <c r="S99" s="1034"/>
      <c r="T99" s="1034"/>
      <c r="U99" s="1034"/>
      <c r="V99" s="1034"/>
      <c r="W99" s="1034">
        <v>10</v>
      </c>
      <c r="X99" s="1034">
        <v>10</v>
      </c>
      <c r="Y99" s="1034">
        <v>14</v>
      </c>
      <c r="Z99" s="1065">
        <v>16</v>
      </c>
      <c r="AA99" s="1065"/>
      <c r="AB99" s="1065"/>
      <c r="AC99" s="1065"/>
      <c r="AD99" s="1065"/>
      <c r="AE99" s="1065"/>
      <c r="AF99" s="1065"/>
      <c r="AG99" s="1065"/>
      <c r="AH99" s="1065"/>
      <c r="AI99" s="1065"/>
      <c r="AJ99" s="1065"/>
      <c r="AK99" s="1065"/>
      <c r="AL99" s="1065"/>
      <c r="AM99" s="1065"/>
      <c r="AN99" s="1065"/>
      <c r="AO99" s="1085">
        <f>SUM(AP99:BC99)</f>
        <v>32</v>
      </c>
      <c r="AP99" s="1065">
        <v>3</v>
      </c>
      <c r="AQ99" s="1065">
        <v>3</v>
      </c>
      <c r="AR99" s="1065">
        <v>1</v>
      </c>
      <c r="AS99" s="1065"/>
      <c r="AT99" s="1065"/>
      <c r="AU99" s="1065">
        <v>3</v>
      </c>
      <c r="AV99" s="1065">
        <v>3</v>
      </c>
      <c r="AW99" s="1065">
        <v>3</v>
      </c>
      <c r="AX99" s="1065">
        <v>7</v>
      </c>
      <c r="AY99" s="1065"/>
      <c r="AZ99" s="1065">
        <v>2</v>
      </c>
      <c r="BA99" s="1065">
        <v>3</v>
      </c>
      <c r="BB99" s="1065">
        <v>2</v>
      </c>
      <c r="BC99" s="1065">
        <v>2</v>
      </c>
      <c r="BD99" s="1065">
        <v>2</v>
      </c>
      <c r="BE99" s="1065">
        <v>2</v>
      </c>
      <c r="BF99" s="1085">
        <v>10</v>
      </c>
      <c r="BG99" s="1034"/>
      <c r="BH99" s="1034"/>
      <c r="BI99" s="1034"/>
      <c r="BJ99" s="1034"/>
      <c r="BK99" s="1034"/>
      <c r="BL99" s="1034"/>
      <c r="BM99" s="1034"/>
      <c r="BN99" s="1034"/>
      <c r="BO99" s="1034"/>
      <c r="BP99" s="1034"/>
      <c r="BQ99" s="1034"/>
      <c r="BR99" s="1034"/>
      <c r="BS99" s="1034"/>
      <c r="BT99" s="1034"/>
      <c r="BU99" s="1034">
        <f>SUM(BV99:CI99)</f>
        <v>12</v>
      </c>
      <c r="BV99" s="1034">
        <v>2</v>
      </c>
      <c r="BW99" s="1034"/>
      <c r="BX99" s="1034">
        <v>1</v>
      </c>
      <c r="BY99" s="1034"/>
      <c r="BZ99" s="1034"/>
      <c r="CA99" s="1034"/>
      <c r="CB99" s="1034"/>
      <c r="CC99" s="1034">
        <v>5</v>
      </c>
      <c r="CD99" s="1034">
        <v>2</v>
      </c>
      <c r="CE99" s="1034">
        <v>1</v>
      </c>
      <c r="CF99" s="1034">
        <v>1</v>
      </c>
      <c r="CG99" s="1034"/>
      <c r="CH99" s="1034"/>
      <c r="CI99" s="1034"/>
      <c r="CJ99" s="1086">
        <v>0</v>
      </c>
      <c r="CK99" s="1086">
        <v>0</v>
      </c>
      <c r="CL99" s="1086">
        <v>4</v>
      </c>
      <c r="CM99" s="1066">
        <f>SUM(CN99:DA99)</f>
        <v>8</v>
      </c>
      <c r="CN99" s="1086"/>
      <c r="CO99" s="1086"/>
      <c r="CP99" s="1087"/>
      <c r="CQ99" s="1086"/>
      <c r="CR99" s="1086"/>
      <c r="CS99" s="1086"/>
      <c r="CT99" s="1086"/>
      <c r="CU99" s="1086"/>
      <c r="CV99" s="1086">
        <v>2</v>
      </c>
      <c r="CW99" s="1086"/>
      <c r="CX99" s="1086">
        <v>1</v>
      </c>
      <c r="CY99" s="1086"/>
      <c r="CZ99" s="1086"/>
      <c r="DA99" s="1086">
        <v>5</v>
      </c>
      <c r="DB99" s="1086"/>
      <c r="DC99" s="1086"/>
      <c r="DD99" s="1086"/>
      <c r="DE99" s="1086"/>
      <c r="DF99" s="1086"/>
      <c r="DG99" s="1087"/>
      <c r="DH99" s="1086"/>
      <c r="DI99" s="1086"/>
      <c r="DJ99" s="1086"/>
      <c r="DK99" s="1086"/>
      <c r="DL99" s="1086"/>
      <c r="DM99" s="1086">
        <v>2</v>
      </c>
      <c r="DN99" s="1086"/>
      <c r="DO99" s="1086">
        <v>1</v>
      </c>
      <c r="DP99" s="1086"/>
      <c r="DQ99" s="1086"/>
      <c r="DR99" s="1086">
        <v>5</v>
      </c>
      <c r="DS99" s="1086"/>
      <c r="DT99" s="1086"/>
      <c r="DU99" s="1086"/>
      <c r="DV99" s="1087"/>
      <c r="DW99" s="1086"/>
      <c r="DX99" s="1086"/>
      <c r="DY99" s="1086"/>
      <c r="DZ99" s="1086"/>
      <c r="EA99" s="1086"/>
      <c r="EB99" s="1086">
        <v>2</v>
      </c>
      <c r="EC99" s="1086"/>
      <c r="ED99" s="1086">
        <v>1</v>
      </c>
      <c r="EE99" s="1086"/>
      <c r="EF99" s="1086"/>
      <c r="EG99" s="1086">
        <v>5</v>
      </c>
      <c r="EH99" s="1086"/>
      <c r="EI99" s="1086"/>
      <c r="EJ99" s="1086"/>
      <c r="EK99" s="1086"/>
      <c r="EL99" s="1036">
        <f t="shared" si="132"/>
        <v>40</v>
      </c>
      <c r="EM99" s="1036">
        <f t="shared" si="133"/>
        <v>33.333333333333329</v>
      </c>
      <c r="EN99" s="1036">
        <f t="shared" si="134"/>
        <v>50</v>
      </c>
      <c r="EO99" s="1088">
        <v>0</v>
      </c>
      <c r="EP99" s="3866"/>
      <c r="EQ99" s="1063"/>
      <c r="ER99" s="1077"/>
      <c r="ES99" s="1089"/>
      <c r="ET99" s="1089"/>
      <c r="EU99" s="1264"/>
      <c r="EV99" s="1743"/>
    </row>
    <row r="100" spans="1:152" s="1043" customFormat="1" ht="24.75" hidden="1" customHeight="1">
      <c r="A100" s="1044"/>
      <c r="B100" s="1081" t="s">
        <v>598</v>
      </c>
      <c r="C100" s="1083" t="s">
        <v>593</v>
      </c>
      <c r="D100" s="1034"/>
      <c r="E100" s="1034"/>
      <c r="F100" s="1034"/>
      <c r="G100" s="1034"/>
      <c r="H100" s="1034"/>
      <c r="I100" s="1034"/>
      <c r="J100" s="1034"/>
      <c r="K100" s="1034"/>
      <c r="L100" s="1034"/>
      <c r="M100" s="1034"/>
      <c r="N100" s="1034"/>
      <c r="O100" s="1034"/>
      <c r="P100" s="1034"/>
      <c r="Q100" s="1034"/>
      <c r="R100" s="1034"/>
      <c r="S100" s="1034"/>
      <c r="T100" s="1034"/>
      <c r="U100" s="1034"/>
      <c r="V100" s="1034"/>
      <c r="W100" s="1034"/>
      <c r="X100" s="1034"/>
      <c r="Y100" s="1034"/>
      <c r="Z100" s="1065"/>
      <c r="AA100" s="1065"/>
      <c r="AB100" s="1065"/>
      <c r="AC100" s="1065"/>
      <c r="AD100" s="1065"/>
      <c r="AE100" s="1065"/>
      <c r="AF100" s="1065"/>
      <c r="AG100" s="1065"/>
      <c r="AH100" s="1065"/>
      <c r="AI100" s="1065"/>
      <c r="AJ100" s="1065"/>
      <c r="AK100" s="1065"/>
      <c r="AL100" s="1065"/>
      <c r="AM100" s="1065"/>
      <c r="AN100" s="1065"/>
      <c r="AO100" s="1065">
        <f>SUM(AP100:BC100)</f>
        <v>0</v>
      </c>
      <c r="AP100" s="1065"/>
      <c r="AQ100" s="1065"/>
      <c r="AR100" s="1065"/>
      <c r="AS100" s="1065"/>
      <c r="AT100" s="1065"/>
      <c r="AU100" s="1065"/>
      <c r="AV100" s="1065"/>
      <c r="AW100" s="1065"/>
      <c r="AX100" s="1065"/>
      <c r="AY100" s="1065"/>
      <c r="AZ100" s="1065"/>
      <c r="BA100" s="1065"/>
      <c r="BB100" s="1065"/>
      <c r="BC100" s="1065"/>
      <c r="BD100" s="1065"/>
      <c r="BE100" s="1065"/>
      <c r="BF100" s="1065"/>
      <c r="BG100" s="1034"/>
      <c r="BH100" s="1034"/>
      <c r="BI100" s="1034"/>
      <c r="BJ100" s="1034"/>
      <c r="BK100" s="1034"/>
      <c r="BL100" s="1034"/>
      <c r="BM100" s="1034"/>
      <c r="BN100" s="1034"/>
      <c r="BO100" s="1034"/>
      <c r="BP100" s="1034"/>
      <c r="BQ100" s="1034"/>
      <c r="BR100" s="1034"/>
      <c r="BS100" s="1034"/>
      <c r="BT100" s="1034"/>
      <c r="BU100" s="1034"/>
      <c r="BV100" s="1034"/>
      <c r="BW100" s="1034"/>
      <c r="BX100" s="1034"/>
      <c r="BY100" s="1034"/>
      <c r="BZ100" s="1034"/>
      <c r="CA100" s="1034"/>
      <c r="CB100" s="1034"/>
      <c r="CC100" s="1034"/>
      <c r="CD100" s="1034"/>
      <c r="CE100" s="1034"/>
      <c r="CF100" s="1034"/>
      <c r="CG100" s="1034"/>
      <c r="CH100" s="1034"/>
      <c r="CI100" s="1034"/>
      <c r="CJ100" s="1086"/>
      <c r="CK100" s="1086"/>
      <c r="CL100" s="1086"/>
      <c r="CM100" s="1066" t="e">
        <f>AVERAGE(CN100:DA100)</f>
        <v>#DIV/0!</v>
      </c>
      <c r="CN100" s="1086"/>
      <c r="CO100" s="1086"/>
      <c r="CP100" s="1086"/>
      <c r="CQ100" s="1086"/>
      <c r="CR100" s="1086"/>
      <c r="CS100" s="1086"/>
      <c r="CT100" s="1086"/>
      <c r="CU100" s="1086"/>
      <c r="CV100" s="1086"/>
      <c r="CW100" s="1086"/>
      <c r="CX100" s="1086"/>
      <c r="CY100" s="1086"/>
      <c r="CZ100" s="1086"/>
      <c r="DA100" s="1086"/>
      <c r="DB100" s="1086"/>
      <c r="DC100" s="1086"/>
      <c r="DD100" s="1086"/>
      <c r="DE100" s="1086"/>
      <c r="DF100" s="1086"/>
      <c r="DG100" s="1086"/>
      <c r="DH100" s="1086"/>
      <c r="DI100" s="1086"/>
      <c r="DJ100" s="1086"/>
      <c r="DK100" s="1086"/>
      <c r="DL100" s="1086"/>
      <c r="DM100" s="1086"/>
      <c r="DN100" s="1086"/>
      <c r="DO100" s="1086"/>
      <c r="DP100" s="1086"/>
      <c r="DQ100" s="1086"/>
      <c r="DR100" s="1086"/>
      <c r="DS100" s="1086"/>
      <c r="DT100" s="1086"/>
      <c r="DU100" s="1086"/>
      <c r="DV100" s="1086"/>
      <c r="DW100" s="1086"/>
      <c r="DX100" s="1086"/>
      <c r="DY100" s="1086"/>
      <c r="DZ100" s="1086"/>
      <c r="EA100" s="1086"/>
      <c r="EB100" s="1086"/>
      <c r="EC100" s="1086"/>
      <c r="ED100" s="1086"/>
      <c r="EE100" s="1086"/>
      <c r="EF100" s="1086"/>
      <c r="EG100" s="1086"/>
      <c r="EH100" s="1086"/>
      <c r="EI100" s="1086"/>
      <c r="EJ100" s="1086"/>
      <c r="EK100" s="1086"/>
      <c r="EL100" s="1036" t="e">
        <f t="shared" si="132"/>
        <v>#DIV/0!</v>
      </c>
      <c r="EM100" s="1036" t="e">
        <f t="shared" si="133"/>
        <v>#DIV/0!</v>
      </c>
      <c r="EN100" s="1036" t="e">
        <f t="shared" si="134"/>
        <v>#DIV/0!</v>
      </c>
      <c r="EO100" s="1088"/>
      <c r="EP100" s="3867"/>
      <c r="EQ100" s="1063"/>
      <c r="ER100" s="1077"/>
      <c r="ES100" s="1089"/>
      <c r="ET100" s="1089"/>
      <c r="EU100" s="1264"/>
      <c r="EV100" s="1743"/>
    </row>
    <row r="101" spans="1:152" s="1043" customFormat="1" ht="24.75" hidden="1" customHeight="1">
      <c r="A101" s="1044">
        <v>2</v>
      </c>
      <c r="B101" s="1084" t="s">
        <v>599</v>
      </c>
      <c r="C101" s="1080" t="s">
        <v>600</v>
      </c>
      <c r="D101" s="1034">
        <v>5</v>
      </c>
      <c r="E101" s="1034">
        <v>0</v>
      </c>
      <c r="F101" s="1034">
        <v>2</v>
      </c>
      <c r="G101" s="1034">
        <v>2</v>
      </c>
      <c r="H101" s="1034">
        <v>9</v>
      </c>
      <c r="I101" s="1034"/>
      <c r="J101" s="1034"/>
      <c r="K101" s="1034"/>
      <c r="L101" s="1034"/>
      <c r="M101" s="1034"/>
      <c r="N101" s="1034"/>
      <c r="O101" s="1034"/>
      <c r="P101" s="1034"/>
      <c r="Q101" s="1034"/>
      <c r="R101" s="1034"/>
      <c r="S101" s="1034"/>
      <c r="T101" s="1034"/>
      <c r="U101" s="1034"/>
      <c r="V101" s="1034"/>
      <c r="W101" s="1034"/>
      <c r="X101" s="1034">
        <v>3</v>
      </c>
      <c r="Y101" s="1034">
        <v>3</v>
      </c>
      <c r="Z101" s="1065">
        <v>3</v>
      </c>
      <c r="AA101" s="1065"/>
      <c r="AB101" s="1065"/>
      <c r="AC101" s="1065"/>
      <c r="AD101" s="1065"/>
      <c r="AE101" s="1065"/>
      <c r="AF101" s="1065"/>
      <c r="AG101" s="1065"/>
      <c r="AH101" s="1065"/>
      <c r="AI101" s="1065"/>
      <c r="AJ101" s="1065"/>
      <c r="AK101" s="1065"/>
      <c r="AL101" s="1065"/>
      <c r="AM101" s="1065"/>
      <c r="AN101" s="1065"/>
      <c r="AO101" s="1065">
        <f>SUM(AP101:BC101)</f>
        <v>8</v>
      </c>
      <c r="AP101" s="1065">
        <v>6</v>
      </c>
      <c r="AQ101" s="1065"/>
      <c r="AR101" s="1065"/>
      <c r="AS101" s="1065"/>
      <c r="AT101" s="1065"/>
      <c r="AU101" s="1065">
        <v>1</v>
      </c>
      <c r="AV101" s="1065">
        <v>1</v>
      </c>
      <c r="AW101" s="1065"/>
      <c r="AX101" s="1065"/>
      <c r="AY101" s="1065"/>
      <c r="AZ101" s="1065"/>
      <c r="BA101" s="1065"/>
      <c r="BB101" s="1065"/>
      <c r="BC101" s="1065"/>
      <c r="BD101" s="1065"/>
      <c r="BE101" s="1065"/>
      <c r="BF101" s="1065">
        <v>0</v>
      </c>
      <c r="BG101" s="1034"/>
      <c r="BH101" s="1034"/>
      <c r="BI101" s="1034"/>
      <c r="BJ101" s="1034"/>
      <c r="BK101" s="1034"/>
      <c r="BL101" s="1034"/>
      <c r="BM101" s="1034"/>
      <c r="BN101" s="1034"/>
      <c r="BO101" s="1034"/>
      <c r="BP101" s="1034"/>
      <c r="BQ101" s="1034"/>
      <c r="BR101" s="1034"/>
      <c r="BS101" s="1034"/>
      <c r="BT101" s="1034"/>
      <c r="BU101" s="1034">
        <v>8</v>
      </c>
      <c r="BV101" s="1034"/>
      <c r="BW101" s="1034"/>
      <c r="BX101" s="1034"/>
      <c r="BY101" s="1034"/>
      <c r="BZ101" s="1034"/>
      <c r="CA101" s="1034"/>
      <c r="CB101" s="1034"/>
      <c r="CC101" s="1034"/>
      <c r="CD101" s="1034"/>
      <c r="CE101" s="1034"/>
      <c r="CF101" s="1034"/>
      <c r="CG101" s="1034"/>
      <c r="CH101" s="1034"/>
      <c r="CI101" s="1034"/>
      <c r="CJ101" s="1086">
        <v>0</v>
      </c>
      <c r="CK101" s="1086">
        <v>0</v>
      </c>
      <c r="CL101" s="1086">
        <v>4</v>
      </c>
      <c r="CM101" s="1066">
        <f>SUM(CN101:DA101)</f>
        <v>11</v>
      </c>
      <c r="CN101" s="1086">
        <v>8</v>
      </c>
      <c r="CO101" s="1086"/>
      <c r="CP101" s="1086"/>
      <c r="CQ101" s="1086"/>
      <c r="CR101" s="1086"/>
      <c r="CS101" s="1086"/>
      <c r="CT101" s="1086"/>
      <c r="CU101" s="1086"/>
      <c r="CV101" s="1086">
        <v>1</v>
      </c>
      <c r="CW101" s="1086">
        <v>1</v>
      </c>
      <c r="CX101" s="1086">
        <v>1</v>
      </c>
      <c r="CY101" s="1086"/>
      <c r="CZ101" s="1086"/>
      <c r="DA101" s="1086"/>
      <c r="DB101" s="1086"/>
      <c r="DC101" s="1086"/>
      <c r="DD101" s="1086"/>
      <c r="DE101" s="1086">
        <v>8</v>
      </c>
      <c r="DF101" s="1086"/>
      <c r="DG101" s="1086"/>
      <c r="DH101" s="1086"/>
      <c r="DI101" s="1086"/>
      <c r="DJ101" s="1086"/>
      <c r="DK101" s="1086"/>
      <c r="DL101" s="1086"/>
      <c r="DM101" s="1086">
        <v>1</v>
      </c>
      <c r="DN101" s="1086">
        <v>1</v>
      </c>
      <c r="DO101" s="1086">
        <v>1</v>
      </c>
      <c r="DP101" s="1086"/>
      <c r="DQ101" s="1086"/>
      <c r="DR101" s="1086"/>
      <c r="DS101" s="1086"/>
      <c r="DT101" s="1086">
        <v>8</v>
      </c>
      <c r="DU101" s="1086"/>
      <c r="DV101" s="1086"/>
      <c r="DW101" s="1086"/>
      <c r="DX101" s="1086"/>
      <c r="DY101" s="1086"/>
      <c r="DZ101" s="1086"/>
      <c r="EA101" s="1086"/>
      <c r="EB101" s="1086">
        <v>1</v>
      </c>
      <c r="EC101" s="1086">
        <v>1</v>
      </c>
      <c r="ED101" s="1086">
        <v>1</v>
      </c>
      <c r="EE101" s="1086"/>
      <c r="EF101" s="1086"/>
      <c r="EG101" s="1086"/>
      <c r="EH101" s="1086"/>
      <c r="EI101" s="1086"/>
      <c r="EJ101" s="1086"/>
      <c r="EK101" s="1086"/>
      <c r="EL101" s="1036"/>
      <c r="EM101" s="1036">
        <f t="shared" si="133"/>
        <v>50</v>
      </c>
      <c r="EN101" s="1036">
        <f t="shared" si="134"/>
        <v>36.363636363636367</v>
      </c>
      <c r="EO101" s="1088">
        <v>0</v>
      </c>
      <c r="EP101" s="3867"/>
      <c r="EQ101" s="1063"/>
      <c r="ER101" s="1077"/>
      <c r="ES101" s="1089"/>
      <c r="ET101" s="1089"/>
      <c r="EU101" s="1264"/>
      <c r="EV101" s="1743"/>
    </row>
    <row r="102" spans="1:152" s="1043" customFormat="1" ht="24.75" hidden="1" customHeight="1">
      <c r="A102" s="1090"/>
      <c r="B102" s="1081" t="s">
        <v>598</v>
      </c>
      <c r="C102" s="1083" t="s">
        <v>600</v>
      </c>
      <c r="D102" s="1034"/>
      <c r="E102" s="1034"/>
      <c r="F102" s="1034"/>
      <c r="G102" s="1034"/>
      <c r="H102" s="1091"/>
      <c r="I102" s="1091"/>
      <c r="J102" s="1091"/>
      <c r="K102" s="1091"/>
      <c r="L102" s="1091"/>
      <c r="M102" s="1091"/>
      <c r="N102" s="1091"/>
      <c r="O102" s="1091"/>
      <c r="P102" s="1091"/>
      <c r="Q102" s="1091"/>
      <c r="R102" s="1091"/>
      <c r="S102" s="1091"/>
      <c r="T102" s="1091"/>
      <c r="U102" s="1091"/>
      <c r="V102" s="1091"/>
      <c r="W102" s="1091"/>
      <c r="X102" s="1091"/>
      <c r="Y102" s="1091"/>
      <c r="Z102" s="1065"/>
      <c r="AA102" s="1092"/>
      <c r="AB102" s="1092"/>
      <c r="AC102" s="1092"/>
      <c r="AD102" s="1092"/>
      <c r="AE102" s="1092"/>
      <c r="AF102" s="1092"/>
      <c r="AG102" s="1092"/>
      <c r="AH102" s="1092"/>
      <c r="AI102" s="1092"/>
      <c r="AJ102" s="1092"/>
      <c r="AK102" s="1092"/>
      <c r="AL102" s="1092"/>
      <c r="AM102" s="1092"/>
      <c r="AN102" s="1092"/>
      <c r="AO102" s="1065">
        <f>SUM(AP102:BC102)</f>
        <v>0</v>
      </c>
      <c r="AP102" s="1092"/>
      <c r="AQ102" s="1092"/>
      <c r="AR102" s="1092"/>
      <c r="AS102" s="1092"/>
      <c r="AT102" s="1092"/>
      <c r="AU102" s="1092"/>
      <c r="AV102" s="1092"/>
      <c r="AW102" s="1092"/>
      <c r="AX102" s="1092"/>
      <c r="AY102" s="1092"/>
      <c r="AZ102" s="1092"/>
      <c r="BA102" s="1092"/>
      <c r="BB102" s="1092"/>
      <c r="BC102" s="1092"/>
      <c r="BD102" s="1092"/>
      <c r="BE102" s="1092"/>
      <c r="BF102" s="1092"/>
      <c r="BG102" s="1091"/>
      <c r="BH102" s="1091"/>
      <c r="BI102" s="1091"/>
      <c r="BJ102" s="1091"/>
      <c r="BK102" s="1091"/>
      <c r="BL102" s="1091"/>
      <c r="BM102" s="1091"/>
      <c r="BN102" s="1091"/>
      <c r="BO102" s="1091"/>
      <c r="BP102" s="1091"/>
      <c r="BQ102" s="1091"/>
      <c r="BR102" s="1091"/>
      <c r="BS102" s="1091"/>
      <c r="BT102" s="1091"/>
      <c r="BU102" s="1034"/>
      <c r="BV102" s="1091"/>
      <c r="BW102" s="1091"/>
      <c r="BX102" s="1091"/>
      <c r="BY102" s="1091"/>
      <c r="BZ102" s="1091"/>
      <c r="CA102" s="1091"/>
      <c r="CB102" s="1091"/>
      <c r="CC102" s="1091"/>
      <c r="CD102" s="1091"/>
      <c r="CE102" s="1091"/>
      <c r="CF102" s="1091"/>
      <c r="CG102" s="1091"/>
      <c r="CH102" s="1091"/>
      <c r="CI102" s="1091"/>
      <c r="CJ102" s="1093"/>
      <c r="CK102" s="1093"/>
      <c r="CL102" s="1093"/>
      <c r="CM102" s="1066">
        <f>SUM(CN102:DA102)</f>
        <v>0</v>
      </c>
      <c r="CN102" s="1093"/>
      <c r="CO102" s="1093"/>
      <c r="CP102" s="1093"/>
      <c r="CQ102" s="1093"/>
      <c r="CR102" s="1093"/>
      <c r="CS102" s="1093"/>
      <c r="CT102" s="1093"/>
      <c r="CU102" s="1093"/>
      <c r="CV102" s="1093"/>
      <c r="CW102" s="1093"/>
      <c r="CX102" s="1093"/>
      <c r="CY102" s="1093"/>
      <c r="CZ102" s="1093"/>
      <c r="DA102" s="1093"/>
      <c r="DB102" s="1093"/>
      <c r="DC102" s="1093"/>
      <c r="DD102" s="1093"/>
      <c r="DE102" s="1093"/>
      <c r="DF102" s="1093"/>
      <c r="DG102" s="1093"/>
      <c r="DH102" s="1093"/>
      <c r="DI102" s="1093"/>
      <c r="DJ102" s="1093"/>
      <c r="DK102" s="1093"/>
      <c r="DL102" s="1093"/>
      <c r="DM102" s="1093"/>
      <c r="DN102" s="1093"/>
      <c r="DO102" s="1093"/>
      <c r="DP102" s="1093"/>
      <c r="DQ102" s="1093"/>
      <c r="DR102" s="1093"/>
      <c r="DS102" s="1093"/>
      <c r="DT102" s="1093"/>
      <c r="DU102" s="1093"/>
      <c r="DV102" s="1093"/>
      <c r="DW102" s="1093"/>
      <c r="DX102" s="1093"/>
      <c r="DY102" s="1093"/>
      <c r="DZ102" s="1093"/>
      <c r="EA102" s="1093"/>
      <c r="EB102" s="1093"/>
      <c r="EC102" s="1093"/>
      <c r="ED102" s="1093"/>
      <c r="EE102" s="1093"/>
      <c r="EF102" s="1093"/>
      <c r="EG102" s="1093"/>
      <c r="EH102" s="1093"/>
      <c r="EI102" s="1093"/>
      <c r="EJ102" s="1093"/>
      <c r="EK102" s="1093"/>
      <c r="EL102" s="1036" t="e">
        <f t="shared" si="132"/>
        <v>#DIV/0!</v>
      </c>
      <c r="EM102" s="1036" t="e">
        <f t="shared" si="133"/>
        <v>#DIV/0!</v>
      </c>
      <c r="EN102" s="1036" t="e">
        <f t="shared" si="134"/>
        <v>#DIV/0!</v>
      </c>
      <c r="EO102" s="1088"/>
      <c r="EP102" s="3867"/>
      <c r="EQ102" s="1063"/>
      <c r="ER102" s="1077"/>
      <c r="ES102" s="1089"/>
      <c r="ET102" s="1089"/>
      <c r="EU102" s="1264"/>
      <c r="EV102" s="1743"/>
    </row>
    <row r="103" spans="1:152" s="1043" customFormat="1" ht="36" hidden="1" customHeight="1">
      <c r="A103" s="1044">
        <v>3</v>
      </c>
      <c r="B103" s="1084" t="s">
        <v>601</v>
      </c>
      <c r="C103" s="1080" t="s">
        <v>600</v>
      </c>
      <c r="D103" s="1034">
        <v>814</v>
      </c>
      <c r="E103" s="1034">
        <v>344</v>
      </c>
      <c r="F103" s="1034">
        <v>660</v>
      </c>
      <c r="G103" s="1034">
        <v>960</v>
      </c>
      <c r="H103" s="1094">
        <v>1151</v>
      </c>
      <c r="I103" s="1034"/>
      <c r="J103" s="1034"/>
      <c r="K103" s="1034"/>
      <c r="L103" s="1034"/>
      <c r="M103" s="1034"/>
      <c r="N103" s="1034"/>
      <c r="O103" s="1034"/>
      <c r="P103" s="1034"/>
      <c r="Q103" s="1034"/>
      <c r="R103" s="1034"/>
      <c r="S103" s="1034"/>
      <c r="T103" s="1034"/>
      <c r="U103" s="1034"/>
      <c r="V103" s="1034"/>
      <c r="W103" s="1034">
        <v>190</v>
      </c>
      <c r="X103" s="1034">
        <f>303+60+61</f>
        <v>424</v>
      </c>
      <c r="Y103" s="1034">
        <v>424</v>
      </c>
      <c r="Z103" s="1085">
        <v>424</v>
      </c>
      <c r="AA103" s="1065"/>
      <c r="AB103" s="1065"/>
      <c r="AC103" s="1065"/>
      <c r="AD103" s="1065"/>
      <c r="AE103" s="1065"/>
      <c r="AF103" s="1065"/>
      <c r="AG103" s="1065"/>
      <c r="AH103" s="1065"/>
      <c r="AI103" s="1065"/>
      <c r="AJ103" s="1065"/>
      <c r="AK103" s="1065"/>
      <c r="AL103" s="1065"/>
      <c r="AM103" s="1065"/>
      <c r="AN103" s="1065"/>
      <c r="AO103" s="1085">
        <f>SUM(AP103:BC103)</f>
        <v>488</v>
      </c>
      <c r="AP103" s="1065">
        <f>83+33</f>
        <v>116</v>
      </c>
      <c r="AQ103" s="1065">
        <v>23</v>
      </c>
      <c r="AR103" s="1065">
        <v>30</v>
      </c>
      <c r="AS103" s="1065">
        <v>14</v>
      </c>
      <c r="AT103" s="1065">
        <v>23</v>
      </c>
      <c r="AU103" s="1065">
        <v>27</v>
      </c>
      <c r="AV103" s="1065">
        <v>38</v>
      </c>
      <c r="AW103" s="1065">
        <v>38</v>
      </c>
      <c r="AX103" s="1065">
        <v>23</v>
      </c>
      <c r="AY103" s="1065">
        <v>20</v>
      </c>
      <c r="AZ103" s="1065">
        <v>26</v>
      </c>
      <c r="BA103" s="1065">
        <v>29</v>
      </c>
      <c r="BB103" s="1065">
        <v>33</v>
      </c>
      <c r="BC103" s="1065">
        <v>48</v>
      </c>
      <c r="BD103" s="1065">
        <v>333</v>
      </c>
      <c r="BE103" s="1065">
        <v>406</v>
      </c>
      <c r="BF103" s="1085">
        <f>181+502</f>
        <v>683</v>
      </c>
      <c r="BG103" s="1034"/>
      <c r="BH103" s="1034"/>
      <c r="BI103" s="1034"/>
      <c r="BJ103" s="1034"/>
      <c r="BK103" s="1034"/>
      <c r="BL103" s="1034"/>
      <c r="BM103" s="1034"/>
      <c r="BN103" s="1034"/>
      <c r="BO103" s="1034"/>
      <c r="BP103" s="1034"/>
      <c r="BQ103" s="1034"/>
      <c r="BR103" s="1034"/>
      <c r="BS103" s="1034"/>
      <c r="BT103" s="1034"/>
      <c r="BU103" s="1034">
        <v>464</v>
      </c>
      <c r="BV103" s="1034"/>
      <c r="BW103" s="1034"/>
      <c r="BX103" s="1034"/>
      <c r="BY103" s="1034"/>
      <c r="BZ103" s="1034"/>
      <c r="CA103" s="1034"/>
      <c r="CB103" s="1034"/>
      <c r="CC103" s="1034"/>
      <c r="CD103" s="1034"/>
      <c r="CE103" s="1034"/>
      <c r="CF103" s="1034"/>
      <c r="CG103" s="1034"/>
      <c r="CH103" s="1034"/>
      <c r="CI103" s="1034"/>
      <c r="CJ103" s="1086">
        <v>11</v>
      </c>
      <c r="CK103" s="1086">
        <v>11</v>
      </c>
      <c r="CL103" s="1086">
        <v>433</v>
      </c>
      <c r="CM103" s="1066">
        <f>SUM(CN103:DA103)</f>
        <v>597</v>
      </c>
      <c r="CN103" s="1086">
        <v>53</v>
      </c>
      <c r="CO103" s="1086">
        <v>42</v>
      </c>
      <c r="CP103" s="1086">
        <v>43</v>
      </c>
      <c r="CQ103" s="1086">
        <v>36</v>
      </c>
      <c r="CR103" s="1086">
        <v>43</v>
      </c>
      <c r="CS103" s="1086">
        <v>41</v>
      </c>
      <c r="CT103" s="1086">
        <v>38</v>
      </c>
      <c r="CU103" s="1086">
        <v>42</v>
      </c>
      <c r="CV103" s="1086">
        <v>47</v>
      </c>
      <c r="CW103" s="1086">
        <v>43</v>
      </c>
      <c r="CX103" s="1086">
        <v>40</v>
      </c>
      <c r="CY103" s="1086">
        <v>42</v>
      </c>
      <c r="CZ103" s="1086">
        <v>39</v>
      </c>
      <c r="DA103" s="1086">
        <v>48</v>
      </c>
      <c r="DB103" s="1086"/>
      <c r="DC103" s="1086"/>
      <c r="DD103" s="1086"/>
      <c r="DE103" s="1086">
        <v>53</v>
      </c>
      <c r="DF103" s="1086">
        <v>42</v>
      </c>
      <c r="DG103" s="1086">
        <v>43</v>
      </c>
      <c r="DH103" s="1086">
        <v>36</v>
      </c>
      <c r="DI103" s="1086">
        <v>43</v>
      </c>
      <c r="DJ103" s="1086">
        <v>41</v>
      </c>
      <c r="DK103" s="1086">
        <v>38</v>
      </c>
      <c r="DL103" s="1086">
        <v>42</v>
      </c>
      <c r="DM103" s="1086">
        <v>47</v>
      </c>
      <c r="DN103" s="1086">
        <v>43</v>
      </c>
      <c r="DO103" s="1086">
        <v>40</v>
      </c>
      <c r="DP103" s="1086">
        <v>42</v>
      </c>
      <c r="DQ103" s="1086">
        <v>39</v>
      </c>
      <c r="DR103" s="1086">
        <v>48</v>
      </c>
      <c r="DS103" s="1086"/>
      <c r="DT103" s="1086">
        <v>53</v>
      </c>
      <c r="DU103" s="1086">
        <v>42</v>
      </c>
      <c r="DV103" s="1086">
        <v>43</v>
      </c>
      <c r="DW103" s="1086">
        <v>36</v>
      </c>
      <c r="DX103" s="1086">
        <v>43</v>
      </c>
      <c r="DY103" s="1086">
        <v>41</v>
      </c>
      <c r="DZ103" s="1086">
        <v>38</v>
      </c>
      <c r="EA103" s="1086">
        <v>42</v>
      </c>
      <c r="EB103" s="1086">
        <v>47</v>
      </c>
      <c r="EC103" s="1086">
        <v>43</v>
      </c>
      <c r="ED103" s="1086">
        <v>40</v>
      </c>
      <c r="EE103" s="1086">
        <v>42</v>
      </c>
      <c r="EF103" s="1086">
        <v>39</v>
      </c>
      <c r="EG103" s="1086">
        <v>48</v>
      </c>
      <c r="EH103" s="1086"/>
      <c r="EI103" s="1086"/>
      <c r="EJ103" s="1086"/>
      <c r="EK103" s="1086"/>
      <c r="EL103" s="1036">
        <f t="shared" si="132"/>
        <v>63.396778916544662</v>
      </c>
      <c r="EM103" s="1036">
        <f t="shared" si="133"/>
        <v>93.318965517241381</v>
      </c>
      <c r="EN103" s="1036">
        <f t="shared" si="134"/>
        <v>72.529313232830816</v>
      </c>
      <c r="EO103" s="1095">
        <v>45</v>
      </c>
      <c r="EP103" s="3868"/>
      <c r="EQ103" s="1063"/>
      <c r="ER103" s="1077"/>
      <c r="ES103" s="1089"/>
      <c r="ET103" s="1089"/>
      <c r="EU103" s="1264"/>
      <c r="EV103" s="1743"/>
    </row>
    <row r="104" spans="1:152" ht="6" hidden="1" customHeight="1">
      <c r="A104" s="642"/>
      <c r="B104" s="643"/>
      <c r="C104" s="642"/>
      <c r="D104" s="642"/>
      <c r="E104" s="642"/>
      <c r="F104" s="642"/>
      <c r="G104" s="642"/>
      <c r="H104" s="642"/>
      <c r="I104" s="642"/>
      <c r="J104" s="642"/>
      <c r="K104" s="642"/>
      <c r="L104" s="642"/>
      <c r="M104" s="642"/>
      <c r="N104" s="642"/>
      <c r="O104" s="642"/>
      <c r="P104" s="642"/>
      <c r="Q104" s="642"/>
      <c r="R104" s="642"/>
      <c r="S104" s="642"/>
      <c r="T104" s="642"/>
      <c r="U104" s="642"/>
      <c r="V104" s="642"/>
      <c r="W104" s="642"/>
      <c r="X104" s="642"/>
      <c r="Y104" s="642"/>
      <c r="Z104" s="644"/>
      <c r="AA104" s="644"/>
      <c r="AB104" s="644"/>
      <c r="AC104" s="644"/>
      <c r="AD104" s="644"/>
      <c r="AE104" s="644"/>
      <c r="AF104" s="644"/>
      <c r="AG104" s="644"/>
      <c r="AH104" s="644"/>
      <c r="AI104" s="644"/>
      <c r="AJ104" s="644"/>
      <c r="AK104" s="644"/>
      <c r="AL104" s="644"/>
      <c r="AM104" s="644"/>
      <c r="AN104" s="644"/>
      <c r="AO104" s="644"/>
      <c r="AP104" s="644"/>
      <c r="AQ104" s="644"/>
      <c r="AR104" s="644"/>
      <c r="AS104" s="644"/>
      <c r="AT104" s="644"/>
      <c r="AU104" s="644"/>
      <c r="AV104" s="644"/>
      <c r="AW104" s="644"/>
      <c r="AX104" s="644"/>
      <c r="AY104" s="644"/>
      <c r="AZ104" s="644"/>
      <c r="BA104" s="644"/>
      <c r="BB104" s="644"/>
      <c r="BC104" s="644"/>
      <c r="BD104" s="644"/>
      <c r="BE104" s="644"/>
      <c r="BF104" s="644"/>
      <c r="BG104" s="642"/>
      <c r="BH104" s="642"/>
      <c r="BI104" s="642"/>
      <c r="BJ104" s="642"/>
      <c r="BK104" s="642"/>
      <c r="BL104" s="642"/>
      <c r="BM104" s="642"/>
      <c r="BN104" s="642"/>
      <c r="BO104" s="642"/>
      <c r="BP104" s="642"/>
      <c r="BQ104" s="642"/>
      <c r="BR104" s="642"/>
      <c r="BS104" s="642"/>
      <c r="BT104" s="642"/>
      <c r="BU104" s="642"/>
      <c r="BV104" s="642"/>
      <c r="BW104" s="642"/>
      <c r="BX104" s="642"/>
      <c r="BY104" s="642"/>
      <c r="BZ104" s="642"/>
      <c r="CA104" s="642"/>
      <c r="CB104" s="642"/>
      <c r="CC104" s="642"/>
      <c r="CD104" s="642"/>
      <c r="CE104" s="642"/>
      <c r="CF104" s="642"/>
      <c r="CG104" s="642"/>
      <c r="CH104" s="642"/>
      <c r="CI104" s="642"/>
      <c r="CJ104" s="899"/>
      <c r="CK104" s="899"/>
      <c r="CL104" s="642"/>
      <c r="CM104" s="642"/>
      <c r="CN104" s="642"/>
      <c r="CO104" s="642"/>
      <c r="CP104" s="642"/>
      <c r="CQ104" s="642"/>
      <c r="CR104" s="642"/>
      <c r="CS104" s="642"/>
      <c r="CT104" s="642"/>
      <c r="CU104" s="642"/>
      <c r="CV104" s="642"/>
      <c r="CW104" s="642"/>
      <c r="CX104" s="642"/>
      <c r="CY104" s="642"/>
      <c r="CZ104" s="642"/>
      <c r="DA104" s="642"/>
      <c r="DB104" s="642"/>
      <c r="DC104" s="642"/>
      <c r="DD104" s="642"/>
      <c r="DE104" s="642"/>
      <c r="DF104" s="642"/>
      <c r="DG104" s="642"/>
      <c r="DH104" s="642"/>
      <c r="DI104" s="642"/>
      <c r="DJ104" s="642"/>
      <c r="DK104" s="642"/>
      <c r="DL104" s="642"/>
      <c r="DM104" s="642"/>
      <c r="DN104" s="642"/>
      <c r="DO104" s="642"/>
      <c r="DP104" s="642"/>
      <c r="DQ104" s="642"/>
      <c r="DR104" s="642"/>
      <c r="DS104" s="642"/>
      <c r="DT104" s="642"/>
      <c r="DU104" s="642"/>
      <c r="DV104" s="642"/>
      <c r="DW104" s="642"/>
      <c r="DX104" s="642"/>
      <c r="DY104" s="642"/>
      <c r="DZ104" s="642"/>
      <c r="EA104" s="642"/>
      <c r="EB104" s="642"/>
      <c r="EC104" s="642"/>
      <c r="ED104" s="642"/>
      <c r="EE104" s="642"/>
      <c r="EF104" s="642"/>
      <c r="EG104" s="642"/>
      <c r="EH104" s="642"/>
      <c r="EI104" s="642"/>
      <c r="EJ104" s="642"/>
      <c r="EK104" s="642"/>
      <c r="EL104" s="642"/>
      <c r="EM104" s="642"/>
      <c r="EN104" s="642"/>
      <c r="EO104" s="642"/>
      <c r="EP104" s="645"/>
      <c r="EU104" s="1266"/>
    </row>
    <row r="105" spans="1:152" ht="30.75" customHeight="1">
      <c r="A105" s="3865"/>
      <c r="B105" s="3865"/>
      <c r="C105" s="3865"/>
      <c r="D105" s="3865"/>
      <c r="E105" s="3865"/>
      <c r="F105" s="3865"/>
      <c r="G105" s="3865"/>
      <c r="H105" s="3865"/>
      <c r="I105" s="3865"/>
      <c r="J105" s="3865"/>
      <c r="K105" s="3865"/>
      <c r="L105" s="3865"/>
      <c r="M105" s="3865"/>
      <c r="N105" s="3865"/>
      <c r="O105" s="3865"/>
      <c r="P105" s="3865"/>
      <c r="Q105" s="3865"/>
      <c r="R105" s="3865"/>
      <c r="S105" s="3865"/>
      <c r="T105" s="3865"/>
      <c r="U105" s="3865"/>
      <c r="V105" s="3865"/>
      <c r="W105" s="3865"/>
      <c r="X105" s="3865"/>
      <c r="Y105" s="3865"/>
      <c r="Z105" s="3865"/>
      <c r="AA105" s="3865"/>
      <c r="AB105" s="3865"/>
      <c r="AC105" s="3865"/>
      <c r="AD105" s="3865"/>
      <c r="AE105" s="3865"/>
      <c r="AF105" s="3865"/>
      <c r="AG105" s="3865"/>
      <c r="AH105" s="3865"/>
      <c r="AI105" s="3865"/>
      <c r="AJ105" s="3865"/>
      <c r="AK105" s="3865"/>
      <c r="AL105" s="3865"/>
      <c r="AM105" s="3865"/>
      <c r="AN105" s="3865"/>
      <c r="AO105" s="3865"/>
      <c r="AP105" s="3865"/>
      <c r="AQ105" s="3865"/>
      <c r="AR105" s="3865"/>
      <c r="AS105" s="3865"/>
      <c r="AT105" s="3865"/>
      <c r="AU105" s="3865"/>
      <c r="AV105" s="3865"/>
      <c r="AW105" s="3865"/>
      <c r="AX105" s="3865"/>
      <c r="AY105" s="3865"/>
      <c r="AZ105" s="3865"/>
      <c r="BA105" s="3865"/>
      <c r="BB105" s="3865"/>
      <c r="BC105" s="3865"/>
      <c r="BD105" s="3865"/>
      <c r="BE105" s="3865"/>
      <c r="BF105" s="3865"/>
      <c r="BG105" s="3865"/>
      <c r="BH105" s="3865"/>
      <c r="BI105" s="3865"/>
      <c r="BJ105" s="3865"/>
      <c r="BK105" s="3865"/>
      <c r="BL105" s="3865"/>
      <c r="BM105" s="3865"/>
      <c r="BN105" s="3865"/>
      <c r="BO105" s="3865"/>
      <c r="BP105" s="3865"/>
      <c r="BQ105" s="3865"/>
      <c r="BR105" s="3865"/>
      <c r="BS105" s="3865"/>
      <c r="BT105" s="3865"/>
      <c r="BU105" s="3865"/>
      <c r="BV105" s="3865"/>
      <c r="BW105" s="3865"/>
      <c r="BX105" s="3865"/>
      <c r="BY105" s="3865"/>
      <c r="BZ105" s="3865"/>
      <c r="CA105" s="3865"/>
      <c r="CB105" s="3865"/>
      <c r="CC105" s="3865"/>
      <c r="CD105" s="3865"/>
      <c r="CE105" s="3865"/>
      <c r="CF105" s="3865"/>
      <c r="CG105" s="3865"/>
      <c r="CH105" s="3865"/>
      <c r="CI105" s="3865"/>
      <c r="CJ105" s="3865"/>
      <c r="CK105" s="3865"/>
      <c r="CL105" s="3865"/>
      <c r="CM105" s="3865"/>
      <c r="CN105" s="3865"/>
      <c r="CO105" s="3865"/>
      <c r="CP105" s="3865"/>
      <c r="CQ105" s="3865"/>
      <c r="CR105" s="3865"/>
      <c r="CS105" s="3865"/>
      <c r="CT105" s="3865"/>
      <c r="CU105" s="3865"/>
      <c r="CV105" s="3865"/>
      <c r="CW105" s="3865"/>
      <c r="CX105" s="3865"/>
      <c r="CY105" s="3865"/>
      <c r="CZ105" s="3865"/>
      <c r="DA105" s="3865"/>
      <c r="DB105" s="3865"/>
      <c r="DC105" s="3865"/>
      <c r="DD105" s="3865"/>
      <c r="DE105" s="3865"/>
      <c r="DF105" s="3865"/>
      <c r="DG105" s="3865"/>
      <c r="DH105" s="3865"/>
      <c r="DI105" s="3865"/>
      <c r="DJ105" s="3865"/>
      <c r="DK105" s="3865"/>
      <c r="DL105" s="3865"/>
      <c r="DM105" s="3865"/>
      <c r="DN105" s="3865"/>
      <c r="DO105" s="3865"/>
      <c r="DP105" s="3865"/>
      <c r="DQ105" s="3865"/>
      <c r="DR105" s="3865"/>
      <c r="DS105" s="3865"/>
      <c r="DT105" s="3865"/>
      <c r="DU105" s="3865"/>
      <c r="DV105" s="3865"/>
      <c r="DW105" s="3865"/>
      <c r="DX105" s="3865"/>
      <c r="DY105" s="3865"/>
      <c r="DZ105" s="3865"/>
      <c r="EA105" s="3865"/>
      <c r="EB105" s="3865"/>
      <c r="EC105" s="3865"/>
      <c r="ED105" s="3865"/>
      <c r="EE105" s="3865"/>
      <c r="EF105" s="3865"/>
      <c r="EG105" s="3865"/>
      <c r="EH105" s="3865"/>
      <c r="EI105" s="3865"/>
      <c r="EJ105" s="3865"/>
      <c r="EK105" s="3865"/>
      <c r="EL105" s="3865"/>
      <c r="EM105" s="3865"/>
      <c r="EN105" s="3865"/>
      <c r="EO105" s="3865"/>
      <c r="EP105" s="3865"/>
    </row>
    <row r="106" spans="1:152" ht="34.5" customHeight="1">
      <c r="A106" s="3865"/>
      <c r="B106" s="3865"/>
      <c r="C106" s="3865"/>
      <c r="D106" s="3865"/>
      <c r="E106" s="3865"/>
      <c r="F106" s="3865"/>
      <c r="G106" s="3865"/>
      <c r="H106" s="3865"/>
      <c r="I106" s="3865"/>
      <c r="J106" s="3865"/>
      <c r="K106" s="3865"/>
      <c r="L106" s="3865"/>
      <c r="M106" s="3865"/>
      <c r="N106" s="3865"/>
      <c r="O106" s="3865"/>
      <c r="P106" s="3865"/>
      <c r="Q106" s="3865"/>
      <c r="R106" s="3865"/>
      <c r="S106" s="3865"/>
      <c r="T106" s="3865"/>
      <c r="U106" s="3865"/>
      <c r="V106" s="3865"/>
      <c r="W106" s="3865"/>
      <c r="X106" s="3865"/>
      <c r="Y106" s="3865"/>
      <c r="Z106" s="3865"/>
      <c r="AA106" s="3865"/>
      <c r="AB106" s="3865"/>
      <c r="AC106" s="3865"/>
      <c r="AD106" s="3865"/>
      <c r="AE106" s="3865"/>
      <c r="AF106" s="3865"/>
      <c r="AG106" s="3865"/>
      <c r="AH106" s="3865"/>
      <c r="AI106" s="3865"/>
      <c r="AJ106" s="3865"/>
      <c r="AK106" s="3865"/>
      <c r="AL106" s="3865"/>
      <c r="AM106" s="3865"/>
      <c r="AN106" s="3865"/>
      <c r="AO106" s="3865"/>
      <c r="AP106" s="3865"/>
      <c r="AQ106" s="3865"/>
      <c r="AR106" s="3865"/>
      <c r="AS106" s="3865"/>
      <c r="AT106" s="3865"/>
      <c r="AU106" s="3865"/>
      <c r="AV106" s="3865"/>
      <c r="AW106" s="3865"/>
      <c r="AX106" s="3865"/>
      <c r="AY106" s="3865"/>
      <c r="AZ106" s="3865"/>
      <c r="BA106" s="3865"/>
      <c r="BB106" s="3865"/>
      <c r="BC106" s="3865"/>
      <c r="BD106" s="3865"/>
      <c r="BE106" s="3865"/>
      <c r="BF106" s="3865"/>
      <c r="BG106" s="3865"/>
      <c r="BH106" s="3865"/>
      <c r="BI106" s="3865"/>
      <c r="BJ106" s="3865"/>
      <c r="BK106" s="3865"/>
      <c r="BL106" s="3865"/>
      <c r="BM106" s="3865"/>
      <c r="BN106" s="3865"/>
      <c r="BO106" s="3865"/>
      <c r="BP106" s="3865"/>
      <c r="BQ106" s="3865"/>
      <c r="BR106" s="3865"/>
      <c r="BS106" s="3865"/>
      <c r="BT106" s="3865"/>
      <c r="BU106" s="3865"/>
      <c r="BV106" s="3865"/>
      <c r="BW106" s="3865"/>
      <c r="BX106" s="3865"/>
      <c r="BY106" s="3865"/>
      <c r="BZ106" s="3865"/>
      <c r="CA106" s="3865"/>
      <c r="CB106" s="3865"/>
      <c r="CC106" s="3865"/>
      <c r="CD106" s="3865"/>
      <c r="CE106" s="3865"/>
      <c r="CF106" s="3865"/>
      <c r="CG106" s="3865"/>
      <c r="CH106" s="3865"/>
      <c r="CI106" s="3865"/>
      <c r="CJ106" s="3865"/>
      <c r="CK106" s="3865"/>
      <c r="CL106" s="3865"/>
      <c r="CM106" s="3865"/>
      <c r="CN106" s="3865"/>
      <c r="CO106" s="3865"/>
      <c r="CP106" s="3865"/>
      <c r="CQ106" s="3865"/>
      <c r="CR106" s="3865"/>
      <c r="CS106" s="3865"/>
      <c r="CT106" s="3865"/>
      <c r="CU106" s="3865"/>
      <c r="CV106" s="3865"/>
      <c r="CW106" s="3865"/>
      <c r="CX106" s="3865"/>
      <c r="CY106" s="3865"/>
      <c r="CZ106" s="3865"/>
      <c r="DA106" s="3865"/>
      <c r="DB106" s="3865"/>
      <c r="DC106" s="3865"/>
      <c r="DD106" s="3865"/>
      <c r="DE106" s="3865"/>
      <c r="DF106" s="3865"/>
      <c r="DG106" s="3865"/>
      <c r="DH106" s="3865"/>
      <c r="DI106" s="3865"/>
      <c r="DJ106" s="3865"/>
      <c r="DK106" s="3865"/>
      <c r="DL106" s="3865"/>
      <c r="DM106" s="3865"/>
      <c r="DN106" s="3865"/>
      <c r="DO106" s="3865"/>
      <c r="DP106" s="3865"/>
      <c r="DQ106" s="3865"/>
      <c r="DR106" s="3865"/>
      <c r="DS106" s="3865"/>
      <c r="DT106" s="3865"/>
      <c r="DU106" s="3865"/>
      <c r="DV106" s="3865"/>
      <c r="DW106" s="3865"/>
      <c r="DX106" s="3865"/>
      <c r="DY106" s="3865"/>
      <c r="DZ106" s="3865"/>
      <c r="EA106" s="3865"/>
      <c r="EB106" s="3865"/>
      <c r="EC106" s="3865"/>
      <c r="ED106" s="3865"/>
      <c r="EE106" s="3865"/>
      <c r="EF106" s="3865"/>
      <c r="EG106" s="3865"/>
      <c r="EH106" s="3865"/>
      <c r="EI106" s="3865"/>
      <c r="EJ106" s="3865"/>
      <c r="EK106" s="3865"/>
      <c r="EL106" s="3865"/>
      <c r="EM106" s="3865"/>
      <c r="EN106" s="3865"/>
      <c r="EO106" s="3865"/>
      <c r="EP106" s="3865"/>
    </row>
    <row r="107" spans="1:152" ht="16.5" customHeight="1">
      <c r="A107" s="56"/>
      <c r="B107" s="57"/>
      <c r="C107" s="58"/>
      <c r="D107" s="52"/>
      <c r="E107" s="52"/>
      <c r="F107" s="52"/>
      <c r="G107" s="52"/>
      <c r="H107" s="52"/>
      <c r="I107" s="52"/>
      <c r="J107" s="52"/>
      <c r="K107" s="52"/>
      <c r="L107" s="52"/>
      <c r="M107" s="52"/>
      <c r="N107" s="52"/>
      <c r="O107" s="52"/>
      <c r="P107" s="52"/>
      <c r="Q107" s="52"/>
      <c r="R107" s="52"/>
      <c r="S107" s="52"/>
      <c r="T107" s="52"/>
      <c r="U107" s="52"/>
      <c r="V107" s="52"/>
      <c r="W107" s="52"/>
      <c r="X107" s="52"/>
      <c r="Y107" s="52"/>
      <c r="Z107" s="514"/>
      <c r="AA107" s="514"/>
      <c r="AB107" s="514"/>
      <c r="AC107" s="514"/>
      <c r="AD107" s="514"/>
      <c r="AE107" s="514"/>
      <c r="AF107" s="514"/>
      <c r="AG107" s="514"/>
      <c r="AH107" s="514"/>
      <c r="AI107" s="514"/>
      <c r="AJ107" s="514"/>
      <c r="AK107" s="514"/>
      <c r="AL107" s="514"/>
      <c r="AM107" s="514"/>
      <c r="AN107" s="514"/>
      <c r="AO107" s="514"/>
      <c r="AP107" s="514"/>
      <c r="AQ107" s="514"/>
      <c r="AR107" s="514"/>
      <c r="AS107" s="514"/>
      <c r="AT107" s="514"/>
      <c r="AU107" s="514"/>
      <c r="AV107" s="514"/>
      <c r="AW107" s="514"/>
      <c r="AX107" s="514"/>
      <c r="AY107" s="514"/>
      <c r="AZ107" s="514"/>
      <c r="BA107" s="514"/>
      <c r="BB107" s="514"/>
      <c r="BC107" s="514"/>
      <c r="BD107" s="514"/>
      <c r="BE107" s="514"/>
      <c r="BF107" s="514"/>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900"/>
      <c r="CK107" s="900"/>
      <c r="CL107" s="52"/>
      <c r="CM107" s="52"/>
      <c r="CN107" s="52"/>
      <c r="CO107" s="52"/>
      <c r="CP107" s="52"/>
      <c r="CQ107" s="52"/>
      <c r="CR107" s="52"/>
      <c r="CS107" s="52"/>
      <c r="CT107" s="52"/>
      <c r="CU107" s="52"/>
      <c r="CV107" s="52"/>
      <c r="CW107" s="52"/>
      <c r="CX107" s="52"/>
      <c r="CY107" s="52"/>
      <c r="CZ107" s="52"/>
      <c r="DA107" s="52"/>
      <c r="DB107" s="52"/>
      <c r="DC107" s="52"/>
      <c r="DD107" s="52"/>
      <c r="DE107" s="52"/>
      <c r="DF107" s="52"/>
      <c r="DG107" s="52"/>
      <c r="DH107" s="52"/>
      <c r="DI107" s="52"/>
      <c r="DJ107" s="52"/>
      <c r="DK107" s="52"/>
      <c r="DL107" s="52"/>
      <c r="DM107" s="52"/>
      <c r="DN107" s="52"/>
      <c r="DO107" s="52"/>
      <c r="DP107" s="52"/>
      <c r="DQ107" s="52"/>
      <c r="DR107" s="52"/>
      <c r="DS107" s="52"/>
      <c r="DT107" s="52"/>
      <c r="DU107" s="52"/>
      <c r="DV107" s="52"/>
      <c r="DW107" s="52"/>
      <c r="DX107" s="52"/>
      <c r="DY107" s="52"/>
      <c r="DZ107" s="52"/>
      <c r="EA107" s="52"/>
      <c r="EB107" s="52"/>
      <c r="EC107" s="52"/>
      <c r="ED107" s="52"/>
      <c r="EE107" s="52"/>
      <c r="EF107" s="52"/>
      <c r="EG107" s="52"/>
      <c r="EH107" s="52"/>
      <c r="EI107" s="52"/>
      <c r="EJ107" s="52"/>
      <c r="EK107" s="52"/>
    </row>
    <row r="108" spans="1:152" ht="16.5" customHeight="1">
      <c r="A108" s="56"/>
      <c r="B108" s="57"/>
      <c r="C108" s="58"/>
      <c r="D108" s="52"/>
      <c r="E108" s="52"/>
      <c r="F108" s="52"/>
      <c r="G108" s="52"/>
      <c r="H108" s="52"/>
      <c r="I108" s="52"/>
      <c r="J108" s="52"/>
      <c r="K108" s="52"/>
      <c r="L108" s="52"/>
      <c r="M108" s="52"/>
      <c r="N108" s="52"/>
      <c r="O108" s="52"/>
      <c r="P108" s="52"/>
      <c r="Q108" s="52"/>
      <c r="R108" s="52"/>
      <c r="S108" s="52"/>
      <c r="T108" s="52"/>
      <c r="U108" s="52"/>
      <c r="V108" s="52"/>
      <c r="W108" s="52"/>
      <c r="X108" s="52"/>
      <c r="Y108" s="52"/>
      <c r="Z108" s="514"/>
      <c r="AA108" s="514"/>
      <c r="AB108" s="514"/>
      <c r="AC108" s="514"/>
      <c r="AD108" s="514"/>
      <c r="AE108" s="514"/>
      <c r="AF108" s="514"/>
      <c r="AG108" s="514"/>
      <c r="AH108" s="514"/>
      <c r="AI108" s="514"/>
      <c r="AJ108" s="514"/>
      <c r="AK108" s="514"/>
      <c r="AL108" s="514"/>
      <c r="AM108" s="514"/>
      <c r="AN108" s="514"/>
      <c r="AO108" s="514"/>
      <c r="AP108" s="514"/>
      <c r="AQ108" s="514"/>
      <c r="AR108" s="514"/>
      <c r="AS108" s="514"/>
      <c r="AT108" s="514"/>
      <c r="AU108" s="514"/>
      <c r="AV108" s="514"/>
      <c r="AW108" s="514"/>
      <c r="AX108" s="514"/>
      <c r="AY108" s="514"/>
      <c r="AZ108" s="514"/>
      <c r="BA108" s="514"/>
      <c r="BB108" s="514"/>
      <c r="BC108" s="514"/>
      <c r="BD108" s="514"/>
      <c r="BE108" s="514"/>
      <c r="BF108" s="921"/>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900"/>
      <c r="CK108" s="900"/>
      <c r="CL108" s="921"/>
      <c r="CM108" s="52"/>
      <c r="CN108" s="52"/>
      <c r="CO108" s="52"/>
      <c r="CP108" s="52"/>
      <c r="CQ108" s="52"/>
      <c r="CR108" s="52"/>
      <c r="CS108" s="52"/>
      <c r="CT108" s="52"/>
      <c r="CU108" s="52"/>
      <c r="CV108" s="52"/>
      <c r="CW108" s="52"/>
      <c r="CX108" s="52"/>
      <c r="CY108" s="52"/>
      <c r="CZ108" s="52"/>
      <c r="DA108" s="52"/>
      <c r="DB108" s="52"/>
      <c r="DC108" s="52"/>
      <c r="DD108" s="52"/>
      <c r="DE108" s="52"/>
      <c r="DF108" s="52"/>
      <c r="DG108" s="52"/>
      <c r="DH108" s="52"/>
      <c r="DI108" s="52"/>
      <c r="DJ108" s="52"/>
      <c r="DK108" s="52"/>
      <c r="DL108" s="52"/>
      <c r="DM108" s="52"/>
      <c r="DN108" s="52"/>
      <c r="DO108" s="52"/>
      <c r="DP108" s="52"/>
      <c r="DQ108" s="52"/>
      <c r="DR108" s="52"/>
      <c r="DS108" s="52"/>
      <c r="DT108" s="52"/>
      <c r="DU108" s="52"/>
      <c r="DV108" s="52"/>
      <c r="DW108" s="52"/>
      <c r="DX108" s="52"/>
      <c r="DY108" s="52"/>
      <c r="DZ108" s="52"/>
      <c r="EA108" s="52"/>
      <c r="EB108" s="52"/>
      <c r="EC108" s="52"/>
      <c r="ED108" s="52"/>
      <c r="EE108" s="52"/>
      <c r="EF108" s="52"/>
      <c r="EG108" s="52"/>
      <c r="EH108" s="52"/>
      <c r="EI108" s="52"/>
      <c r="EJ108" s="52"/>
      <c r="EK108" s="52"/>
    </row>
    <row r="109" spans="1:152" ht="16.5" customHeight="1">
      <c r="A109" s="56"/>
      <c r="B109" s="57"/>
      <c r="C109" s="58"/>
      <c r="D109" s="52"/>
      <c r="E109" s="52"/>
      <c r="F109" s="52"/>
      <c r="G109" s="52"/>
      <c r="H109" s="52"/>
      <c r="I109" s="52"/>
      <c r="J109" s="52"/>
      <c r="K109" s="52"/>
      <c r="L109" s="52"/>
      <c r="M109" s="52"/>
      <c r="N109" s="52"/>
      <c r="O109" s="52"/>
      <c r="P109" s="52"/>
      <c r="Q109" s="52"/>
      <c r="R109" s="52"/>
      <c r="S109" s="52"/>
      <c r="T109" s="52"/>
      <c r="U109" s="52"/>
      <c r="V109" s="52"/>
      <c r="W109" s="52"/>
      <c r="X109" s="52"/>
      <c r="Y109" s="52"/>
      <c r="Z109" s="514"/>
      <c r="AA109" s="514"/>
      <c r="AB109" s="514"/>
      <c r="AC109" s="514"/>
      <c r="AD109" s="514"/>
      <c r="AE109" s="514"/>
      <c r="AF109" s="514"/>
      <c r="AG109" s="514"/>
      <c r="AH109" s="514"/>
      <c r="AI109" s="514"/>
      <c r="AJ109" s="514"/>
      <c r="AK109" s="514"/>
      <c r="AL109" s="514"/>
      <c r="AM109" s="514"/>
      <c r="AN109" s="514"/>
      <c r="AO109" s="514"/>
      <c r="AP109" s="514"/>
      <c r="AQ109" s="514"/>
      <c r="AR109" s="514"/>
      <c r="AS109" s="514"/>
      <c r="AT109" s="514"/>
      <c r="AU109" s="514"/>
      <c r="AV109" s="514"/>
      <c r="AW109" s="514"/>
      <c r="AX109" s="514"/>
      <c r="AY109" s="514"/>
      <c r="AZ109" s="514"/>
      <c r="BA109" s="514"/>
      <c r="BB109" s="514"/>
      <c r="BC109" s="514"/>
      <c r="BD109" s="514"/>
      <c r="BE109" s="514"/>
      <c r="BF109" s="92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900"/>
      <c r="CK109" s="900"/>
      <c r="CL109" s="922"/>
      <c r="CM109" s="52"/>
      <c r="CN109" s="52"/>
      <c r="CO109" s="52"/>
      <c r="CP109" s="52"/>
      <c r="CQ109" s="52"/>
      <c r="CR109" s="52"/>
      <c r="CS109" s="52"/>
      <c r="CT109" s="52"/>
      <c r="CU109" s="52"/>
      <c r="CV109" s="52"/>
      <c r="CW109" s="52"/>
      <c r="CX109" s="52"/>
      <c r="CY109" s="52"/>
      <c r="CZ109" s="52"/>
      <c r="DA109" s="52"/>
      <c r="DB109" s="52"/>
      <c r="DC109" s="52"/>
      <c r="DD109" s="52"/>
      <c r="DE109" s="52"/>
      <c r="DF109" s="52"/>
      <c r="DG109" s="52"/>
      <c r="DH109" s="52"/>
      <c r="DI109" s="52"/>
      <c r="DJ109" s="52"/>
      <c r="DK109" s="52"/>
      <c r="DL109" s="52"/>
      <c r="DM109" s="52"/>
      <c r="DN109" s="52"/>
      <c r="DO109" s="52"/>
      <c r="DP109" s="52"/>
      <c r="DQ109" s="52"/>
      <c r="DR109" s="52"/>
      <c r="DS109" s="52"/>
      <c r="DT109" s="52"/>
      <c r="DU109" s="52"/>
      <c r="DV109" s="52"/>
      <c r="DW109" s="52"/>
      <c r="DX109" s="52"/>
      <c r="DY109" s="52"/>
      <c r="DZ109" s="52"/>
      <c r="EA109" s="52"/>
      <c r="EB109" s="52"/>
      <c r="EC109" s="52"/>
      <c r="ED109" s="52"/>
      <c r="EE109" s="52"/>
      <c r="EF109" s="52"/>
      <c r="EG109" s="52"/>
      <c r="EH109" s="52"/>
      <c r="EI109" s="52"/>
      <c r="EJ109" s="52"/>
      <c r="EK109" s="52"/>
    </row>
    <row r="110" spans="1:152" ht="16.5" customHeight="1">
      <c r="A110" s="56"/>
      <c r="B110" s="57"/>
      <c r="C110" s="58"/>
      <c r="D110" s="52"/>
      <c r="E110" s="52"/>
      <c r="F110" s="52"/>
      <c r="G110" s="52"/>
      <c r="H110" s="52"/>
      <c r="I110" s="52"/>
      <c r="J110" s="52"/>
      <c r="K110" s="52"/>
      <c r="L110" s="52"/>
      <c r="M110" s="52"/>
      <c r="N110" s="52"/>
      <c r="O110" s="52"/>
      <c r="P110" s="52"/>
      <c r="Q110" s="52"/>
      <c r="R110" s="52"/>
      <c r="S110" s="52"/>
      <c r="T110" s="52"/>
      <c r="U110" s="52"/>
      <c r="V110" s="52"/>
      <c r="W110" s="52"/>
      <c r="X110" s="52"/>
      <c r="Y110" s="52"/>
      <c r="Z110" s="514"/>
      <c r="AA110" s="514"/>
      <c r="AB110" s="514"/>
      <c r="AC110" s="514"/>
      <c r="AD110" s="514"/>
      <c r="AE110" s="514"/>
      <c r="AF110" s="514"/>
      <c r="AG110" s="514"/>
      <c r="AH110" s="514"/>
      <c r="AI110" s="514"/>
      <c r="AJ110" s="514"/>
      <c r="AK110" s="514"/>
      <c r="AL110" s="514"/>
      <c r="AM110" s="514"/>
      <c r="AN110" s="514"/>
      <c r="AO110" s="514"/>
      <c r="AP110" s="514"/>
      <c r="AQ110" s="514"/>
      <c r="AR110" s="514"/>
      <c r="AS110" s="514"/>
      <c r="AT110" s="514"/>
      <c r="AU110" s="514"/>
      <c r="AV110" s="514"/>
      <c r="AW110" s="514"/>
      <c r="AX110" s="514"/>
      <c r="AY110" s="514"/>
      <c r="AZ110" s="514"/>
      <c r="BA110" s="514"/>
      <c r="BB110" s="514"/>
      <c r="BC110" s="514"/>
      <c r="BD110" s="514"/>
      <c r="BE110" s="514"/>
      <c r="BF110" s="923"/>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900"/>
      <c r="CK110" s="900"/>
      <c r="CL110" s="923"/>
      <c r="CM110" s="52"/>
      <c r="CN110" s="52"/>
      <c r="CO110" s="52"/>
      <c r="CP110" s="52"/>
      <c r="CQ110" s="52"/>
      <c r="CR110" s="52"/>
      <c r="CS110" s="52"/>
      <c r="CT110" s="52"/>
      <c r="CU110" s="52"/>
      <c r="CV110" s="52"/>
      <c r="CW110" s="52"/>
      <c r="CX110" s="52"/>
      <c r="CY110" s="52"/>
      <c r="CZ110" s="52"/>
      <c r="DA110" s="52"/>
      <c r="DB110" s="52"/>
      <c r="DC110" s="52"/>
      <c r="DD110" s="52"/>
      <c r="DE110" s="52"/>
      <c r="DF110" s="52"/>
      <c r="DG110" s="52"/>
      <c r="DH110" s="52"/>
      <c r="DI110" s="52"/>
      <c r="DJ110" s="52"/>
      <c r="DK110" s="52"/>
      <c r="DL110" s="52"/>
      <c r="DM110" s="52"/>
      <c r="DN110" s="52"/>
      <c r="DO110" s="52"/>
      <c r="DP110" s="52"/>
      <c r="DQ110" s="52"/>
      <c r="DR110" s="52"/>
      <c r="DS110" s="52"/>
      <c r="DT110" s="52"/>
      <c r="DU110" s="52"/>
      <c r="DV110" s="52"/>
      <c r="DW110" s="52"/>
      <c r="DX110" s="52"/>
      <c r="DY110" s="52"/>
      <c r="DZ110" s="52"/>
      <c r="EA110" s="52"/>
      <c r="EB110" s="52"/>
      <c r="EC110" s="52"/>
      <c r="ED110" s="52"/>
      <c r="EE110" s="52"/>
      <c r="EF110" s="52"/>
      <c r="EG110" s="52"/>
      <c r="EH110" s="52"/>
      <c r="EI110" s="52"/>
      <c r="EJ110" s="52"/>
      <c r="EK110" s="52"/>
    </row>
    <row r="111" spans="1:152" ht="16.5" customHeight="1">
      <c r="A111" s="56"/>
      <c r="B111" s="57"/>
      <c r="C111" s="58"/>
      <c r="D111" s="52"/>
      <c r="E111" s="52"/>
      <c r="F111" s="52"/>
      <c r="G111" s="52"/>
      <c r="H111" s="52"/>
      <c r="I111" s="52"/>
      <c r="J111" s="52"/>
      <c r="K111" s="52"/>
      <c r="L111" s="52"/>
      <c r="M111" s="52"/>
      <c r="N111" s="52"/>
      <c r="O111" s="52"/>
      <c r="P111" s="52"/>
      <c r="Q111" s="52"/>
      <c r="R111" s="52"/>
      <c r="S111" s="52"/>
      <c r="T111" s="52"/>
      <c r="U111" s="52"/>
      <c r="V111" s="52"/>
      <c r="W111" s="52"/>
      <c r="X111" s="52"/>
      <c r="Y111" s="52"/>
      <c r="Z111" s="514"/>
      <c r="AA111" s="514"/>
      <c r="AB111" s="514"/>
      <c r="AC111" s="514"/>
      <c r="AD111" s="514"/>
      <c r="AE111" s="514"/>
      <c r="AF111" s="514"/>
      <c r="AG111" s="514"/>
      <c r="AH111" s="514"/>
      <c r="AI111" s="514"/>
      <c r="AJ111" s="514"/>
      <c r="AK111" s="514"/>
      <c r="AL111" s="514"/>
      <c r="AM111" s="514"/>
      <c r="AN111" s="514"/>
      <c r="AO111" s="514"/>
      <c r="AP111" s="514"/>
      <c r="AQ111" s="514"/>
      <c r="AR111" s="514"/>
      <c r="AS111" s="514"/>
      <c r="AT111" s="514"/>
      <c r="AU111" s="514"/>
      <c r="AV111" s="514"/>
      <c r="AW111" s="514"/>
      <c r="AX111" s="514"/>
      <c r="AY111" s="514"/>
      <c r="AZ111" s="514"/>
      <c r="BA111" s="514"/>
      <c r="BB111" s="514"/>
      <c r="BC111" s="514"/>
      <c r="BD111" s="514"/>
      <c r="BE111" s="514"/>
      <c r="BF111" s="92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900"/>
      <c r="CK111" s="900"/>
      <c r="CL111" s="922"/>
      <c r="CM111" s="52"/>
      <c r="CN111" s="52"/>
      <c r="CO111" s="52"/>
      <c r="CP111" s="52"/>
      <c r="CQ111" s="52"/>
      <c r="CR111" s="52"/>
      <c r="CS111" s="52"/>
      <c r="CT111" s="52"/>
      <c r="CU111" s="52"/>
      <c r="CV111" s="52"/>
      <c r="CW111" s="52"/>
      <c r="CX111" s="52"/>
      <c r="CY111" s="52"/>
      <c r="CZ111" s="52"/>
      <c r="DA111" s="52"/>
      <c r="DB111" s="52"/>
      <c r="DC111" s="52"/>
      <c r="DD111" s="52"/>
      <c r="DE111" s="52"/>
      <c r="DF111" s="52"/>
      <c r="DG111" s="52"/>
      <c r="DH111" s="52"/>
      <c r="DI111" s="52"/>
      <c r="DJ111" s="52"/>
      <c r="DK111" s="52"/>
      <c r="DL111" s="52"/>
      <c r="DM111" s="52"/>
      <c r="DN111" s="52"/>
      <c r="DO111" s="52"/>
      <c r="DP111" s="52"/>
      <c r="DQ111" s="52"/>
      <c r="DR111" s="52"/>
      <c r="DS111" s="52"/>
      <c r="DT111" s="52"/>
      <c r="DU111" s="52"/>
      <c r="DV111" s="52"/>
      <c r="DW111" s="52"/>
      <c r="DX111" s="52"/>
      <c r="DY111" s="52"/>
      <c r="DZ111" s="52"/>
      <c r="EA111" s="52"/>
      <c r="EB111" s="52"/>
      <c r="EC111" s="52"/>
      <c r="ED111" s="52"/>
      <c r="EE111" s="52"/>
      <c r="EF111" s="52"/>
      <c r="EG111" s="52"/>
      <c r="EH111" s="52"/>
      <c r="EI111" s="52"/>
      <c r="EJ111" s="52"/>
      <c r="EK111" s="52"/>
    </row>
    <row r="112" spans="1:152" ht="16.5" customHeight="1">
      <c r="A112" s="56"/>
      <c r="B112" s="57"/>
      <c r="C112" s="58"/>
      <c r="D112" s="52"/>
      <c r="E112" s="52"/>
      <c r="F112" s="52"/>
      <c r="G112" s="52"/>
      <c r="H112" s="52"/>
      <c r="I112" s="52"/>
      <c r="J112" s="52"/>
      <c r="K112" s="52"/>
      <c r="L112" s="52"/>
      <c r="M112" s="52"/>
      <c r="N112" s="52"/>
      <c r="O112" s="52"/>
      <c r="P112" s="52"/>
      <c r="Q112" s="52"/>
      <c r="R112" s="52"/>
      <c r="S112" s="52"/>
      <c r="T112" s="52"/>
      <c r="U112" s="52"/>
      <c r="V112" s="52"/>
      <c r="W112" s="52"/>
      <c r="X112" s="52"/>
      <c r="Y112" s="52"/>
      <c r="Z112" s="514"/>
      <c r="AA112" s="514"/>
      <c r="AB112" s="514"/>
      <c r="AC112" s="514"/>
      <c r="AD112" s="514"/>
      <c r="AE112" s="514"/>
      <c r="AF112" s="514"/>
      <c r="AG112" s="514"/>
      <c r="AH112" s="514"/>
      <c r="AI112" s="514"/>
      <c r="AJ112" s="514"/>
      <c r="AK112" s="514"/>
      <c r="AL112" s="514"/>
      <c r="AM112" s="514"/>
      <c r="AN112" s="514"/>
      <c r="AO112" s="514"/>
      <c r="AP112" s="514"/>
      <c r="AQ112" s="514"/>
      <c r="AR112" s="514"/>
      <c r="AS112" s="514"/>
      <c r="AT112" s="514"/>
      <c r="AU112" s="514"/>
      <c r="AV112" s="514"/>
      <c r="AW112" s="514"/>
      <c r="AX112" s="514"/>
      <c r="AY112" s="514"/>
      <c r="AZ112" s="514"/>
      <c r="BA112" s="514"/>
      <c r="BB112" s="514"/>
      <c r="BC112" s="514"/>
      <c r="BD112" s="514"/>
      <c r="BE112" s="514"/>
      <c r="BF112" s="924"/>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900"/>
      <c r="CK112" s="900"/>
      <c r="CL112" s="924"/>
      <c r="CM112" s="52"/>
      <c r="CN112" s="52"/>
      <c r="CO112" s="52"/>
      <c r="CP112" s="52"/>
      <c r="CQ112" s="52"/>
      <c r="CR112" s="52"/>
      <c r="CS112" s="52"/>
      <c r="CT112" s="52"/>
      <c r="CU112" s="52"/>
      <c r="CV112" s="52"/>
      <c r="CW112" s="52"/>
      <c r="CX112" s="52"/>
      <c r="CY112" s="52"/>
      <c r="CZ112" s="52"/>
      <c r="DA112" s="52"/>
      <c r="DB112" s="52"/>
      <c r="DC112" s="52"/>
      <c r="DD112" s="52"/>
      <c r="DE112" s="52"/>
      <c r="DF112" s="52"/>
      <c r="DG112" s="52"/>
      <c r="DH112" s="52"/>
      <c r="DI112" s="52"/>
      <c r="DJ112" s="52"/>
      <c r="DK112" s="52"/>
      <c r="DL112" s="52"/>
      <c r="DM112" s="52"/>
      <c r="DN112" s="52"/>
      <c r="DO112" s="52"/>
      <c r="DP112" s="52"/>
      <c r="DQ112" s="52"/>
      <c r="DR112" s="52"/>
      <c r="DS112" s="52"/>
      <c r="DT112" s="52"/>
      <c r="DU112" s="52"/>
      <c r="DV112" s="52"/>
      <c r="DW112" s="52"/>
      <c r="DX112" s="52"/>
      <c r="DY112" s="52"/>
      <c r="DZ112" s="52"/>
      <c r="EA112" s="52"/>
      <c r="EB112" s="52"/>
      <c r="EC112" s="52"/>
      <c r="ED112" s="52"/>
      <c r="EE112" s="52"/>
      <c r="EF112" s="52"/>
      <c r="EG112" s="52"/>
      <c r="EH112" s="52"/>
      <c r="EI112" s="52"/>
      <c r="EJ112" s="52"/>
      <c r="EK112" s="52"/>
    </row>
    <row r="113" spans="1:141" ht="16.5" customHeight="1">
      <c r="A113" s="56"/>
      <c r="B113" s="57"/>
      <c r="C113" s="58"/>
      <c r="D113" s="52"/>
      <c r="E113" s="52"/>
      <c r="F113" s="52"/>
      <c r="G113" s="52"/>
      <c r="H113" s="52"/>
      <c r="I113" s="52"/>
      <c r="J113" s="52"/>
      <c r="K113" s="52"/>
      <c r="L113" s="52"/>
      <c r="M113" s="52"/>
      <c r="N113" s="52"/>
      <c r="O113" s="52"/>
      <c r="P113" s="52"/>
      <c r="Q113" s="52"/>
      <c r="R113" s="52"/>
      <c r="S113" s="52"/>
      <c r="T113" s="52"/>
      <c r="U113" s="52"/>
      <c r="V113" s="52"/>
      <c r="W113" s="52"/>
      <c r="X113" s="52"/>
      <c r="Y113" s="52"/>
      <c r="Z113" s="514"/>
      <c r="AA113" s="514"/>
      <c r="AB113" s="514"/>
      <c r="AC113" s="514"/>
      <c r="AD113" s="514"/>
      <c r="AE113" s="514"/>
      <c r="AF113" s="514"/>
      <c r="AG113" s="514"/>
      <c r="AH113" s="514"/>
      <c r="AI113" s="514"/>
      <c r="AJ113" s="514"/>
      <c r="AK113" s="514"/>
      <c r="AL113" s="514"/>
      <c r="AM113" s="514"/>
      <c r="AN113" s="514"/>
      <c r="AO113" s="514"/>
      <c r="AP113" s="514"/>
      <c r="AQ113" s="514"/>
      <c r="AR113" s="514"/>
      <c r="AS113" s="514"/>
      <c r="AT113" s="514"/>
      <c r="AU113" s="514"/>
      <c r="AV113" s="514"/>
      <c r="AW113" s="514"/>
      <c r="AX113" s="514"/>
      <c r="AY113" s="514"/>
      <c r="AZ113" s="514"/>
      <c r="BA113" s="514"/>
      <c r="BB113" s="514"/>
      <c r="BC113" s="514"/>
      <c r="BD113" s="514"/>
      <c r="BE113" s="514"/>
      <c r="BF113" s="923"/>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900"/>
      <c r="CK113" s="900"/>
      <c r="CL113" s="923"/>
      <c r="CM113" s="52"/>
      <c r="CN113" s="52"/>
      <c r="CO113" s="52"/>
      <c r="CP113" s="52"/>
      <c r="CQ113" s="52"/>
      <c r="CR113" s="52"/>
      <c r="CS113" s="52"/>
      <c r="CT113" s="52"/>
      <c r="CU113" s="52"/>
      <c r="CV113" s="52"/>
      <c r="CW113" s="52"/>
      <c r="CX113" s="52"/>
      <c r="CY113" s="52"/>
      <c r="CZ113" s="52"/>
      <c r="DA113" s="52"/>
      <c r="DB113" s="52"/>
      <c r="DC113" s="52"/>
      <c r="DD113" s="52"/>
      <c r="DE113" s="52"/>
      <c r="DF113" s="52"/>
      <c r="DG113" s="52"/>
      <c r="DH113" s="52"/>
      <c r="DI113" s="52"/>
      <c r="DJ113" s="52"/>
      <c r="DK113" s="52"/>
      <c r="DL113" s="52"/>
      <c r="DM113" s="52"/>
      <c r="DN113" s="52"/>
      <c r="DO113" s="52"/>
      <c r="DP113" s="52"/>
      <c r="DQ113" s="52"/>
      <c r="DR113" s="52"/>
      <c r="DS113" s="52"/>
      <c r="DT113" s="52"/>
      <c r="DU113" s="52"/>
      <c r="DV113" s="52"/>
      <c r="DW113" s="52"/>
      <c r="DX113" s="52"/>
      <c r="DY113" s="52"/>
      <c r="DZ113" s="52"/>
      <c r="EA113" s="52"/>
      <c r="EB113" s="52"/>
      <c r="EC113" s="52"/>
      <c r="ED113" s="52"/>
      <c r="EE113" s="52"/>
      <c r="EF113" s="52"/>
      <c r="EG113" s="52"/>
      <c r="EH113" s="52"/>
      <c r="EI113" s="52"/>
      <c r="EJ113" s="52"/>
      <c r="EK113" s="52"/>
    </row>
    <row r="114" spans="1:141" ht="16.5" customHeight="1">
      <c r="A114" s="56"/>
      <c r="B114" s="59"/>
      <c r="C114" s="60"/>
      <c r="CL114" s="925"/>
      <c r="CM114" s="926"/>
    </row>
    <row r="115" spans="1:141" ht="16.5" customHeight="1">
      <c r="A115" s="56"/>
      <c r="B115" s="59"/>
      <c r="C115" s="60"/>
    </row>
    <row r="116" spans="1:141" ht="16.5" customHeight="1">
      <c r="A116" s="56"/>
      <c r="B116" s="59"/>
      <c r="C116" s="60"/>
    </row>
    <row r="117" spans="1:141" ht="16.5" customHeight="1">
      <c r="A117" s="56"/>
      <c r="B117" s="59"/>
      <c r="C117" s="60"/>
      <c r="CL117" s="927"/>
    </row>
    <row r="118" spans="1:141" ht="16.5" customHeight="1">
      <c r="B118" s="59"/>
      <c r="C118" s="60"/>
    </row>
    <row r="119" spans="1:141" ht="16.5" customHeight="1">
      <c r="B119" s="59"/>
      <c r="C119" s="60"/>
    </row>
    <row r="120" spans="1:141" ht="16.5" customHeight="1">
      <c r="B120" s="59"/>
      <c r="C120" s="60"/>
    </row>
    <row r="121" spans="1:141" ht="16.5" customHeight="1">
      <c r="B121" s="57"/>
      <c r="C121" s="58"/>
      <c r="D121" s="52"/>
      <c r="E121" s="52"/>
      <c r="F121" s="52"/>
      <c r="G121" s="52"/>
      <c r="H121" s="52"/>
      <c r="I121" s="52"/>
      <c r="J121" s="52"/>
      <c r="K121" s="52"/>
      <c r="L121" s="52"/>
      <c r="M121" s="52"/>
      <c r="N121" s="52"/>
      <c r="O121" s="52"/>
      <c r="P121" s="52"/>
      <c r="Q121" s="52"/>
      <c r="R121" s="52"/>
      <c r="S121" s="52"/>
      <c r="T121" s="52"/>
      <c r="U121" s="52"/>
      <c r="V121" s="52"/>
      <c r="W121" s="52"/>
      <c r="X121" s="52"/>
      <c r="Y121" s="52"/>
      <c r="Z121" s="514"/>
      <c r="AA121" s="514"/>
      <c r="AB121" s="514"/>
      <c r="AC121" s="514"/>
      <c r="AD121" s="514"/>
      <c r="AE121" s="514"/>
      <c r="AF121" s="514"/>
      <c r="AG121" s="514"/>
      <c r="AH121" s="514"/>
      <c r="AI121" s="514"/>
      <c r="AJ121" s="514"/>
      <c r="AK121" s="514"/>
      <c r="AL121" s="514"/>
      <c r="AM121" s="514"/>
      <c r="AN121" s="514"/>
      <c r="AO121" s="514"/>
      <c r="AP121" s="514"/>
      <c r="AQ121" s="514"/>
      <c r="AR121" s="514"/>
      <c r="AS121" s="514"/>
      <c r="AT121" s="514"/>
      <c r="AU121" s="514"/>
      <c r="AV121" s="514"/>
      <c r="AW121" s="514"/>
      <c r="AX121" s="514"/>
      <c r="AY121" s="514"/>
      <c r="AZ121" s="514"/>
      <c r="BA121" s="514"/>
      <c r="BB121" s="514"/>
      <c r="BC121" s="514"/>
      <c r="BD121" s="514"/>
      <c r="BE121" s="514"/>
      <c r="BF121" s="514"/>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900"/>
      <c r="CK121" s="900"/>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c r="DH121" s="52"/>
      <c r="DI121" s="52"/>
      <c r="DJ121" s="52"/>
      <c r="DK121" s="52"/>
      <c r="DL121" s="52"/>
      <c r="DM121" s="52"/>
      <c r="DN121" s="52"/>
      <c r="DO121" s="52"/>
      <c r="DP121" s="52"/>
      <c r="DQ121" s="52"/>
      <c r="DR121" s="52"/>
      <c r="DS121" s="52"/>
      <c r="DT121" s="52"/>
      <c r="DU121" s="52"/>
      <c r="DV121" s="52"/>
      <c r="DW121" s="52"/>
      <c r="DX121" s="52"/>
      <c r="DY121" s="52"/>
      <c r="DZ121" s="52"/>
      <c r="EA121" s="52"/>
      <c r="EB121" s="52"/>
      <c r="EC121" s="52"/>
      <c r="ED121" s="52"/>
      <c r="EE121" s="52"/>
      <c r="EF121" s="52"/>
      <c r="EG121" s="52"/>
      <c r="EH121" s="52"/>
      <c r="EI121" s="52"/>
      <c r="EJ121" s="52"/>
      <c r="EK121" s="52"/>
    </row>
    <row r="122" spans="1:141" ht="16.5" customHeight="1">
      <c r="B122" s="57"/>
      <c r="C122" s="58"/>
      <c r="D122" s="52"/>
      <c r="E122" s="52"/>
      <c r="F122" s="52"/>
      <c r="G122" s="52"/>
      <c r="H122" s="52"/>
      <c r="I122" s="52"/>
      <c r="J122" s="52"/>
      <c r="K122" s="52"/>
      <c r="L122" s="52"/>
      <c r="M122" s="52"/>
      <c r="N122" s="52"/>
      <c r="O122" s="52"/>
      <c r="P122" s="52"/>
      <c r="Q122" s="52"/>
      <c r="R122" s="52"/>
      <c r="S122" s="52"/>
      <c r="T122" s="52"/>
      <c r="U122" s="52"/>
      <c r="V122" s="52"/>
      <c r="W122" s="52"/>
      <c r="X122" s="52"/>
      <c r="Y122" s="52"/>
      <c r="Z122" s="514"/>
      <c r="AA122" s="514"/>
      <c r="AB122" s="514"/>
      <c r="AC122" s="514"/>
      <c r="AD122" s="514"/>
      <c r="AE122" s="514"/>
      <c r="AF122" s="514"/>
      <c r="AG122" s="514"/>
      <c r="AH122" s="514"/>
      <c r="AI122" s="514"/>
      <c r="AJ122" s="514"/>
      <c r="AK122" s="514"/>
      <c r="AL122" s="514"/>
      <c r="AM122" s="514"/>
      <c r="AN122" s="514"/>
      <c r="AO122" s="514"/>
      <c r="AP122" s="514"/>
      <c r="AQ122" s="514"/>
      <c r="AR122" s="514"/>
      <c r="AS122" s="514"/>
      <c r="AT122" s="514"/>
      <c r="AU122" s="514"/>
      <c r="AV122" s="514"/>
      <c r="AW122" s="514"/>
      <c r="AX122" s="514"/>
      <c r="AY122" s="514"/>
      <c r="AZ122" s="514"/>
      <c r="BA122" s="514"/>
      <c r="BB122" s="514"/>
      <c r="BC122" s="514"/>
      <c r="BD122" s="514"/>
      <c r="BE122" s="514"/>
      <c r="BF122" s="514"/>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900"/>
      <c r="CK122" s="900"/>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c r="DH122" s="52"/>
      <c r="DI122" s="52"/>
      <c r="DJ122" s="52"/>
      <c r="DK122" s="52"/>
      <c r="DL122" s="52"/>
      <c r="DM122" s="52"/>
      <c r="DN122" s="52"/>
      <c r="DO122" s="52"/>
      <c r="DP122" s="52"/>
      <c r="DQ122" s="52"/>
      <c r="DR122" s="52"/>
      <c r="DS122" s="52"/>
      <c r="DT122" s="52"/>
      <c r="DU122" s="52"/>
      <c r="DV122" s="52"/>
      <c r="DW122" s="52"/>
      <c r="DX122" s="52"/>
      <c r="DY122" s="52"/>
      <c r="DZ122" s="52"/>
      <c r="EA122" s="52"/>
      <c r="EB122" s="52"/>
      <c r="EC122" s="52"/>
      <c r="ED122" s="52"/>
      <c r="EE122" s="52"/>
      <c r="EF122" s="52"/>
      <c r="EG122" s="52"/>
      <c r="EH122" s="52"/>
      <c r="EI122" s="52"/>
      <c r="EJ122" s="52"/>
      <c r="EK122" s="52"/>
    </row>
    <row r="123" spans="1:141" ht="16.5" customHeight="1">
      <c r="B123" s="57"/>
      <c r="C123" s="58"/>
      <c r="D123" s="52"/>
      <c r="E123" s="52"/>
      <c r="F123" s="52"/>
      <c r="G123" s="52"/>
      <c r="H123" s="52"/>
      <c r="I123" s="52"/>
      <c r="J123" s="52"/>
      <c r="K123" s="52"/>
      <c r="L123" s="52"/>
      <c r="M123" s="52"/>
      <c r="N123" s="52"/>
      <c r="O123" s="52"/>
      <c r="P123" s="52"/>
      <c r="Q123" s="52"/>
      <c r="R123" s="52"/>
      <c r="S123" s="52"/>
      <c r="T123" s="52"/>
      <c r="U123" s="52"/>
      <c r="V123" s="52"/>
      <c r="W123" s="52"/>
      <c r="X123" s="52"/>
      <c r="Y123" s="52"/>
      <c r="Z123" s="514"/>
      <c r="AA123" s="514"/>
      <c r="AB123" s="514"/>
      <c r="AC123" s="514"/>
      <c r="AD123" s="514"/>
      <c r="AE123" s="514"/>
      <c r="AF123" s="514"/>
      <c r="AG123" s="514"/>
      <c r="AH123" s="514"/>
      <c r="AI123" s="514"/>
      <c r="AJ123" s="514"/>
      <c r="AK123" s="514"/>
      <c r="AL123" s="514"/>
      <c r="AM123" s="514"/>
      <c r="AN123" s="514"/>
      <c r="AO123" s="514"/>
      <c r="AP123" s="514"/>
      <c r="AQ123" s="514"/>
      <c r="AR123" s="514"/>
      <c r="AS123" s="514"/>
      <c r="AT123" s="514"/>
      <c r="AU123" s="514"/>
      <c r="AV123" s="514"/>
      <c r="AW123" s="514"/>
      <c r="AX123" s="514"/>
      <c r="AY123" s="514"/>
      <c r="AZ123" s="514"/>
      <c r="BA123" s="514"/>
      <c r="BB123" s="514"/>
      <c r="BC123" s="514"/>
      <c r="BD123" s="514"/>
      <c r="BE123" s="514"/>
      <c r="BF123" s="514"/>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900"/>
      <c r="CK123" s="900"/>
      <c r="CL123" s="52"/>
      <c r="CM123" s="52"/>
      <c r="CN123" s="52"/>
      <c r="CO123" s="52"/>
      <c r="CP123" s="52"/>
      <c r="CQ123" s="52"/>
      <c r="CR123" s="52"/>
      <c r="CS123" s="52"/>
      <c r="CT123" s="52"/>
      <c r="CU123" s="52"/>
      <c r="CV123" s="52"/>
      <c r="CW123" s="52"/>
      <c r="CX123" s="52"/>
      <c r="CY123" s="52"/>
      <c r="CZ123" s="52"/>
      <c r="DA123" s="52"/>
      <c r="DB123" s="52"/>
      <c r="DC123" s="52"/>
      <c r="DD123" s="52"/>
      <c r="DE123" s="52"/>
      <c r="DF123" s="52"/>
      <c r="DG123" s="52"/>
      <c r="DH123" s="52"/>
      <c r="DI123" s="52"/>
      <c r="DJ123" s="52"/>
      <c r="DK123" s="52"/>
      <c r="DL123" s="52"/>
      <c r="DM123" s="52"/>
      <c r="DN123" s="52"/>
      <c r="DO123" s="52"/>
      <c r="DP123" s="52"/>
      <c r="DQ123" s="52"/>
      <c r="DR123" s="52"/>
      <c r="DS123" s="52"/>
      <c r="DT123" s="52"/>
      <c r="DU123" s="52"/>
      <c r="DV123" s="52"/>
      <c r="DW123" s="52"/>
      <c r="DX123" s="52"/>
      <c r="DY123" s="52"/>
      <c r="DZ123" s="52"/>
      <c r="EA123" s="52"/>
      <c r="EB123" s="52"/>
      <c r="EC123" s="52"/>
      <c r="ED123" s="52"/>
      <c r="EE123" s="52"/>
      <c r="EF123" s="52"/>
      <c r="EG123" s="52"/>
      <c r="EH123" s="52"/>
      <c r="EI123" s="52"/>
      <c r="EJ123" s="52"/>
      <c r="EK123" s="52"/>
    </row>
    <row r="124" spans="1:141" ht="16.5" customHeight="1">
      <c r="B124" s="57"/>
      <c r="C124" s="58"/>
      <c r="D124" s="52"/>
      <c r="E124" s="52"/>
      <c r="F124" s="52"/>
      <c r="G124" s="52"/>
      <c r="H124" s="52"/>
      <c r="I124" s="52"/>
      <c r="J124" s="52"/>
      <c r="K124" s="52"/>
      <c r="L124" s="52"/>
      <c r="M124" s="52"/>
      <c r="N124" s="52"/>
      <c r="O124" s="52"/>
      <c r="P124" s="52"/>
      <c r="Q124" s="52"/>
      <c r="R124" s="52"/>
      <c r="S124" s="52"/>
      <c r="T124" s="52"/>
      <c r="U124" s="52"/>
      <c r="V124" s="52"/>
      <c r="W124" s="52"/>
      <c r="X124" s="52"/>
      <c r="Y124" s="52"/>
      <c r="Z124" s="514"/>
      <c r="AA124" s="514"/>
      <c r="AB124" s="514"/>
      <c r="AC124" s="514"/>
      <c r="AD124" s="514"/>
      <c r="AE124" s="514"/>
      <c r="AF124" s="514"/>
      <c r="AG124" s="514"/>
      <c r="AH124" s="514"/>
      <c r="AI124" s="514"/>
      <c r="AJ124" s="514"/>
      <c r="AK124" s="514"/>
      <c r="AL124" s="514"/>
      <c r="AM124" s="514"/>
      <c r="AN124" s="514"/>
      <c r="AO124" s="514"/>
      <c r="AP124" s="514"/>
      <c r="AQ124" s="514"/>
      <c r="AR124" s="514"/>
      <c r="AS124" s="514"/>
      <c r="AT124" s="514"/>
      <c r="AU124" s="514"/>
      <c r="AV124" s="514"/>
      <c r="AW124" s="514"/>
      <c r="AX124" s="514"/>
      <c r="AY124" s="514"/>
      <c r="AZ124" s="514"/>
      <c r="BA124" s="514"/>
      <c r="BB124" s="514"/>
      <c r="BC124" s="514"/>
      <c r="BD124" s="514"/>
      <c r="BE124" s="514"/>
      <c r="BF124" s="514"/>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900"/>
      <c r="CK124" s="900"/>
      <c r="CL124" s="52"/>
      <c r="CM124" s="52"/>
      <c r="CN124" s="52"/>
      <c r="CO124" s="52"/>
      <c r="CP124" s="52"/>
      <c r="CQ124" s="52"/>
      <c r="CR124" s="52"/>
      <c r="CS124" s="52"/>
      <c r="CT124" s="52"/>
      <c r="CU124" s="52"/>
      <c r="CV124" s="52"/>
      <c r="CW124" s="52"/>
      <c r="CX124" s="52"/>
      <c r="CY124" s="52"/>
      <c r="CZ124" s="52"/>
      <c r="DA124" s="52"/>
      <c r="DB124" s="52"/>
      <c r="DC124" s="52"/>
      <c r="DD124" s="52"/>
      <c r="DE124" s="52"/>
      <c r="DF124" s="52"/>
      <c r="DG124" s="52"/>
      <c r="DH124" s="52"/>
      <c r="DI124" s="52"/>
      <c r="DJ124" s="52"/>
      <c r="DK124" s="52"/>
      <c r="DL124" s="52"/>
      <c r="DM124" s="52"/>
      <c r="DN124" s="52"/>
      <c r="DO124" s="52"/>
      <c r="DP124" s="52"/>
      <c r="DQ124" s="52"/>
      <c r="DR124" s="52"/>
      <c r="DS124" s="52"/>
      <c r="DT124" s="52"/>
      <c r="DU124" s="52"/>
      <c r="DV124" s="52"/>
      <c r="DW124" s="52"/>
      <c r="DX124" s="52"/>
      <c r="DY124" s="52"/>
      <c r="DZ124" s="52"/>
      <c r="EA124" s="52"/>
      <c r="EB124" s="52"/>
      <c r="EC124" s="52"/>
      <c r="ED124" s="52"/>
      <c r="EE124" s="52"/>
      <c r="EF124" s="52"/>
      <c r="EG124" s="52"/>
      <c r="EH124" s="52"/>
      <c r="EI124" s="52"/>
      <c r="EJ124" s="52"/>
      <c r="EK124" s="52"/>
    </row>
    <row r="125" spans="1:141" ht="16.5" customHeight="1">
      <c r="B125" s="57"/>
      <c r="C125" s="58"/>
      <c r="D125" s="52"/>
      <c r="E125" s="52"/>
      <c r="F125" s="52"/>
      <c r="G125" s="52"/>
      <c r="H125" s="52"/>
      <c r="I125" s="52"/>
      <c r="J125" s="52"/>
      <c r="K125" s="52"/>
      <c r="L125" s="52"/>
      <c r="M125" s="52"/>
      <c r="N125" s="52"/>
      <c r="O125" s="52"/>
      <c r="P125" s="52"/>
      <c r="Q125" s="52"/>
      <c r="R125" s="52"/>
      <c r="S125" s="52"/>
      <c r="T125" s="52"/>
      <c r="U125" s="52"/>
      <c r="V125" s="52"/>
      <c r="W125" s="52"/>
      <c r="X125" s="52"/>
      <c r="Y125" s="52"/>
      <c r="Z125" s="514"/>
      <c r="AA125" s="514"/>
      <c r="AB125" s="514"/>
      <c r="AC125" s="514"/>
      <c r="AD125" s="514"/>
      <c r="AE125" s="514"/>
      <c r="AF125" s="514"/>
      <c r="AG125" s="514"/>
      <c r="AH125" s="514"/>
      <c r="AI125" s="514"/>
      <c r="AJ125" s="514"/>
      <c r="AK125" s="514"/>
      <c r="AL125" s="514"/>
      <c r="AM125" s="514"/>
      <c r="AN125" s="514"/>
      <c r="AO125" s="514"/>
      <c r="AP125" s="514"/>
      <c r="AQ125" s="514"/>
      <c r="AR125" s="514"/>
      <c r="AS125" s="514"/>
      <c r="AT125" s="514"/>
      <c r="AU125" s="514"/>
      <c r="AV125" s="514"/>
      <c r="AW125" s="514"/>
      <c r="AX125" s="514"/>
      <c r="AY125" s="514"/>
      <c r="AZ125" s="514"/>
      <c r="BA125" s="514"/>
      <c r="BB125" s="514"/>
      <c r="BC125" s="514"/>
      <c r="BD125" s="514"/>
      <c r="BE125" s="514"/>
      <c r="BF125" s="514"/>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900"/>
      <c r="CK125" s="900"/>
      <c r="CL125" s="52"/>
      <c r="CM125" s="52"/>
      <c r="CN125" s="52"/>
      <c r="CO125" s="52"/>
      <c r="CP125" s="52"/>
      <c r="CQ125" s="52"/>
      <c r="CR125" s="52"/>
      <c r="CS125" s="52"/>
      <c r="CT125" s="52"/>
      <c r="CU125" s="52"/>
      <c r="CV125" s="52"/>
      <c r="CW125" s="52"/>
      <c r="CX125" s="52"/>
      <c r="CY125" s="52"/>
      <c r="CZ125" s="52"/>
      <c r="DA125" s="52"/>
      <c r="DB125" s="52"/>
      <c r="DC125" s="52"/>
      <c r="DD125" s="52"/>
      <c r="DE125" s="52"/>
      <c r="DF125" s="52"/>
      <c r="DG125" s="52"/>
      <c r="DH125" s="52"/>
      <c r="DI125" s="52"/>
      <c r="DJ125" s="52"/>
      <c r="DK125" s="52"/>
      <c r="DL125" s="52"/>
      <c r="DM125" s="52"/>
      <c r="DN125" s="52"/>
      <c r="DO125" s="52"/>
      <c r="DP125" s="52"/>
      <c r="DQ125" s="52"/>
      <c r="DR125" s="52"/>
      <c r="DS125" s="52"/>
      <c r="DT125" s="52"/>
      <c r="DU125" s="52"/>
      <c r="DV125" s="52"/>
      <c r="DW125" s="52"/>
      <c r="DX125" s="52"/>
      <c r="DY125" s="52"/>
      <c r="DZ125" s="52"/>
      <c r="EA125" s="52"/>
      <c r="EB125" s="52"/>
      <c r="EC125" s="52"/>
      <c r="ED125" s="52"/>
      <c r="EE125" s="52"/>
      <c r="EF125" s="52"/>
      <c r="EG125" s="52"/>
      <c r="EH125" s="52"/>
      <c r="EI125" s="52"/>
      <c r="EJ125" s="52"/>
      <c r="EK125" s="52"/>
    </row>
    <row r="126" spans="1:141" ht="16.5" customHeight="1">
      <c r="B126" s="57"/>
      <c r="C126" s="58"/>
      <c r="D126" s="52"/>
      <c r="E126" s="52"/>
      <c r="F126" s="52"/>
      <c r="G126" s="52"/>
      <c r="H126" s="52"/>
      <c r="I126" s="52"/>
      <c r="J126" s="52"/>
      <c r="K126" s="52"/>
      <c r="L126" s="52"/>
      <c r="M126" s="52"/>
      <c r="N126" s="52"/>
      <c r="O126" s="52"/>
      <c r="P126" s="52"/>
      <c r="Q126" s="52"/>
      <c r="R126" s="52"/>
      <c r="S126" s="52"/>
      <c r="T126" s="52"/>
      <c r="U126" s="52"/>
      <c r="V126" s="52"/>
      <c r="W126" s="52"/>
      <c r="X126" s="52"/>
      <c r="Y126" s="52"/>
      <c r="Z126" s="514"/>
      <c r="AA126" s="514"/>
      <c r="AB126" s="514"/>
      <c r="AC126" s="514"/>
      <c r="AD126" s="514"/>
      <c r="AE126" s="514"/>
      <c r="AF126" s="514"/>
      <c r="AG126" s="514"/>
      <c r="AH126" s="514"/>
      <c r="AI126" s="514"/>
      <c r="AJ126" s="514"/>
      <c r="AK126" s="514"/>
      <c r="AL126" s="514"/>
      <c r="AM126" s="514"/>
      <c r="AN126" s="514"/>
      <c r="AO126" s="514"/>
      <c r="AP126" s="514"/>
      <c r="AQ126" s="514"/>
      <c r="AR126" s="514"/>
      <c r="AS126" s="514"/>
      <c r="AT126" s="514"/>
      <c r="AU126" s="514"/>
      <c r="AV126" s="514"/>
      <c r="AW126" s="514"/>
      <c r="AX126" s="514"/>
      <c r="AY126" s="514"/>
      <c r="AZ126" s="514"/>
      <c r="BA126" s="514"/>
      <c r="BB126" s="514"/>
      <c r="BC126" s="514"/>
      <c r="BD126" s="514"/>
      <c r="BE126" s="514"/>
      <c r="BF126" s="514"/>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900"/>
      <c r="CK126" s="900"/>
      <c r="CL126" s="52"/>
      <c r="CM126" s="52"/>
      <c r="CN126" s="52"/>
      <c r="CO126" s="52"/>
      <c r="CP126" s="52"/>
      <c r="CQ126" s="52"/>
      <c r="CR126" s="52"/>
      <c r="CS126" s="52"/>
      <c r="CT126" s="52"/>
      <c r="CU126" s="52"/>
      <c r="CV126" s="52"/>
      <c r="CW126" s="52"/>
      <c r="CX126" s="52"/>
      <c r="CY126" s="52"/>
      <c r="CZ126" s="52"/>
      <c r="DA126" s="52"/>
      <c r="DB126" s="52"/>
      <c r="DC126" s="52"/>
      <c r="DD126" s="52"/>
      <c r="DE126" s="52"/>
      <c r="DF126" s="52"/>
      <c r="DG126" s="52"/>
      <c r="DH126" s="52"/>
      <c r="DI126" s="52"/>
      <c r="DJ126" s="52"/>
      <c r="DK126" s="52"/>
      <c r="DL126" s="52"/>
      <c r="DM126" s="52"/>
      <c r="DN126" s="52"/>
      <c r="DO126" s="52"/>
      <c r="DP126" s="52"/>
      <c r="DQ126" s="52"/>
      <c r="DR126" s="52"/>
      <c r="DS126" s="52"/>
      <c r="DT126" s="52"/>
      <c r="DU126" s="52"/>
      <c r="DV126" s="52"/>
      <c r="DW126" s="52"/>
      <c r="DX126" s="52"/>
      <c r="DY126" s="52"/>
      <c r="DZ126" s="52"/>
      <c r="EA126" s="52"/>
      <c r="EB126" s="52"/>
      <c r="EC126" s="52"/>
      <c r="ED126" s="52"/>
      <c r="EE126" s="52"/>
      <c r="EF126" s="52"/>
      <c r="EG126" s="52"/>
      <c r="EH126" s="52"/>
      <c r="EI126" s="52"/>
      <c r="EJ126" s="52"/>
      <c r="EK126" s="52"/>
    </row>
    <row r="127" spans="1:141" ht="16.5" customHeight="1">
      <c r="B127" s="57"/>
      <c r="C127" s="58"/>
      <c r="D127" s="52"/>
      <c r="E127" s="52"/>
      <c r="F127" s="52"/>
      <c r="G127" s="52"/>
      <c r="H127" s="52"/>
      <c r="I127" s="52"/>
      <c r="J127" s="52"/>
      <c r="K127" s="52"/>
      <c r="L127" s="52"/>
      <c r="M127" s="52"/>
      <c r="N127" s="52"/>
      <c r="O127" s="52"/>
      <c r="P127" s="52"/>
      <c r="Q127" s="52"/>
      <c r="R127" s="52"/>
      <c r="S127" s="52"/>
      <c r="T127" s="52"/>
      <c r="U127" s="52"/>
      <c r="V127" s="52"/>
      <c r="W127" s="52"/>
      <c r="X127" s="52"/>
      <c r="Y127" s="52"/>
      <c r="Z127" s="514"/>
      <c r="AA127" s="514"/>
      <c r="AB127" s="514"/>
      <c r="AC127" s="514"/>
      <c r="AD127" s="514"/>
      <c r="AE127" s="514"/>
      <c r="AF127" s="514"/>
      <c r="AG127" s="514"/>
      <c r="AH127" s="514"/>
      <c r="AI127" s="514"/>
      <c r="AJ127" s="514"/>
      <c r="AK127" s="514"/>
      <c r="AL127" s="514"/>
      <c r="AM127" s="514"/>
      <c r="AN127" s="514"/>
      <c r="AO127" s="514"/>
      <c r="AP127" s="514"/>
      <c r="AQ127" s="514"/>
      <c r="AR127" s="514"/>
      <c r="AS127" s="514"/>
      <c r="AT127" s="514"/>
      <c r="AU127" s="514"/>
      <c r="AV127" s="514"/>
      <c r="AW127" s="514"/>
      <c r="AX127" s="514"/>
      <c r="AY127" s="514"/>
      <c r="AZ127" s="514"/>
      <c r="BA127" s="514"/>
      <c r="BB127" s="514"/>
      <c r="BC127" s="514"/>
      <c r="BD127" s="514"/>
      <c r="BE127" s="514"/>
      <c r="BF127" s="514"/>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900"/>
      <c r="CK127" s="900"/>
      <c r="CL127" s="52"/>
      <c r="CM127" s="52"/>
      <c r="CN127" s="52"/>
      <c r="CO127" s="52"/>
      <c r="CP127" s="52"/>
      <c r="CQ127" s="52"/>
      <c r="CR127" s="52"/>
      <c r="CS127" s="52"/>
      <c r="CT127" s="52"/>
      <c r="CU127" s="52"/>
      <c r="CV127" s="52"/>
      <c r="CW127" s="52"/>
      <c r="CX127" s="52"/>
      <c r="CY127" s="52"/>
      <c r="CZ127" s="52"/>
      <c r="DA127" s="52"/>
      <c r="DB127" s="52"/>
      <c r="DC127" s="52"/>
      <c r="DD127" s="52"/>
      <c r="DE127" s="52"/>
      <c r="DF127" s="52"/>
      <c r="DG127" s="52"/>
      <c r="DH127" s="52"/>
      <c r="DI127" s="52"/>
      <c r="DJ127" s="52"/>
      <c r="DK127" s="52"/>
      <c r="DL127" s="52"/>
      <c r="DM127" s="52"/>
      <c r="DN127" s="52"/>
      <c r="DO127" s="52"/>
      <c r="DP127" s="52"/>
      <c r="DQ127" s="52"/>
      <c r="DR127" s="52"/>
      <c r="DS127" s="52"/>
      <c r="DT127" s="52"/>
      <c r="DU127" s="52"/>
      <c r="DV127" s="52"/>
      <c r="DW127" s="52"/>
      <c r="DX127" s="52"/>
      <c r="DY127" s="52"/>
      <c r="DZ127" s="52"/>
      <c r="EA127" s="52"/>
      <c r="EB127" s="52"/>
      <c r="EC127" s="52"/>
      <c r="ED127" s="52"/>
      <c r="EE127" s="52"/>
      <c r="EF127" s="52"/>
      <c r="EG127" s="52"/>
      <c r="EH127" s="52"/>
      <c r="EI127" s="52"/>
      <c r="EJ127" s="52"/>
      <c r="EK127" s="52"/>
    </row>
    <row r="128" spans="1:141" ht="16.5" customHeight="1">
      <c r="B128" s="57"/>
      <c r="C128" s="58"/>
      <c r="D128" s="52"/>
      <c r="E128" s="52"/>
      <c r="F128" s="52"/>
      <c r="G128" s="52"/>
      <c r="H128" s="52"/>
      <c r="I128" s="52"/>
      <c r="J128" s="52"/>
      <c r="K128" s="52"/>
      <c r="L128" s="52"/>
      <c r="M128" s="52"/>
      <c r="N128" s="52"/>
      <c r="O128" s="52"/>
      <c r="P128" s="52"/>
      <c r="Q128" s="52"/>
      <c r="R128" s="52"/>
      <c r="S128" s="52"/>
      <c r="T128" s="52"/>
      <c r="U128" s="52"/>
      <c r="V128" s="52"/>
      <c r="W128" s="52"/>
      <c r="X128" s="52"/>
      <c r="Y128" s="52"/>
      <c r="Z128" s="514"/>
      <c r="AA128" s="514"/>
      <c r="AB128" s="514"/>
      <c r="AC128" s="514"/>
      <c r="AD128" s="514"/>
      <c r="AE128" s="514"/>
      <c r="AF128" s="514"/>
      <c r="AG128" s="514"/>
      <c r="AH128" s="514"/>
      <c r="AI128" s="514"/>
      <c r="AJ128" s="514"/>
      <c r="AK128" s="514"/>
      <c r="AL128" s="514"/>
      <c r="AM128" s="514"/>
      <c r="AN128" s="514"/>
      <c r="AO128" s="514"/>
      <c r="AP128" s="514"/>
      <c r="AQ128" s="514"/>
      <c r="AR128" s="514"/>
      <c r="AS128" s="514"/>
      <c r="AT128" s="514"/>
      <c r="AU128" s="514"/>
      <c r="AV128" s="514"/>
      <c r="AW128" s="514"/>
      <c r="AX128" s="514"/>
      <c r="AY128" s="514"/>
      <c r="AZ128" s="514"/>
      <c r="BA128" s="514"/>
      <c r="BB128" s="514"/>
      <c r="BC128" s="514"/>
      <c r="BD128" s="514"/>
      <c r="BE128" s="514"/>
      <c r="BF128" s="514"/>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900"/>
      <c r="CK128" s="900"/>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c r="DH128" s="52"/>
      <c r="DI128" s="52"/>
      <c r="DJ128" s="52"/>
      <c r="DK128" s="52"/>
      <c r="DL128" s="52"/>
      <c r="DM128" s="52"/>
      <c r="DN128" s="52"/>
      <c r="DO128" s="52"/>
      <c r="DP128" s="52"/>
      <c r="DQ128" s="52"/>
      <c r="DR128" s="52"/>
      <c r="DS128" s="52"/>
      <c r="DT128" s="52"/>
      <c r="DU128" s="52"/>
      <c r="DV128" s="52"/>
      <c r="DW128" s="52"/>
      <c r="DX128" s="52"/>
      <c r="DY128" s="52"/>
      <c r="DZ128" s="52"/>
      <c r="EA128" s="52"/>
      <c r="EB128" s="52"/>
      <c r="EC128" s="52"/>
      <c r="ED128" s="52"/>
      <c r="EE128" s="52"/>
      <c r="EF128" s="52"/>
      <c r="EG128" s="52"/>
      <c r="EH128" s="52"/>
      <c r="EI128" s="52"/>
      <c r="EJ128" s="52"/>
      <c r="EK128" s="52"/>
    </row>
    <row r="129" spans="2:141" ht="16.5" customHeight="1">
      <c r="B129" s="57"/>
      <c r="C129" s="58"/>
      <c r="D129" s="52"/>
      <c r="E129" s="52"/>
      <c r="F129" s="52"/>
      <c r="G129" s="52"/>
      <c r="H129" s="52"/>
      <c r="I129" s="52"/>
      <c r="J129" s="52"/>
      <c r="K129" s="52"/>
      <c r="L129" s="52"/>
      <c r="M129" s="52"/>
      <c r="N129" s="52"/>
      <c r="O129" s="52"/>
      <c r="P129" s="52"/>
      <c r="Q129" s="52"/>
      <c r="R129" s="52"/>
      <c r="S129" s="52"/>
      <c r="T129" s="52"/>
      <c r="U129" s="52"/>
      <c r="V129" s="52"/>
      <c r="W129" s="52"/>
      <c r="X129" s="52"/>
      <c r="Y129" s="52"/>
      <c r="Z129" s="514"/>
      <c r="AA129" s="514"/>
      <c r="AB129" s="514"/>
      <c r="AC129" s="514"/>
      <c r="AD129" s="514"/>
      <c r="AE129" s="514"/>
      <c r="AF129" s="514"/>
      <c r="AG129" s="514"/>
      <c r="AH129" s="514"/>
      <c r="AI129" s="514"/>
      <c r="AJ129" s="514"/>
      <c r="AK129" s="514"/>
      <c r="AL129" s="514"/>
      <c r="AM129" s="514"/>
      <c r="AN129" s="514"/>
      <c r="AO129" s="514"/>
      <c r="AP129" s="514"/>
      <c r="AQ129" s="514"/>
      <c r="AR129" s="514"/>
      <c r="AS129" s="514"/>
      <c r="AT129" s="514"/>
      <c r="AU129" s="514"/>
      <c r="AV129" s="514"/>
      <c r="AW129" s="514"/>
      <c r="AX129" s="514"/>
      <c r="AY129" s="514"/>
      <c r="AZ129" s="514"/>
      <c r="BA129" s="514"/>
      <c r="BB129" s="514"/>
      <c r="BC129" s="514"/>
      <c r="BD129" s="514"/>
      <c r="BE129" s="514"/>
      <c r="BF129" s="514"/>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900"/>
      <c r="CK129" s="900"/>
      <c r="CL129" s="52"/>
      <c r="CM129" s="52"/>
      <c r="CN129" s="52"/>
      <c r="CO129" s="52"/>
      <c r="CP129" s="52"/>
      <c r="CQ129" s="52"/>
      <c r="CR129" s="52"/>
      <c r="CS129" s="52"/>
      <c r="CT129" s="52"/>
      <c r="CU129" s="52"/>
      <c r="CV129" s="52"/>
      <c r="CW129" s="52"/>
      <c r="CX129" s="52"/>
      <c r="CY129" s="52"/>
      <c r="CZ129" s="52"/>
      <c r="DA129" s="52"/>
      <c r="DB129" s="52"/>
      <c r="DC129" s="52"/>
      <c r="DD129" s="52"/>
      <c r="DE129" s="52"/>
      <c r="DF129" s="52"/>
      <c r="DG129" s="52"/>
      <c r="DH129" s="52"/>
      <c r="DI129" s="52"/>
      <c r="DJ129" s="52"/>
      <c r="DK129" s="52"/>
      <c r="DL129" s="52"/>
      <c r="DM129" s="52"/>
      <c r="DN129" s="52"/>
      <c r="DO129" s="52"/>
      <c r="DP129" s="52"/>
      <c r="DQ129" s="52"/>
      <c r="DR129" s="52"/>
      <c r="DS129" s="52"/>
      <c r="DT129" s="52"/>
      <c r="DU129" s="52"/>
      <c r="DV129" s="52"/>
      <c r="DW129" s="52"/>
      <c r="DX129" s="52"/>
      <c r="DY129" s="52"/>
      <c r="DZ129" s="52"/>
      <c r="EA129" s="52"/>
      <c r="EB129" s="52"/>
      <c r="EC129" s="52"/>
      <c r="ED129" s="52"/>
      <c r="EE129" s="52"/>
      <c r="EF129" s="52"/>
      <c r="EG129" s="52"/>
      <c r="EH129" s="52"/>
      <c r="EI129" s="52"/>
      <c r="EJ129" s="52"/>
      <c r="EK129" s="52"/>
    </row>
    <row r="130" spans="2:141" ht="16.5" customHeight="1">
      <c r="B130" s="57"/>
      <c r="C130" s="61"/>
      <c r="D130" s="52"/>
      <c r="E130" s="52"/>
      <c r="F130" s="52"/>
      <c r="G130" s="52"/>
      <c r="H130" s="52"/>
      <c r="I130" s="52"/>
      <c r="J130" s="52"/>
      <c r="K130" s="52"/>
      <c r="L130" s="52"/>
      <c r="M130" s="52"/>
      <c r="N130" s="52"/>
      <c r="O130" s="52"/>
      <c r="P130" s="52"/>
      <c r="Q130" s="52"/>
      <c r="R130" s="52"/>
      <c r="S130" s="52"/>
      <c r="T130" s="52"/>
      <c r="U130" s="52"/>
      <c r="V130" s="52"/>
      <c r="W130" s="52"/>
      <c r="X130" s="52"/>
      <c r="Y130" s="52"/>
      <c r="Z130" s="514"/>
      <c r="AA130" s="514"/>
      <c r="AB130" s="514"/>
      <c r="AC130" s="514"/>
      <c r="AD130" s="514"/>
      <c r="AE130" s="514"/>
      <c r="AF130" s="514"/>
      <c r="AG130" s="514"/>
      <c r="AH130" s="514"/>
      <c r="AI130" s="514"/>
      <c r="AJ130" s="514"/>
      <c r="AK130" s="514"/>
      <c r="AL130" s="514"/>
      <c r="AM130" s="514"/>
      <c r="AN130" s="514"/>
      <c r="AO130" s="514"/>
      <c r="AP130" s="514"/>
      <c r="AQ130" s="514"/>
      <c r="AR130" s="514"/>
      <c r="AS130" s="514"/>
      <c r="AT130" s="514"/>
      <c r="AU130" s="514"/>
      <c r="AV130" s="514"/>
      <c r="AW130" s="514"/>
      <c r="AX130" s="514"/>
      <c r="AY130" s="514"/>
      <c r="AZ130" s="514"/>
      <c r="BA130" s="514"/>
      <c r="BB130" s="514"/>
      <c r="BC130" s="514"/>
      <c r="BD130" s="514"/>
      <c r="BE130" s="514"/>
      <c r="BF130" s="514"/>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900"/>
      <c r="CK130" s="900"/>
      <c r="CL130" s="52"/>
      <c r="CM130" s="52"/>
      <c r="CN130" s="52"/>
      <c r="CO130" s="52"/>
      <c r="CP130" s="52"/>
      <c r="CQ130" s="52"/>
      <c r="CR130" s="52"/>
      <c r="CS130" s="52"/>
      <c r="CT130" s="52"/>
      <c r="CU130" s="52"/>
      <c r="CV130" s="52"/>
      <c r="CW130" s="52"/>
      <c r="CX130" s="52"/>
      <c r="CY130" s="52"/>
      <c r="CZ130" s="52"/>
      <c r="DA130" s="52"/>
      <c r="DB130" s="52"/>
      <c r="DC130" s="52"/>
      <c r="DD130" s="52"/>
      <c r="DE130" s="52"/>
      <c r="DF130" s="52"/>
      <c r="DG130" s="52"/>
      <c r="DH130" s="52"/>
      <c r="DI130" s="52"/>
      <c r="DJ130" s="52"/>
      <c r="DK130" s="52"/>
      <c r="DL130" s="52"/>
      <c r="DM130" s="52"/>
      <c r="DN130" s="52"/>
      <c r="DO130" s="52"/>
      <c r="DP130" s="52"/>
      <c r="DQ130" s="52"/>
      <c r="DR130" s="52"/>
      <c r="DS130" s="52"/>
      <c r="DT130" s="52"/>
      <c r="DU130" s="52"/>
      <c r="DV130" s="52"/>
      <c r="DW130" s="52"/>
      <c r="DX130" s="52"/>
      <c r="DY130" s="52"/>
      <c r="DZ130" s="52"/>
      <c r="EA130" s="52"/>
      <c r="EB130" s="52"/>
      <c r="EC130" s="52"/>
      <c r="ED130" s="52"/>
      <c r="EE130" s="52"/>
      <c r="EF130" s="52"/>
      <c r="EG130" s="52"/>
      <c r="EH130" s="52"/>
      <c r="EI130" s="52"/>
      <c r="EJ130" s="52"/>
      <c r="EK130" s="52"/>
    </row>
    <row r="131" spans="2:141" ht="16.5" customHeight="1">
      <c r="B131" s="53"/>
      <c r="C131" s="62"/>
    </row>
    <row r="132" spans="2:141" ht="16.5" customHeight="1">
      <c r="B132" s="53"/>
      <c r="C132" s="62"/>
    </row>
    <row r="133" spans="2:141" ht="16.5" customHeight="1">
      <c r="B133" s="53"/>
      <c r="C133" s="62"/>
    </row>
    <row r="134" spans="2:141" ht="16.5" customHeight="1">
      <c r="B134" s="53"/>
      <c r="C134" s="62"/>
    </row>
    <row r="135" spans="2:141" ht="16.5" customHeight="1">
      <c r="B135" s="53"/>
      <c r="C135" s="62"/>
    </row>
    <row r="136" spans="2:141" ht="16.5" customHeight="1">
      <c r="B136" s="53"/>
      <c r="C136" s="62"/>
    </row>
    <row r="137" spans="2:141" ht="16.5" customHeight="1">
      <c r="B137" s="53"/>
      <c r="C137" s="62"/>
    </row>
    <row r="138" spans="2:141" ht="16.5" customHeight="1">
      <c r="B138" s="53"/>
      <c r="C138" s="62"/>
    </row>
    <row r="139" spans="2:141" ht="16.5" customHeight="1">
      <c r="B139" s="53"/>
      <c r="C139" s="62"/>
    </row>
    <row r="140" spans="2:141" ht="16.5" customHeight="1">
      <c r="B140" s="53"/>
      <c r="C140" s="62"/>
    </row>
    <row r="141" spans="2:141" ht="16.5" customHeight="1">
      <c r="B141" s="53"/>
      <c r="C141" s="62"/>
    </row>
    <row r="142" spans="2:141" ht="16.5" customHeight="1">
      <c r="B142" s="53"/>
      <c r="C142" s="62"/>
    </row>
    <row r="143" spans="2:141" ht="16.5" customHeight="1">
      <c r="B143" s="53"/>
      <c r="C143" s="62"/>
    </row>
    <row r="144" spans="2:141" ht="16.5" customHeight="1">
      <c r="B144" s="53"/>
      <c r="C144" s="62"/>
    </row>
    <row r="145" spans="2:3" ht="16.5" customHeight="1">
      <c r="B145" s="53"/>
      <c r="C145" s="62"/>
    </row>
    <row r="146" spans="2:3" ht="16.5" customHeight="1">
      <c r="B146" s="53"/>
      <c r="C146" s="62"/>
    </row>
    <row r="147" spans="2:3" ht="16.5" customHeight="1">
      <c r="B147" s="53"/>
      <c r="C147" s="62"/>
    </row>
    <row r="148" spans="2:3" ht="16.5" customHeight="1">
      <c r="B148" s="53"/>
      <c r="C148" s="62"/>
    </row>
    <row r="149" spans="2:3" ht="16.5" customHeight="1">
      <c r="B149" s="53"/>
      <c r="C149" s="62"/>
    </row>
    <row r="150" spans="2:3" ht="16.5" customHeight="1">
      <c r="B150" s="53"/>
      <c r="C150" s="62"/>
    </row>
    <row r="151" spans="2:3" ht="16.5" customHeight="1">
      <c r="B151" s="53"/>
      <c r="C151" s="62"/>
    </row>
    <row r="152" spans="2:3" ht="16.5" customHeight="1">
      <c r="B152" s="53"/>
      <c r="C152" s="62"/>
    </row>
    <row r="153" spans="2:3" ht="16.5" customHeight="1">
      <c r="B153" s="53"/>
      <c r="C153" s="62"/>
    </row>
    <row r="154" spans="2:3" ht="16.5" customHeight="1">
      <c r="B154" s="53"/>
      <c r="C154" s="62"/>
    </row>
    <row r="155" spans="2:3" ht="16.5" customHeight="1">
      <c r="B155" s="53"/>
      <c r="C155" s="62"/>
    </row>
    <row r="156" spans="2:3" ht="16.5" customHeight="1">
      <c r="B156" s="53"/>
      <c r="C156" s="62"/>
    </row>
    <row r="157" spans="2:3" ht="16.5" customHeight="1">
      <c r="B157" s="53"/>
      <c r="C157" s="62"/>
    </row>
    <row r="158" spans="2:3" ht="16.5" customHeight="1">
      <c r="B158" s="53"/>
      <c r="C158" s="62"/>
    </row>
    <row r="159" spans="2:3" ht="16.5" customHeight="1">
      <c r="B159" s="53"/>
      <c r="C159" s="62"/>
    </row>
    <row r="160" spans="2:3" ht="16.5" customHeight="1">
      <c r="B160" s="53"/>
      <c r="C160" s="62"/>
    </row>
    <row r="161" spans="2:3" ht="16.5" customHeight="1">
      <c r="B161" s="53"/>
      <c r="C161" s="62"/>
    </row>
    <row r="162" spans="2:3" ht="16.5" customHeight="1">
      <c r="B162" s="53"/>
      <c r="C162" s="62"/>
    </row>
    <row r="163" spans="2:3" ht="16.5" customHeight="1">
      <c r="B163" s="53"/>
      <c r="C163" s="62"/>
    </row>
    <row r="164" spans="2:3" ht="16.5" customHeight="1">
      <c r="B164" s="53"/>
      <c r="C164" s="62"/>
    </row>
    <row r="165" spans="2:3" ht="16.5" customHeight="1">
      <c r="B165" s="53"/>
      <c r="C165" s="62"/>
    </row>
    <row r="166" spans="2:3" ht="16.5" customHeight="1">
      <c r="B166" s="53"/>
      <c r="C166" s="62"/>
    </row>
    <row r="167" spans="2:3" ht="16.5" customHeight="1">
      <c r="B167" s="53"/>
      <c r="C167" s="62"/>
    </row>
    <row r="168" spans="2:3" ht="16.5" customHeight="1">
      <c r="B168" s="53"/>
      <c r="C168" s="62"/>
    </row>
    <row r="169" spans="2:3" ht="16.5" customHeight="1">
      <c r="B169" s="53"/>
      <c r="C169" s="62"/>
    </row>
    <row r="170" spans="2:3" ht="16.5" customHeight="1">
      <c r="B170" s="53"/>
      <c r="C170" s="62"/>
    </row>
    <row r="171" spans="2:3" ht="16.5" customHeight="1">
      <c r="B171" s="53"/>
      <c r="C171" s="62"/>
    </row>
    <row r="172" spans="2:3" ht="16.5" customHeight="1">
      <c r="B172" s="53"/>
      <c r="C172" s="62"/>
    </row>
    <row r="173" spans="2:3" ht="16.5" customHeight="1">
      <c r="B173" s="53"/>
      <c r="C173" s="62"/>
    </row>
    <row r="174" spans="2:3" ht="16.5" customHeight="1">
      <c r="B174" s="53"/>
      <c r="C174" s="62"/>
    </row>
    <row r="175" spans="2:3" ht="16.5" customHeight="1">
      <c r="B175" s="53"/>
      <c r="C175" s="62"/>
    </row>
    <row r="176" spans="2:3" ht="16.5" customHeight="1">
      <c r="B176" s="53"/>
      <c r="C176" s="62"/>
    </row>
    <row r="177" spans="2:3" ht="16.5" customHeight="1">
      <c r="B177" s="53"/>
      <c r="C177" s="62"/>
    </row>
    <row r="178" spans="2:3" ht="16.5" customHeight="1">
      <c r="B178" s="53"/>
    </row>
    <row r="179" spans="2:3" ht="16.5" customHeight="1">
      <c r="B179" s="53"/>
    </row>
    <row r="180" spans="2:3" ht="16.5" customHeight="1">
      <c r="B180" s="53"/>
    </row>
    <row r="181" spans="2:3" ht="16.5" customHeight="1">
      <c r="B181" s="53"/>
    </row>
    <row r="182" spans="2:3" ht="16.5" customHeight="1">
      <c r="B182" s="53"/>
    </row>
    <row r="183" spans="2:3" ht="16.5" customHeight="1">
      <c r="B183" s="53"/>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sheetData>
  <mergeCells count="53">
    <mergeCell ref="BD7:BD8"/>
    <mergeCell ref="DC7:DC8"/>
    <mergeCell ref="EJ7:EJ8"/>
    <mergeCell ref="CJ7:CJ8"/>
    <mergeCell ref="BU6:CL6"/>
    <mergeCell ref="EH7:EH8"/>
    <mergeCell ref="BG7:BT7"/>
    <mergeCell ref="BF6:BF8"/>
    <mergeCell ref="DE7:DR7"/>
    <mergeCell ref="DT6:EG7"/>
    <mergeCell ref="CM6:DR6"/>
    <mergeCell ref="EO6:EO8"/>
    <mergeCell ref="EK6:EK8"/>
    <mergeCell ref="CK7:CK8"/>
    <mergeCell ref="BV7:CI7"/>
    <mergeCell ref="CN7:DA7"/>
    <mergeCell ref="CM7:CM8"/>
    <mergeCell ref="EL7:EL8"/>
    <mergeCell ref="DB7:DB8"/>
    <mergeCell ref="DD7:DD8"/>
    <mergeCell ref="DS6:DS8"/>
    <mergeCell ref="A106:EP106"/>
    <mergeCell ref="EP6:EP8"/>
    <mergeCell ref="E6:E8"/>
    <mergeCell ref="D6:D8"/>
    <mergeCell ref="H7:H8"/>
    <mergeCell ref="I7:V7"/>
    <mergeCell ref="W7:W8"/>
    <mergeCell ref="EL6:EN6"/>
    <mergeCell ref="F6:F8"/>
    <mergeCell ref="AP7:BC7"/>
    <mergeCell ref="AO7:AO8"/>
    <mergeCell ref="BE7:BE8"/>
    <mergeCell ref="EH6:EJ6"/>
    <mergeCell ref="A105:EP105"/>
    <mergeCell ref="Z6:Z8"/>
    <mergeCell ref="EP99:EP103"/>
    <mergeCell ref="EU6:EU8"/>
    <mergeCell ref="EI7:EI8"/>
    <mergeCell ref="BU7:BU8"/>
    <mergeCell ref="CL7:CL8"/>
    <mergeCell ref="A1:B1"/>
    <mergeCell ref="A6:A8"/>
    <mergeCell ref="B6:B8"/>
    <mergeCell ref="C6:C8"/>
    <mergeCell ref="A2:EP2"/>
    <mergeCell ref="EN7:EN8"/>
    <mergeCell ref="A3:EP3"/>
    <mergeCell ref="G6:G8"/>
    <mergeCell ref="AA6:AN7"/>
    <mergeCell ref="EM7:EM8"/>
    <mergeCell ref="X6:X8"/>
    <mergeCell ref="Y6:Y8"/>
  </mergeCells>
  <printOptions horizontalCentered="1"/>
  <pageMargins left="0.19685039370078741" right="0.19685039370078741" top="0.39370078740157483" bottom="0.19685039370078741" header="0.19685039370078741" footer="0.19685039370078741"/>
  <pageSetup paperSize="9" scale="85" fitToHeight="3" orientation="portrait" r:id="rId1"/>
  <headerFooter>
    <evenFooter>Page &amp;P</evenFooter>
  </headerFooter>
  <colBreaks count="1" manualBreakCount="1">
    <brk id="152" max="1048575" man="1"/>
  </colBreaks>
  <legacyDrawing r:id="rId2"/>
</worksheet>
</file>

<file path=xl/worksheets/sheet1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U77"/>
  <sheetViews>
    <sheetView zoomScaleNormal="100" workbookViewId="0">
      <pane xSplit="107" ySplit="7" topLeftCell="DR8" activePane="bottomRight" state="frozen"/>
      <selection pane="topRight" activeCell="DD1" sqref="DD1"/>
      <selection pane="bottomLeft" activeCell="A8" sqref="A8"/>
      <selection pane="bottomRight" activeCell="EG68" sqref="EG68"/>
    </sheetView>
  </sheetViews>
  <sheetFormatPr defaultColWidth="9" defaultRowHeight="15.75" customHeight="1"/>
  <cols>
    <col min="1" max="1" width="3.25" style="26" customWidth="1"/>
    <col min="2" max="2" width="36.625" style="25" customWidth="1"/>
    <col min="3" max="3" width="6.625" style="25" customWidth="1"/>
    <col min="4" max="5" width="9.125" style="46" hidden="1" customWidth="1"/>
    <col min="6" max="6" width="7.5" style="219" hidden="1" customWidth="1"/>
    <col min="7" max="7" width="7.125" style="46" hidden="1" customWidth="1"/>
    <col min="8" max="8" width="6.625" style="46" hidden="1" customWidth="1"/>
    <col min="9" max="21" width="5.75" style="46" hidden="1" customWidth="1"/>
    <col min="22" max="22" width="10" style="46" hidden="1" customWidth="1"/>
    <col min="23" max="23" width="7.25" style="46" hidden="1" customWidth="1"/>
    <col min="24" max="24" width="7" style="46" hidden="1" customWidth="1"/>
    <col min="25" max="25" width="7.375" style="46" hidden="1" customWidth="1"/>
    <col min="26" max="26" width="6.625" style="219" hidden="1" customWidth="1"/>
    <col min="27" max="39" width="5.75" style="219" hidden="1" customWidth="1"/>
    <col min="40" max="40" width="6.75" style="219" hidden="1" customWidth="1"/>
    <col min="41" max="41" width="7.875" style="219" hidden="1" customWidth="1"/>
    <col min="42" max="53" width="7.125" style="219" hidden="1" customWidth="1"/>
    <col min="54" max="54" width="8.875" style="219" hidden="1" customWidth="1"/>
    <col min="55" max="55" width="9.75" style="219" hidden="1" customWidth="1"/>
    <col min="56" max="56" width="8.875" style="219" hidden="1" customWidth="1"/>
    <col min="57" max="57" width="7.5" style="219" hidden="1" customWidth="1"/>
    <col min="58" max="58" width="7.875" style="219" hidden="1" customWidth="1"/>
    <col min="59" max="59" width="7.625" style="219" hidden="1" customWidth="1"/>
    <col min="60" max="61" width="6.75" style="219" hidden="1" customWidth="1"/>
    <col min="62" max="62" width="7.125" style="219" hidden="1" customWidth="1"/>
    <col min="63" max="71" width="6.75" style="219" hidden="1" customWidth="1"/>
    <col min="72" max="72" width="7.875" style="219" hidden="1" customWidth="1"/>
    <col min="73" max="86" width="6.5" style="219" hidden="1" customWidth="1"/>
    <col min="87" max="87" width="7.875" style="219" hidden="1" customWidth="1"/>
    <col min="88" max="88" width="8.75" style="219" hidden="1" customWidth="1"/>
    <col min="89" max="89" width="7.125" style="219" customWidth="1"/>
    <col min="90" max="90" width="6.75" style="219" customWidth="1"/>
    <col min="91" max="105" width="6.625" style="219" hidden="1" customWidth="1"/>
    <col min="106" max="106" width="7.375" style="219" hidden="1" customWidth="1"/>
    <col min="107" max="107" width="7.75" style="219" customWidth="1"/>
    <col min="108" max="121" width="6.625" style="219" hidden="1" customWidth="1"/>
    <col min="122" max="122" width="7" style="219" customWidth="1"/>
    <col min="123" max="136" width="6.625" style="219" hidden="1" customWidth="1"/>
    <col min="137" max="139" width="6.625" style="219" customWidth="1"/>
    <col min="140" max="140" width="4.125" style="219" customWidth="1"/>
    <col min="141" max="141" width="7.625" style="46" hidden="1" customWidth="1"/>
    <col min="142" max="142" width="7.625" style="219" hidden="1" customWidth="1"/>
    <col min="143" max="143" width="7.625" style="46" hidden="1" customWidth="1"/>
    <col min="144" max="144" width="8.75" style="219" hidden="1" customWidth="1"/>
    <col min="145" max="145" width="5.875" style="46" hidden="1" customWidth="1"/>
    <col min="146" max="146" width="8.75" style="135" hidden="1" customWidth="1"/>
    <col min="147" max="147" width="9.375" style="135" hidden="1" customWidth="1"/>
    <col min="148" max="148" width="9.375" style="1744" customWidth="1"/>
    <col min="149" max="149" width="14.625" style="7" customWidth="1"/>
    <col min="150" max="150" width="14.625" customWidth="1"/>
  </cols>
  <sheetData>
    <row r="1" spans="1:151" s="490" customFormat="1" ht="15.75" customHeight="1">
      <c r="A1" s="3756" t="s">
        <v>528</v>
      </c>
      <c r="B1" s="3879"/>
      <c r="C1" s="531"/>
      <c r="D1" s="219"/>
      <c r="E1" s="219"/>
      <c r="F1" s="219"/>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564"/>
      <c r="AY1" s="445"/>
      <c r="AZ1" s="198"/>
      <c r="BA1" s="198"/>
      <c r="BB1" s="198"/>
      <c r="BC1" s="198"/>
      <c r="BD1" s="198"/>
      <c r="BE1" s="198"/>
      <c r="BF1" s="198"/>
      <c r="BG1" s="198"/>
      <c r="BH1" s="198"/>
      <c r="BI1" s="198"/>
      <c r="BJ1" s="198"/>
      <c r="BK1" s="198"/>
      <c r="BL1" s="198"/>
      <c r="BM1" s="198"/>
      <c r="BN1" s="198"/>
      <c r="BO1" s="198"/>
      <c r="BP1" s="198"/>
      <c r="BQ1" s="198"/>
      <c r="BR1" s="198"/>
      <c r="BS1" s="198"/>
      <c r="BT1" s="198"/>
      <c r="BU1" s="198"/>
      <c r="BV1" s="198"/>
      <c r="BW1" s="198"/>
      <c r="BX1" s="198"/>
      <c r="BY1" s="198"/>
      <c r="BZ1" s="198"/>
      <c r="CA1" s="198"/>
      <c r="CB1" s="198"/>
      <c r="CC1" s="198"/>
      <c r="CD1" s="564"/>
      <c r="CE1" s="445"/>
      <c r="CF1" s="198"/>
      <c r="CG1" s="198"/>
      <c r="CH1" s="198"/>
      <c r="CI1" s="198"/>
      <c r="CJ1" s="198"/>
      <c r="CK1" s="198"/>
      <c r="CL1" s="198"/>
      <c r="CM1" s="198"/>
      <c r="CN1" s="198"/>
      <c r="CO1" s="198"/>
      <c r="CP1" s="198"/>
      <c r="CQ1" s="198"/>
      <c r="CR1" s="198"/>
      <c r="CS1" s="198"/>
      <c r="CT1" s="198"/>
      <c r="CU1" s="198"/>
      <c r="CV1" s="198"/>
      <c r="CW1" s="198"/>
      <c r="CX1" s="198"/>
      <c r="CY1" s="198"/>
      <c r="CZ1" s="198"/>
      <c r="DA1" s="198"/>
      <c r="DB1" s="198"/>
      <c r="DC1" s="198"/>
      <c r="DD1" s="198"/>
      <c r="DE1" s="198"/>
      <c r="DF1" s="198"/>
      <c r="DG1" s="198"/>
      <c r="DH1" s="198"/>
      <c r="DI1" s="198"/>
      <c r="DJ1" s="198"/>
      <c r="DK1" s="198"/>
      <c r="DL1" s="1813"/>
      <c r="DM1" s="198"/>
      <c r="DN1" s="198"/>
      <c r="DO1" s="198"/>
      <c r="DP1" s="198"/>
      <c r="DQ1" s="198"/>
      <c r="DR1" s="198"/>
      <c r="DS1" s="198"/>
      <c r="DT1" s="198"/>
      <c r="DU1" s="198"/>
      <c r="DV1" s="198"/>
      <c r="DW1" s="198"/>
      <c r="DX1" s="198"/>
      <c r="DY1" s="198"/>
      <c r="DZ1" s="198"/>
      <c r="EA1" s="198"/>
      <c r="EB1" s="198"/>
      <c r="EC1" s="198"/>
      <c r="ED1" s="198"/>
      <c r="EE1" s="198"/>
      <c r="EF1" s="198"/>
      <c r="EG1" s="198"/>
      <c r="EH1" s="198"/>
      <c r="EI1" s="198"/>
      <c r="EJ1" s="198"/>
      <c r="EK1" s="219"/>
      <c r="EL1" s="219"/>
      <c r="EM1" s="219"/>
      <c r="EN1" s="219"/>
      <c r="EO1" s="219"/>
      <c r="EP1" s="140"/>
      <c r="EQ1" s="140"/>
      <c r="ER1" s="1744"/>
      <c r="ES1" s="531"/>
    </row>
    <row r="2" spans="1:151" s="490" customFormat="1" ht="20.25" customHeight="1">
      <c r="A2" s="3800" t="s">
        <v>603</v>
      </c>
      <c r="B2" s="3800"/>
      <c r="C2" s="3800"/>
      <c r="D2" s="3800"/>
      <c r="E2" s="3800"/>
      <c r="F2" s="3800"/>
      <c r="G2" s="3800"/>
      <c r="H2" s="3800"/>
      <c r="I2" s="3800"/>
      <c r="J2" s="3800"/>
      <c r="K2" s="3800"/>
      <c r="L2" s="3800"/>
      <c r="M2" s="3800"/>
      <c r="N2" s="3800"/>
      <c r="O2" s="3800"/>
      <c r="P2" s="3800"/>
      <c r="Q2" s="3800"/>
      <c r="R2" s="3800"/>
      <c r="S2" s="3800"/>
      <c r="T2" s="3800"/>
      <c r="U2" s="3800"/>
      <c r="V2" s="3800"/>
      <c r="W2" s="3800"/>
      <c r="X2" s="3800"/>
      <c r="Y2" s="3800"/>
      <c r="Z2" s="3800"/>
      <c r="AA2" s="3800"/>
      <c r="AB2" s="3800"/>
      <c r="AC2" s="3800"/>
      <c r="AD2" s="3800"/>
      <c r="AE2" s="3800"/>
      <c r="AF2" s="3800"/>
      <c r="AG2" s="3800"/>
      <c r="AH2" s="3800"/>
      <c r="AI2" s="3800"/>
      <c r="AJ2" s="3800"/>
      <c r="AK2" s="3800"/>
      <c r="AL2" s="3800"/>
      <c r="AM2" s="3800"/>
      <c r="AN2" s="3800"/>
      <c r="AO2" s="3800"/>
      <c r="AP2" s="3800"/>
      <c r="AQ2" s="3800"/>
      <c r="AR2" s="3800"/>
      <c r="AS2" s="3800"/>
      <c r="AT2" s="3800"/>
      <c r="AU2" s="3800"/>
      <c r="AV2" s="3800"/>
      <c r="AW2" s="3800"/>
      <c r="AX2" s="3800"/>
      <c r="AY2" s="3800"/>
      <c r="AZ2" s="3800"/>
      <c r="BA2" s="3800"/>
      <c r="BB2" s="3800"/>
      <c r="BC2" s="3800"/>
      <c r="BD2" s="3800"/>
      <c r="BE2" s="3800"/>
      <c r="BF2" s="3800"/>
      <c r="BG2" s="3800"/>
      <c r="BH2" s="3800"/>
      <c r="BI2" s="3800"/>
      <c r="BJ2" s="3800"/>
      <c r="BK2" s="3800"/>
      <c r="BL2" s="3800"/>
      <c r="BM2" s="3800"/>
      <c r="BN2" s="3800"/>
      <c r="BO2" s="3800"/>
      <c r="BP2" s="3800"/>
      <c r="BQ2" s="3800"/>
      <c r="BR2" s="3800"/>
      <c r="BS2" s="3800"/>
      <c r="BT2" s="3800"/>
      <c r="BU2" s="3800"/>
      <c r="BV2" s="3800"/>
      <c r="BW2" s="3800"/>
      <c r="BX2" s="3800"/>
      <c r="BY2" s="3800"/>
      <c r="BZ2" s="3800"/>
      <c r="CA2" s="3800"/>
      <c r="CB2" s="3800"/>
      <c r="CC2" s="3800"/>
      <c r="CD2" s="3800"/>
      <c r="CE2" s="3800"/>
      <c r="CF2" s="3800"/>
      <c r="CG2" s="3800"/>
      <c r="CH2" s="3800"/>
      <c r="CI2" s="3800"/>
      <c r="CJ2" s="3800"/>
      <c r="CK2" s="3800"/>
      <c r="CL2" s="3800"/>
      <c r="CM2" s="3800"/>
      <c r="CN2" s="3800"/>
      <c r="CO2" s="3800"/>
      <c r="CP2" s="3800"/>
      <c r="CQ2" s="3800"/>
      <c r="CR2" s="3800"/>
      <c r="CS2" s="3800"/>
      <c r="CT2" s="3800"/>
      <c r="CU2" s="3800"/>
      <c r="CV2" s="3800"/>
      <c r="CW2" s="3800"/>
      <c r="CX2" s="3800"/>
      <c r="CY2" s="3800"/>
      <c r="CZ2" s="3800"/>
      <c r="DA2" s="3800"/>
      <c r="DB2" s="3800"/>
      <c r="DC2" s="3800"/>
      <c r="DD2" s="3800"/>
      <c r="DE2" s="3800"/>
      <c r="DF2" s="3800"/>
      <c r="DG2" s="3800"/>
      <c r="DH2" s="3800"/>
      <c r="DI2" s="3800"/>
      <c r="DJ2" s="3800"/>
      <c r="DK2" s="3800"/>
      <c r="DL2" s="3800"/>
      <c r="DM2" s="3800"/>
      <c r="DN2" s="3800"/>
      <c r="DO2" s="3800"/>
      <c r="DP2" s="3800"/>
      <c r="DQ2" s="3800"/>
      <c r="DR2" s="3800"/>
      <c r="DS2" s="3800"/>
      <c r="DT2" s="3800"/>
      <c r="DU2" s="3800"/>
      <c r="DV2" s="3800"/>
      <c r="DW2" s="3800"/>
      <c r="DX2" s="3800"/>
      <c r="DY2" s="3800"/>
      <c r="DZ2" s="3800"/>
      <c r="EA2" s="3800"/>
      <c r="EB2" s="3800"/>
      <c r="EC2" s="3800"/>
      <c r="ED2" s="3800"/>
      <c r="EE2" s="3800"/>
      <c r="EF2" s="3800"/>
      <c r="EG2" s="3800"/>
      <c r="EH2" s="3800"/>
      <c r="EI2" s="3800"/>
      <c r="EJ2" s="3800"/>
      <c r="EK2" s="3800"/>
      <c r="EL2" s="3800"/>
      <c r="EM2" s="3800"/>
      <c r="EN2" s="3800"/>
      <c r="EO2" s="3800"/>
      <c r="EP2" s="140"/>
      <c r="EQ2" s="140"/>
      <c r="ER2" s="1744"/>
      <c r="ES2" s="531"/>
    </row>
    <row r="3" spans="1:151" s="490" customFormat="1" ht="20.25" customHeight="1">
      <c r="A3" s="3799" t="str">
        <f>B10.GIAODUC!A3:EN3</f>
        <v>(Kèm theo Báo cáo số:            /BC-UBND, ngày     /      /2022 của UBND huyện Mường Tè)</v>
      </c>
      <c r="B3" s="3799"/>
      <c r="C3" s="3799"/>
      <c r="D3" s="3799"/>
      <c r="E3" s="3799"/>
      <c r="F3" s="3799"/>
      <c r="G3" s="3799"/>
      <c r="H3" s="3799"/>
      <c r="I3" s="3799"/>
      <c r="J3" s="3799"/>
      <c r="K3" s="3799"/>
      <c r="L3" s="3799"/>
      <c r="M3" s="3799"/>
      <c r="N3" s="3799"/>
      <c r="O3" s="3799"/>
      <c r="P3" s="3799"/>
      <c r="Q3" s="3799"/>
      <c r="R3" s="3799"/>
      <c r="S3" s="3799"/>
      <c r="T3" s="3799"/>
      <c r="U3" s="3799"/>
      <c r="V3" s="3799"/>
      <c r="W3" s="3799"/>
      <c r="X3" s="3799"/>
      <c r="Y3" s="3799"/>
      <c r="Z3" s="3799"/>
      <c r="AA3" s="3799"/>
      <c r="AB3" s="3799"/>
      <c r="AC3" s="3799"/>
      <c r="AD3" s="3799"/>
      <c r="AE3" s="3799"/>
      <c r="AF3" s="3799"/>
      <c r="AG3" s="3799"/>
      <c r="AH3" s="3799"/>
      <c r="AI3" s="3799"/>
      <c r="AJ3" s="3799"/>
      <c r="AK3" s="3799"/>
      <c r="AL3" s="3799"/>
      <c r="AM3" s="3799"/>
      <c r="AN3" s="3799"/>
      <c r="AO3" s="3799"/>
      <c r="AP3" s="3799"/>
      <c r="AQ3" s="3799"/>
      <c r="AR3" s="3799"/>
      <c r="AS3" s="3799"/>
      <c r="AT3" s="3799"/>
      <c r="AU3" s="3799"/>
      <c r="AV3" s="3799"/>
      <c r="AW3" s="3799"/>
      <c r="AX3" s="3799"/>
      <c r="AY3" s="3799"/>
      <c r="AZ3" s="3799"/>
      <c r="BA3" s="3799"/>
      <c r="BB3" s="3799"/>
      <c r="BC3" s="3799"/>
      <c r="BD3" s="3799"/>
      <c r="BE3" s="3799"/>
      <c r="BF3" s="3799"/>
      <c r="BG3" s="3799"/>
      <c r="BH3" s="3799"/>
      <c r="BI3" s="3799"/>
      <c r="BJ3" s="3799"/>
      <c r="BK3" s="3799"/>
      <c r="BL3" s="3799"/>
      <c r="BM3" s="3799"/>
      <c r="BN3" s="3799"/>
      <c r="BO3" s="3799"/>
      <c r="BP3" s="3799"/>
      <c r="BQ3" s="3799"/>
      <c r="BR3" s="3799"/>
      <c r="BS3" s="3799"/>
      <c r="BT3" s="3799"/>
      <c r="BU3" s="3799"/>
      <c r="BV3" s="3799"/>
      <c r="BW3" s="3799"/>
      <c r="BX3" s="3799"/>
      <c r="BY3" s="3799"/>
      <c r="BZ3" s="3799"/>
      <c r="CA3" s="3799"/>
      <c r="CB3" s="3799"/>
      <c r="CC3" s="3799"/>
      <c r="CD3" s="3799"/>
      <c r="CE3" s="3799"/>
      <c r="CF3" s="3799"/>
      <c r="CG3" s="3799"/>
      <c r="CH3" s="3799"/>
      <c r="CI3" s="3799"/>
      <c r="CJ3" s="3799"/>
      <c r="CK3" s="3799"/>
      <c r="CL3" s="3799"/>
      <c r="CM3" s="3799"/>
      <c r="CN3" s="3799"/>
      <c r="CO3" s="3799"/>
      <c r="CP3" s="3799"/>
      <c r="CQ3" s="3799"/>
      <c r="CR3" s="3799"/>
      <c r="CS3" s="3799"/>
      <c r="CT3" s="3799"/>
      <c r="CU3" s="3799"/>
      <c r="CV3" s="3799"/>
      <c r="CW3" s="3799"/>
      <c r="CX3" s="3799"/>
      <c r="CY3" s="3799"/>
      <c r="CZ3" s="3799"/>
      <c r="DA3" s="3799"/>
      <c r="DB3" s="3799"/>
      <c r="DC3" s="3799"/>
      <c r="DD3" s="3799"/>
      <c r="DE3" s="3799"/>
      <c r="DF3" s="3799"/>
      <c r="DG3" s="3799"/>
      <c r="DH3" s="3799"/>
      <c r="DI3" s="3799"/>
      <c r="DJ3" s="3799"/>
      <c r="DK3" s="3799"/>
      <c r="DL3" s="3799"/>
      <c r="DM3" s="3799"/>
      <c r="DN3" s="3799"/>
      <c r="DO3" s="3799"/>
      <c r="DP3" s="3799"/>
      <c r="DQ3" s="3799"/>
      <c r="DR3" s="3799"/>
      <c r="DS3" s="3799"/>
      <c r="DT3" s="3799"/>
      <c r="DU3" s="3799"/>
      <c r="DV3" s="3799"/>
      <c r="DW3" s="3799"/>
      <c r="DX3" s="3799"/>
      <c r="DY3" s="3799"/>
      <c r="DZ3" s="3799"/>
      <c r="EA3" s="3799"/>
      <c r="EB3" s="3799"/>
      <c r="EC3" s="3799"/>
      <c r="ED3" s="3799"/>
      <c r="EE3" s="3799"/>
      <c r="EF3" s="3799"/>
      <c r="EG3" s="3799"/>
      <c r="EH3" s="3799"/>
      <c r="EI3" s="3799"/>
      <c r="EJ3" s="3799"/>
      <c r="EK3" s="3799"/>
      <c r="EL3" s="3799"/>
      <c r="EM3" s="3799"/>
      <c r="EN3" s="3799"/>
      <c r="EO3" s="3799"/>
      <c r="EP3" s="140"/>
      <c r="EQ3" s="140"/>
      <c r="ER3" s="1744"/>
      <c r="ES3" s="531"/>
    </row>
    <row r="4" spans="1:151" s="490" customFormat="1" ht="14.25" customHeight="1">
      <c r="A4" s="3880"/>
      <c r="B4" s="3880"/>
      <c r="C4" s="3880"/>
      <c r="D4" s="3880"/>
      <c r="E4" s="3880"/>
      <c r="F4" s="3880"/>
      <c r="G4" s="3880"/>
      <c r="H4" s="3880"/>
      <c r="I4" s="3880"/>
      <c r="J4" s="3880"/>
      <c r="K4" s="3880"/>
      <c r="L4" s="3880"/>
      <c r="M4" s="3880"/>
      <c r="N4" s="3880"/>
      <c r="O4" s="3880"/>
      <c r="P4" s="3880"/>
      <c r="Q4" s="3880"/>
      <c r="R4" s="3880"/>
      <c r="S4" s="3880"/>
      <c r="T4" s="3880"/>
      <c r="U4" s="3880"/>
      <c r="V4" s="3880"/>
      <c r="W4" s="3880"/>
      <c r="X4" s="3880"/>
      <c r="Y4" s="3880"/>
      <c r="Z4" s="3880"/>
      <c r="AA4" s="3880"/>
      <c r="AB4" s="3880"/>
      <c r="AC4" s="3880"/>
      <c r="AD4" s="3880"/>
      <c r="AE4" s="3880"/>
      <c r="AF4" s="3880"/>
      <c r="AG4" s="3880"/>
      <c r="AH4" s="3880"/>
      <c r="AI4" s="3880"/>
      <c r="AJ4" s="3880"/>
      <c r="AK4" s="3880"/>
      <c r="AL4" s="3880"/>
      <c r="AM4" s="3880"/>
      <c r="AN4" s="3880"/>
      <c r="AO4" s="3880"/>
      <c r="AP4" s="3880"/>
      <c r="AQ4" s="3880"/>
      <c r="AR4" s="3880"/>
      <c r="AS4" s="3880"/>
      <c r="AT4" s="3880"/>
      <c r="AU4" s="3880"/>
      <c r="AV4" s="3880"/>
      <c r="AW4" s="3880"/>
      <c r="AX4" s="3880"/>
      <c r="AY4" s="3880"/>
      <c r="AZ4" s="3880"/>
      <c r="BA4" s="3880"/>
      <c r="BB4" s="3880"/>
      <c r="BC4" s="3880"/>
      <c r="BD4" s="3880"/>
      <c r="BE4" s="3880"/>
      <c r="BF4" s="3880"/>
      <c r="BG4" s="3880"/>
      <c r="BH4" s="3880"/>
      <c r="BI4" s="3880"/>
      <c r="BJ4" s="3880"/>
      <c r="BK4" s="3880"/>
      <c r="BL4" s="3880"/>
      <c r="BM4" s="3880"/>
      <c r="BN4" s="3880"/>
      <c r="BO4" s="3880"/>
      <c r="BP4" s="3880"/>
      <c r="BQ4" s="3880"/>
      <c r="BR4" s="3880"/>
      <c r="BS4" s="3880"/>
      <c r="BT4" s="3880"/>
      <c r="BU4" s="3880"/>
      <c r="BV4" s="3880"/>
      <c r="BW4" s="3880"/>
      <c r="BX4" s="3880"/>
      <c r="BY4" s="3880"/>
      <c r="BZ4" s="3880"/>
      <c r="CA4" s="3880"/>
      <c r="CB4" s="3880"/>
      <c r="CC4" s="3880"/>
      <c r="CD4" s="3880"/>
      <c r="CE4" s="3880"/>
      <c r="CF4" s="3880"/>
      <c r="CG4" s="3880"/>
      <c r="CH4" s="3880"/>
      <c r="CI4" s="3880"/>
      <c r="CJ4" s="3880"/>
      <c r="CK4" s="3880"/>
      <c r="CL4" s="3880"/>
      <c r="CM4" s="3880"/>
      <c r="CN4" s="3880"/>
      <c r="CO4" s="3880"/>
      <c r="CP4" s="3880"/>
      <c r="CQ4" s="3880"/>
      <c r="CR4" s="3880"/>
      <c r="CS4" s="3880"/>
      <c r="CT4" s="3880"/>
      <c r="CU4" s="3880"/>
      <c r="CV4" s="3880"/>
      <c r="CW4" s="3880"/>
      <c r="CX4" s="3880"/>
      <c r="CY4" s="3880"/>
      <c r="CZ4" s="3880"/>
      <c r="DA4" s="3880"/>
      <c r="DB4" s="3880"/>
      <c r="DC4" s="3880"/>
      <c r="DD4" s="3880"/>
      <c r="DE4" s="3880"/>
      <c r="DF4" s="3880"/>
      <c r="DG4" s="3880"/>
      <c r="DH4" s="3880"/>
      <c r="DI4" s="3880"/>
      <c r="DJ4" s="3880"/>
      <c r="DK4" s="3880"/>
      <c r="DL4" s="3880"/>
      <c r="DM4" s="3880"/>
      <c r="DN4" s="3880"/>
      <c r="DO4" s="3880"/>
      <c r="DP4" s="3880"/>
      <c r="DQ4" s="3880"/>
      <c r="DR4" s="3880"/>
      <c r="DS4" s="3880"/>
      <c r="DT4" s="3880"/>
      <c r="DU4" s="3880"/>
      <c r="DV4" s="3880"/>
      <c r="DW4" s="3880"/>
      <c r="DX4" s="3880"/>
      <c r="DY4" s="3880"/>
      <c r="DZ4" s="3880"/>
      <c r="EA4" s="3880"/>
      <c r="EB4" s="3880"/>
      <c r="EC4" s="3880"/>
      <c r="ED4" s="3880"/>
      <c r="EE4" s="3880"/>
      <c r="EF4" s="3880"/>
      <c r="EG4" s="3880"/>
      <c r="EH4" s="3880"/>
      <c r="EI4" s="3880"/>
      <c r="EJ4" s="3880"/>
      <c r="EK4" s="3880"/>
      <c r="EL4" s="3880"/>
      <c r="EM4" s="3880"/>
      <c r="EN4" s="862"/>
      <c r="EO4" s="219"/>
      <c r="EP4" s="140"/>
      <c r="EQ4" s="140"/>
      <c r="ER4" s="1744"/>
      <c r="ES4" s="531"/>
    </row>
    <row r="5" spans="1:151" ht="24" customHeight="1">
      <c r="A5" s="3814" t="s">
        <v>237</v>
      </c>
      <c r="B5" s="3814" t="s">
        <v>103</v>
      </c>
      <c r="C5" s="3814" t="s">
        <v>104</v>
      </c>
      <c r="D5" s="3761" t="s">
        <v>8</v>
      </c>
      <c r="E5" s="3761" t="s">
        <v>9</v>
      </c>
      <c r="F5" s="3761" t="s">
        <v>727</v>
      </c>
      <c r="G5" s="3719" t="s">
        <v>10</v>
      </c>
      <c r="H5" s="3719"/>
      <c r="I5" s="3719"/>
      <c r="J5" s="3719"/>
      <c r="K5" s="3719"/>
      <c r="L5" s="3719"/>
      <c r="M5" s="3719"/>
      <c r="N5" s="3719"/>
      <c r="O5" s="3719"/>
      <c r="P5" s="3719"/>
      <c r="Q5" s="3719"/>
      <c r="R5" s="3719"/>
      <c r="S5" s="3719"/>
      <c r="T5" s="3719"/>
      <c r="U5" s="3719"/>
      <c r="V5" s="3719"/>
      <c r="W5" s="3761" t="s">
        <v>781</v>
      </c>
      <c r="X5" s="3761" t="s">
        <v>784</v>
      </c>
      <c r="Y5" s="3761" t="s">
        <v>791</v>
      </c>
      <c r="Z5" s="3761" t="s">
        <v>371</v>
      </c>
      <c r="AA5" s="3761"/>
      <c r="AB5" s="3761"/>
      <c r="AC5" s="3761"/>
      <c r="AD5" s="3761"/>
      <c r="AE5" s="3761"/>
      <c r="AF5" s="3761"/>
      <c r="AG5" s="3761"/>
      <c r="AH5" s="3761"/>
      <c r="AI5" s="3761"/>
      <c r="AJ5" s="3761"/>
      <c r="AK5" s="3761"/>
      <c r="AL5" s="3761"/>
      <c r="AM5" s="3761"/>
      <c r="AN5" s="963" t="s">
        <v>788</v>
      </c>
      <c r="AO5" s="963"/>
      <c r="AP5" s="963"/>
      <c r="AQ5" s="963"/>
      <c r="AR5" s="963"/>
      <c r="AS5" s="963"/>
      <c r="AT5" s="963"/>
      <c r="AU5" s="963"/>
      <c r="AV5" s="963"/>
      <c r="AW5" s="963"/>
      <c r="AX5" s="963"/>
      <c r="AY5" s="963"/>
      <c r="AZ5" s="963"/>
      <c r="BA5" s="963"/>
      <c r="BB5" s="963"/>
      <c r="BC5" s="963"/>
      <c r="BD5" s="963"/>
      <c r="BE5" s="3761" t="s">
        <v>944</v>
      </c>
      <c r="BF5" s="963"/>
      <c r="BG5" s="963"/>
      <c r="BH5" s="963"/>
      <c r="BI5" s="963"/>
      <c r="BJ5" s="963"/>
      <c r="BK5" s="963"/>
      <c r="BL5" s="963"/>
      <c r="BM5" s="963"/>
      <c r="BN5" s="963"/>
      <c r="BO5" s="963"/>
      <c r="BP5" s="963"/>
      <c r="BQ5" s="963"/>
      <c r="BR5" s="963"/>
      <c r="BS5" s="963"/>
      <c r="BT5" s="3761" t="s">
        <v>910</v>
      </c>
      <c r="BU5" s="3761"/>
      <c r="BV5" s="3761"/>
      <c r="BW5" s="3761"/>
      <c r="BX5" s="3761"/>
      <c r="BY5" s="3761"/>
      <c r="BZ5" s="3761"/>
      <c r="CA5" s="3761"/>
      <c r="CB5" s="3761"/>
      <c r="CC5" s="3761"/>
      <c r="CD5" s="3761"/>
      <c r="CE5" s="3761"/>
      <c r="CF5" s="3761"/>
      <c r="CG5" s="3761"/>
      <c r="CH5" s="3761"/>
      <c r="CI5" s="3761"/>
      <c r="CJ5" s="3761"/>
      <c r="CK5" s="3761"/>
      <c r="CL5" s="3761" t="s">
        <v>1044</v>
      </c>
      <c r="CM5" s="3761"/>
      <c r="CN5" s="3761"/>
      <c r="CO5" s="3761"/>
      <c r="CP5" s="3761"/>
      <c r="CQ5" s="3761"/>
      <c r="CR5" s="3761"/>
      <c r="CS5" s="3761"/>
      <c r="CT5" s="3761"/>
      <c r="CU5" s="3761"/>
      <c r="CV5" s="3761"/>
      <c r="CW5" s="3761"/>
      <c r="CX5" s="3761"/>
      <c r="CY5" s="3761"/>
      <c r="CZ5" s="3761"/>
      <c r="DA5" s="3761"/>
      <c r="DB5" s="3761"/>
      <c r="DC5" s="3761"/>
      <c r="DD5" s="3761"/>
      <c r="DE5" s="3761"/>
      <c r="DF5" s="3761"/>
      <c r="DG5" s="3761"/>
      <c r="DH5" s="3761"/>
      <c r="DI5" s="3761"/>
      <c r="DJ5" s="3761"/>
      <c r="DK5" s="3761"/>
      <c r="DL5" s="3761"/>
      <c r="DM5" s="3761"/>
      <c r="DN5" s="3761"/>
      <c r="DO5" s="3761"/>
      <c r="DP5" s="3761"/>
      <c r="DQ5" s="3761"/>
      <c r="DR5" s="3761" t="s">
        <v>1078</v>
      </c>
      <c r="DS5" s="3761" t="s">
        <v>105</v>
      </c>
      <c r="DT5" s="3761"/>
      <c r="DU5" s="3761"/>
      <c r="DV5" s="3761"/>
      <c r="DW5" s="3761"/>
      <c r="DX5" s="3761"/>
      <c r="DY5" s="3761"/>
      <c r="DZ5" s="3761"/>
      <c r="EA5" s="3761"/>
      <c r="EB5" s="3761"/>
      <c r="EC5" s="3761"/>
      <c r="ED5" s="3761"/>
      <c r="EE5" s="3761"/>
      <c r="EF5" s="3761"/>
      <c r="EG5" s="3878" t="s">
        <v>11</v>
      </c>
      <c r="EH5" s="3878"/>
      <c r="EI5" s="3878"/>
      <c r="EJ5" s="3761" t="s">
        <v>928</v>
      </c>
      <c r="EK5" s="3848" t="s">
        <v>11</v>
      </c>
      <c r="EL5" s="3848"/>
      <c r="EM5" s="3848"/>
      <c r="EN5" s="3869" t="s">
        <v>920</v>
      </c>
      <c r="EO5" s="3759" t="s">
        <v>928</v>
      </c>
      <c r="EP5" s="307"/>
      <c r="EQ5" s="3875" t="s">
        <v>969</v>
      </c>
      <c r="ER5" s="1745"/>
    </row>
    <row r="6" spans="1:151" ht="19.5" customHeight="1">
      <c r="A6" s="3814"/>
      <c r="B6" s="3814"/>
      <c r="C6" s="3814"/>
      <c r="D6" s="3761"/>
      <c r="E6" s="3761"/>
      <c r="F6" s="3761"/>
      <c r="G6" s="3761" t="s">
        <v>15</v>
      </c>
      <c r="H6" s="3761" t="s">
        <v>371</v>
      </c>
      <c r="I6" s="3761"/>
      <c r="J6" s="3761"/>
      <c r="K6" s="3761"/>
      <c r="L6" s="3761"/>
      <c r="M6" s="3761"/>
      <c r="N6" s="3761"/>
      <c r="O6" s="3761"/>
      <c r="P6" s="3761"/>
      <c r="Q6" s="3761"/>
      <c r="R6" s="3761"/>
      <c r="S6" s="3761"/>
      <c r="T6" s="3761"/>
      <c r="U6" s="3761"/>
      <c r="V6" s="3761" t="s">
        <v>17</v>
      </c>
      <c r="W6" s="3761"/>
      <c r="X6" s="3761"/>
      <c r="Y6" s="3761"/>
      <c r="Z6" s="3761"/>
      <c r="AA6" s="3761"/>
      <c r="AB6" s="3761"/>
      <c r="AC6" s="3761"/>
      <c r="AD6" s="3761"/>
      <c r="AE6" s="3761"/>
      <c r="AF6" s="3761"/>
      <c r="AG6" s="3761"/>
      <c r="AH6" s="3761"/>
      <c r="AI6" s="3761"/>
      <c r="AJ6" s="3761"/>
      <c r="AK6" s="3761"/>
      <c r="AL6" s="3761"/>
      <c r="AM6" s="3761"/>
      <c r="AN6" s="3761" t="s">
        <v>15</v>
      </c>
      <c r="AO6" s="3761" t="s">
        <v>371</v>
      </c>
      <c r="AP6" s="3761"/>
      <c r="AQ6" s="3761"/>
      <c r="AR6" s="3761"/>
      <c r="AS6" s="3761"/>
      <c r="AT6" s="3761"/>
      <c r="AU6" s="3761"/>
      <c r="AV6" s="3761"/>
      <c r="AW6" s="3761"/>
      <c r="AX6" s="3761"/>
      <c r="AY6" s="3761"/>
      <c r="AZ6" s="3761"/>
      <c r="BA6" s="3761"/>
      <c r="BB6" s="3761"/>
      <c r="BC6" s="3761" t="s">
        <v>783</v>
      </c>
      <c r="BD6" s="3761" t="s">
        <v>765</v>
      </c>
      <c r="BE6" s="3761"/>
      <c r="BF6" s="3761" t="s">
        <v>371</v>
      </c>
      <c r="BG6" s="3761"/>
      <c r="BH6" s="3761"/>
      <c r="BI6" s="3761"/>
      <c r="BJ6" s="3761"/>
      <c r="BK6" s="3761"/>
      <c r="BL6" s="3761"/>
      <c r="BM6" s="3761"/>
      <c r="BN6" s="3761"/>
      <c r="BO6" s="3761"/>
      <c r="BP6" s="3761"/>
      <c r="BQ6" s="3761"/>
      <c r="BR6" s="3761"/>
      <c r="BS6" s="3761"/>
      <c r="BT6" s="3761" t="s">
        <v>15</v>
      </c>
      <c r="BU6" s="3761" t="s">
        <v>371</v>
      </c>
      <c r="BV6" s="3761"/>
      <c r="BW6" s="3761"/>
      <c r="BX6" s="3761"/>
      <c r="BY6" s="3761"/>
      <c r="BZ6" s="3761"/>
      <c r="CA6" s="3761"/>
      <c r="CB6" s="3761"/>
      <c r="CC6" s="3761"/>
      <c r="CD6" s="3761"/>
      <c r="CE6" s="3761"/>
      <c r="CF6" s="3761"/>
      <c r="CG6" s="3761"/>
      <c r="CH6" s="3761"/>
      <c r="CI6" s="3761" t="s">
        <v>783</v>
      </c>
      <c r="CJ6" s="3761" t="s">
        <v>765</v>
      </c>
      <c r="CK6" s="3761" t="s">
        <v>1076</v>
      </c>
      <c r="CL6" s="3761" t="s">
        <v>15</v>
      </c>
      <c r="CM6" s="3761" t="s">
        <v>105</v>
      </c>
      <c r="CN6" s="3761"/>
      <c r="CO6" s="3761"/>
      <c r="CP6" s="3761"/>
      <c r="CQ6" s="3761"/>
      <c r="CR6" s="3761"/>
      <c r="CS6" s="3761"/>
      <c r="CT6" s="3761"/>
      <c r="CU6" s="3761"/>
      <c r="CV6" s="3761"/>
      <c r="CW6" s="3761"/>
      <c r="CX6" s="3761"/>
      <c r="CY6" s="3761"/>
      <c r="CZ6" s="3761"/>
      <c r="DA6" s="3812" t="s">
        <v>1052</v>
      </c>
      <c r="DB6" s="3812" t="str">
        <f>B10.GIAODUC!DC7</f>
        <v>TH 9 tháng</v>
      </c>
      <c r="DC6" s="3812" t="s">
        <v>1084</v>
      </c>
      <c r="DD6" s="3761" t="s">
        <v>105</v>
      </c>
      <c r="DE6" s="3761"/>
      <c r="DF6" s="3761"/>
      <c r="DG6" s="3761"/>
      <c r="DH6" s="3761"/>
      <c r="DI6" s="3761"/>
      <c r="DJ6" s="3761"/>
      <c r="DK6" s="3761"/>
      <c r="DL6" s="3761"/>
      <c r="DM6" s="3761"/>
      <c r="DN6" s="3761"/>
      <c r="DO6" s="3761"/>
      <c r="DP6" s="3761"/>
      <c r="DQ6" s="3761"/>
      <c r="DR6" s="3761"/>
      <c r="DS6" s="3761"/>
      <c r="DT6" s="3761"/>
      <c r="DU6" s="3761"/>
      <c r="DV6" s="3761"/>
      <c r="DW6" s="3761"/>
      <c r="DX6" s="3761"/>
      <c r="DY6" s="3761"/>
      <c r="DZ6" s="3761"/>
      <c r="EA6" s="3761"/>
      <c r="EB6" s="3761"/>
      <c r="EC6" s="3761"/>
      <c r="ED6" s="3761"/>
      <c r="EE6" s="3761"/>
      <c r="EF6" s="3761"/>
      <c r="EG6" s="3812" t="str">
        <f>B10.GIAODUC!EH7</f>
        <v>Ước năm 2022/TH năm 2021</v>
      </c>
      <c r="EH6" s="3812" t="str">
        <f>B10.GIAODUC!EI7</f>
        <v>Ước TH năm 2022/KH năm 2022</v>
      </c>
      <c r="EI6" s="3812" t="str">
        <f>B10.GIAODUC!EJ7</f>
        <v>KH năm 2023/Ước TH năm 2022</v>
      </c>
      <c r="EJ6" s="3761"/>
      <c r="EK6" s="3846" t="s">
        <v>947</v>
      </c>
      <c r="EL6" s="3854" t="s">
        <v>998</v>
      </c>
      <c r="EM6" s="3854" t="s">
        <v>1041</v>
      </c>
      <c r="EN6" s="3870"/>
      <c r="EO6" s="3759"/>
      <c r="EP6" s="307"/>
      <c r="EQ6" s="3876"/>
      <c r="ER6" s="1745"/>
    </row>
    <row r="7" spans="1:151" ht="58.5" customHeight="1">
      <c r="A7" s="3814"/>
      <c r="B7" s="3814"/>
      <c r="C7" s="3814"/>
      <c r="D7" s="3761"/>
      <c r="E7" s="3761"/>
      <c r="F7" s="3761"/>
      <c r="G7" s="3761"/>
      <c r="H7" s="964" t="s">
        <v>106</v>
      </c>
      <c r="I7" s="964" t="s">
        <v>107</v>
      </c>
      <c r="J7" s="964" t="s">
        <v>108</v>
      </c>
      <c r="K7" s="964" t="s">
        <v>109</v>
      </c>
      <c r="L7" s="964" t="s">
        <v>110</v>
      </c>
      <c r="M7" s="964" t="s">
        <v>111</v>
      </c>
      <c r="N7" s="964" t="s">
        <v>112</v>
      </c>
      <c r="O7" s="964" t="s">
        <v>113</v>
      </c>
      <c r="P7" s="964" t="s">
        <v>114</v>
      </c>
      <c r="Q7" s="964" t="s">
        <v>115</v>
      </c>
      <c r="R7" s="964" t="s">
        <v>116</v>
      </c>
      <c r="S7" s="964" t="s">
        <v>117</v>
      </c>
      <c r="T7" s="964" t="s">
        <v>118</v>
      </c>
      <c r="U7" s="964" t="s">
        <v>119</v>
      </c>
      <c r="V7" s="3761"/>
      <c r="W7" s="3761"/>
      <c r="X7" s="3761"/>
      <c r="Y7" s="3761"/>
      <c r="Z7" s="964" t="s">
        <v>106</v>
      </c>
      <c r="AA7" s="964" t="s">
        <v>107</v>
      </c>
      <c r="AB7" s="964" t="s">
        <v>108</v>
      </c>
      <c r="AC7" s="964" t="s">
        <v>109</v>
      </c>
      <c r="AD7" s="964" t="s">
        <v>110</v>
      </c>
      <c r="AE7" s="964" t="s">
        <v>111</v>
      </c>
      <c r="AF7" s="964" t="s">
        <v>112</v>
      </c>
      <c r="AG7" s="964" t="s">
        <v>113</v>
      </c>
      <c r="AH7" s="964" t="s">
        <v>114</v>
      </c>
      <c r="AI7" s="964" t="s">
        <v>115</v>
      </c>
      <c r="AJ7" s="964" t="s">
        <v>116</v>
      </c>
      <c r="AK7" s="964" t="s">
        <v>117</v>
      </c>
      <c r="AL7" s="964" t="s">
        <v>118</v>
      </c>
      <c r="AM7" s="964" t="s">
        <v>119</v>
      </c>
      <c r="AN7" s="3761"/>
      <c r="AO7" s="964" t="s">
        <v>106</v>
      </c>
      <c r="AP7" s="964" t="s">
        <v>107</v>
      </c>
      <c r="AQ7" s="964" t="s">
        <v>108</v>
      </c>
      <c r="AR7" s="964" t="s">
        <v>109</v>
      </c>
      <c r="AS7" s="964" t="s">
        <v>110</v>
      </c>
      <c r="AT7" s="964" t="s">
        <v>111</v>
      </c>
      <c r="AU7" s="964" t="s">
        <v>112</v>
      </c>
      <c r="AV7" s="964" t="s">
        <v>113</v>
      </c>
      <c r="AW7" s="964" t="s">
        <v>114</v>
      </c>
      <c r="AX7" s="964" t="s">
        <v>115</v>
      </c>
      <c r="AY7" s="964" t="s">
        <v>116</v>
      </c>
      <c r="AZ7" s="964" t="s">
        <v>117</v>
      </c>
      <c r="BA7" s="964" t="s">
        <v>118</v>
      </c>
      <c r="BB7" s="964" t="s">
        <v>119</v>
      </c>
      <c r="BC7" s="3761"/>
      <c r="BD7" s="3761"/>
      <c r="BE7" s="3761"/>
      <c r="BF7" s="964" t="s">
        <v>106</v>
      </c>
      <c r="BG7" s="964" t="s">
        <v>107</v>
      </c>
      <c r="BH7" s="964" t="s">
        <v>108</v>
      </c>
      <c r="BI7" s="964" t="s">
        <v>109</v>
      </c>
      <c r="BJ7" s="964" t="s">
        <v>110</v>
      </c>
      <c r="BK7" s="964" t="s">
        <v>111</v>
      </c>
      <c r="BL7" s="964" t="s">
        <v>112</v>
      </c>
      <c r="BM7" s="964" t="s">
        <v>113</v>
      </c>
      <c r="BN7" s="964" t="s">
        <v>114</v>
      </c>
      <c r="BO7" s="964" t="s">
        <v>115</v>
      </c>
      <c r="BP7" s="964" t="s">
        <v>116</v>
      </c>
      <c r="BQ7" s="964" t="s">
        <v>117</v>
      </c>
      <c r="BR7" s="964" t="s">
        <v>118</v>
      </c>
      <c r="BS7" s="964" t="s">
        <v>119</v>
      </c>
      <c r="BT7" s="3761"/>
      <c r="BU7" s="964" t="s">
        <v>106</v>
      </c>
      <c r="BV7" s="964" t="s">
        <v>107</v>
      </c>
      <c r="BW7" s="964" t="s">
        <v>108</v>
      </c>
      <c r="BX7" s="964" t="s">
        <v>109</v>
      </c>
      <c r="BY7" s="964" t="s">
        <v>110</v>
      </c>
      <c r="BZ7" s="964" t="s">
        <v>111</v>
      </c>
      <c r="CA7" s="964" t="s">
        <v>112</v>
      </c>
      <c r="CB7" s="964" t="s">
        <v>113</v>
      </c>
      <c r="CC7" s="964" t="s">
        <v>114</v>
      </c>
      <c r="CD7" s="964" t="s">
        <v>115</v>
      </c>
      <c r="CE7" s="964" t="s">
        <v>116</v>
      </c>
      <c r="CF7" s="964" t="s">
        <v>117</v>
      </c>
      <c r="CG7" s="964" t="s">
        <v>118</v>
      </c>
      <c r="CH7" s="964" t="s">
        <v>119</v>
      </c>
      <c r="CI7" s="3761"/>
      <c r="CJ7" s="3761"/>
      <c r="CK7" s="3761"/>
      <c r="CL7" s="3761"/>
      <c r="CM7" s="964" t="s">
        <v>106</v>
      </c>
      <c r="CN7" s="964" t="s">
        <v>107</v>
      </c>
      <c r="CO7" s="964" t="s">
        <v>108</v>
      </c>
      <c r="CP7" s="964" t="s">
        <v>109</v>
      </c>
      <c r="CQ7" s="964" t="s">
        <v>110</v>
      </c>
      <c r="CR7" s="964" t="s">
        <v>111</v>
      </c>
      <c r="CS7" s="964" t="s">
        <v>112</v>
      </c>
      <c r="CT7" s="964" t="s">
        <v>113</v>
      </c>
      <c r="CU7" s="964" t="s">
        <v>114</v>
      </c>
      <c r="CV7" s="964" t="s">
        <v>115</v>
      </c>
      <c r="CW7" s="964" t="s">
        <v>116</v>
      </c>
      <c r="CX7" s="964" t="s">
        <v>117</v>
      </c>
      <c r="CY7" s="964" t="s">
        <v>118</v>
      </c>
      <c r="CZ7" s="964" t="s">
        <v>119</v>
      </c>
      <c r="DA7" s="3812"/>
      <c r="DB7" s="3812"/>
      <c r="DC7" s="3812"/>
      <c r="DD7" s="964" t="s">
        <v>106</v>
      </c>
      <c r="DE7" s="964" t="s">
        <v>107</v>
      </c>
      <c r="DF7" s="964" t="s">
        <v>108</v>
      </c>
      <c r="DG7" s="964" t="s">
        <v>109</v>
      </c>
      <c r="DH7" s="964" t="s">
        <v>110</v>
      </c>
      <c r="DI7" s="964" t="s">
        <v>111</v>
      </c>
      <c r="DJ7" s="964" t="s">
        <v>112</v>
      </c>
      <c r="DK7" s="964" t="s">
        <v>113</v>
      </c>
      <c r="DL7" s="964" t="s">
        <v>114</v>
      </c>
      <c r="DM7" s="964" t="s">
        <v>115</v>
      </c>
      <c r="DN7" s="964" t="s">
        <v>116</v>
      </c>
      <c r="DO7" s="964" t="s">
        <v>117</v>
      </c>
      <c r="DP7" s="964" t="s">
        <v>118</v>
      </c>
      <c r="DQ7" s="964" t="s">
        <v>119</v>
      </c>
      <c r="DR7" s="3761"/>
      <c r="DS7" s="964" t="s">
        <v>106</v>
      </c>
      <c r="DT7" s="964" t="s">
        <v>107</v>
      </c>
      <c r="DU7" s="964" t="s">
        <v>108</v>
      </c>
      <c r="DV7" s="964" t="s">
        <v>109</v>
      </c>
      <c r="DW7" s="964" t="s">
        <v>110</v>
      </c>
      <c r="DX7" s="964" t="s">
        <v>111</v>
      </c>
      <c r="DY7" s="964" t="s">
        <v>112</v>
      </c>
      <c r="DZ7" s="964" t="s">
        <v>113</v>
      </c>
      <c r="EA7" s="964" t="s">
        <v>114</v>
      </c>
      <c r="EB7" s="964" t="s">
        <v>115</v>
      </c>
      <c r="EC7" s="964" t="s">
        <v>116</v>
      </c>
      <c r="ED7" s="964" t="s">
        <v>117</v>
      </c>
      <c r="EE7" s="964" t="s">
        <v>118</v>
      </c>
      <c r="EF7" s="964" t="s">
        <v>119</v>
      </c>
      <c r="EG7" s="3812"/>
      <c r="EH7" s="3812"/>
      <c r="EI7" s="3812"/>
      <c r="EJ7" s="3761"/>
      <c r="EK7" s="3846"/>
      <c r="EL7" s="3855"/>
      <c r="EM7" s="3855"/>
      <c r="EN7" s="3871"/>
      <c r="EO7" s="3759"/>
      <c r="EP7" s="307"/>
      <c r="EQ7" s="3877"/>
      <c r="ER7" s="308"/>
      <c r="ES7" s="231"/>
      <c r="ET7" s="231"/>
    </row>
    <row r="8" spans="1:151" s="1394" customFormat="1" ht="18.75" customHeight="1">
      <c r="A8" s="1838" t="s">
        <v>122</v>
      </c>
      <c r="B8" s="2864" t="s">
        <v>604</v>
      </c>
      <c r="C8" s="1838"/>
      <c r="D8" s="1824"/>
      <c r="E8" s="1824"/>
      <c r="F8" s="1824"/>
      <c r="G8" s="1824"/>
      <c r="H8" s="1824"/>
      <c r="I8" s="1824"/>
      <c r="J8" s="1824"/>
      <c r="K8" s="1824"/>
      <c r="L8" s="1824"/>
      <c r="M8" s="1824"/>
      <c r="N8" s="1824"/>
      <c r="O8" s="1824"/>
      <c r="P8" s="1824"/>
      <c r="Q8" s="1824"/>
      <c r="R8" s="1824"/>
      <c r="S8" s="1824"/>
      <c r="T8" s="1824"/>
      <c r="U8" s="1824"/>
      <c r="V8" s="1824"/>
      <c r="W8" s="1824"/>
      <c r="X8" s="1824"/>
      <c r="Y8" s="1824"/>
      <c r="Z8" s="1824"/>
      <c r="AA8" s="1824"/>
      <c r="AB8" s="1824"/>
      <c r="AC8" s="1824"/>
      <c r="AD8" s="1824"/>
      <c r="AE8" s="1824"/>
      <c r="AF8" s="1824"/>
      <c r="AG8" s="1824"/>
      <c r="AH8" s="1824"/>
      <c r="AI8" s="1824"/>
      <c r="AJ8" s="1824"/>
      <c r="AK8" s="1824"/>
      <c r="AL8" s="1824"/>
      <c r="AM8" s="1824"/>
      <c r="AN8" s="1824"/>
      <c r="AO8" s="1824"/>
      <c r="AP8" s="1824"/>
      <c r="AQ8" s="1824"/>
      <c r="AR8" s="1824"/>
      <c r="AS8" s="1824"/>
      <c r="AT8" s="1824"/>
      <c r="AU8" s="1824"/>
      <c r="AV8" s="1824"/>
      <c r="AW8" s="1824"/>
      <c r="AX8" s="1824"/>
      <c r="AY8" s="1824"/>
      <c r="AZ8" s="1824"/>
      <c r="BA8" s="1824"/>
      <c r="BB8" s="1824"/>
      <c r="BC8" s="1824"/>
      <c r="BD8" s="1824"/>
      <c r="BE8" s="1824"/>
      <c r="BF8" s="1824"/>
      <c r="BG8" s="1824"/>
      <c r="BH8" s="1824"/>
      <c r="BI8" s="1824"/>
      <c r="BJ8" s="1824"/>
      <c r="BK8" s="1824"/>
      <c r="BL8" s="1824"/>
      <c r="BM8" s="1824"/>
      <c r="BN8" s="1824"/>
      <c r="BO8" s="1824"/>
      <c r="BP8" s="1824"/>
      <c r="BQ8" s="1824"/>
      <c r="BR8" s="1824"/>
      <c r="BS8" s="1824"/>
      <c r="BT8" s="1824"/>
      <c r="BU8" s="1824"/>
      <c r="BV8" s="1824"/>
      <c r="BW8" s="1824"/>
      <c r="BX8" s="1824"/>
      <c r="BY8" s="1824"/>
      <c r="BZ8" s="1824"/>
      <c r="CA8" s="1824"/>
      <c r="CB8" s="1824"/>
      <c r="CC8" s="1824"/>
      <c r="CD8" s="1824"/>
      <c r="CE8" s="1824"/>
      <c r="CF8" s="1824"/>
      <c r="CG8" s="1824"/>
      <c r="CH8" s="1824"/>
      <c r="CI8" s="1824"/>
      <c r="CJ8" s="1824"/>
      <c r="CK8" s="1824"/>
      <c r="CL8" s="1824"/>
      <c r="CM8" s="1824"/>
      <c r="CN8" s="1824"/>
      <c r="CO8" s="1824"/>
      <c r="CP8" s="1824"/>
      <c r="CQ8" s="1824"/>
      <c r="CR8" s="1824"/>
      <c r="CS8" s="1824"/>
      <c r="CT8" s="1824"/>
      <c r="CU8" s="1824"/>
      <c r="CV8" s="1824"/>
      <c r="CW8" s="1824"/>
      <c r="CX8" s="1824"/>
      <c r="CY8" s="1824"/>
      <c r="CZ8" s="1824"/>
      <c r="DA8" s="1824"/>
      <c r="DB8" s="1824"/>
      <c r="DC8" s="1824"/>
      <c r="DD8" s="1824"/>
      <c r="DE8" s="1824"/>
      <c r="DF8" s="1824"/>
      <c r="DG8" s="1824"/>
      <c r="DH8" s="1824"/>
      <c r="DI8" s="1824"/>
      <c r="DJ8" s="1824"/>
      <c r="DK8" s="1824"/>
      <c r="DL8" s="1824"/>
      <c r="DM8" s="1824"/>
      <c r="DN8" s="1824"/>
      <c r="DO8" s="1824"/>
      <c r="DP8" s="1824"/>
      <c r="DQ8" s="1824"/>
      <c r="DR8" s="1824"/>
      <c r="DS8" s="1824"/>
      <c r="DT8" s="1824"/>
      <c r="DU8" s="1824"/>
      <c r="DV8" s="1824"/>
      <c r="DW8" s="1824"/>
      <c r="DX8" s="1824"/>
      <c r="DY8" s="1824"/>
      <c r="DZ8" s="1824"/>
      <c r="EA8" s="1824"/>
      <c r="EB8" s="1824"/>
      <c r="EC8" s="1824"/>
      <c r="ED8" s="1824"/>
      <c r="EE8" s="1824"/>
      <c r="EF8" s="1824"/>
      <c r="EG8" s="1824"/>
      <c r="EH8" s="1824"/>
      <c r="EI8" s="1824"/>
      <c r="EJ8" s="1824"/>
      <c r="EK8" s="1390"/>
      <c r="EL8" s="1390"/>
      <c r="EM8" s="1390"/>
      <c r="EN8" s="1390"/>
      <c r="EO8" s="1391"/>
      <c r="EP8" s="840"/>
      <c r="EQ8" s="1392"/>
      <c r="ER8" s="1705"/>
      <c r="ES8" s="1393"/>
    </row>
    <row r="9" spans="1:151" s="1394" customFormat="1">
      <c r="A9" s="1838" t="s">
        <v>132</v>
      </c>
      <c r="B9" s="2242" t="s">
        <v>605</v>
      </c>
      <c r="C9" s="3509"/>
      <c r="D9" s="2253"/>
      <c r="E9" s="2253"/>
      <c r="F9" s="2253"/>
      <c r="G9" s="2253"/>
      <c r="H9" s="2253"/>
      <c r="I9" s="2253"/>
      <c r="J9" s="2253"/>
      <c r="K9" s="2253"/>
      <c r="L9" s="2253"/>
      <c r="M9" s="2253"/>
      <c r="N9" s="2253"/>
      <c r="O9" s="2253"/>
      <c r="P9" s="2253"/>
      <c r="Q9" s="2253"/>
      <c r="R9" s="2253"/>
      <c r="S9" s="2253"/>
      <c r="T9" s="2253"/>
      <c r="U9" s="2253"/>
      <c r="V9" s="2253"/>
      <c r="W9" s="2253"/>
      <c r="X9" s="2253"/>
      <c r="Y9" s="2253"/>
      <c r="Z9" s="2253"/>
      <c r="AA9" s="2253"/>
      <c r="AB9" s="2253"/>
      <c r="AC9" s="2253"/>
      <c r="AD9" s="2253"/>
      <c r="AE9" s="2253"/>
      <c r="AF9" s="2253"/>
      <c r="AG9" s="2253"/>
      <c r="AH9" s="2253"/>
      <c r="AI9" s="2253"/>
      <c r="AJ9" s="2253"/>
      <c r="AK9" s="2253"/>
      <c r="AL9" s="2253"/>
      <c r="AM9" s="2253"/>
      <c r="AN9" s="2253"/>
      <c r="AO9" s="2253"/>
      <c r="AP9" s="2253"/>
      <c r="AQ9" s="2253"/>
      <c r="AR9" s="2253"/>
      <c r="AS9" s="2253"/>
      <c r="AT9" s="2253"/>
      <c r="AU9" s="2253"/>
      <c r="AV9" s="2253"/>
      <c r="AW9" s="2253"/>
      <c r="AX9" s="2253"/>
      <c r="AY9" s="2253"/>
      <c r="AZ9" s="2253"/>
      <c r="BA9" s="2253"/>
      <c r="BB9" s="2253"/>
      <c r="BC9" s="2253"/>
      <c r="BD9" s="2253"/>
      <c r="BE9" s="2253"/>
      <c r="BF9" s="2253"/>
      <c r="BG9" s="2253"/>
      <c r="BH9" s="2253"/>
      <c r="BI9" s="2253"/>
      <c r="BJ9" s="2253"/>
      <c r="BK9" s="2253"/>
      <c r="BL9" s="2253"/>
      <c r="BM9" s="2253"/>
      <c r="BN9" s="2253"/>
      <c r="BO9" s="2253"/>
      <c r="BP9" s="2253"/>
      <c r="BQ9" s="2253"/>
      <c r="BR9" s="2253"/>
      <c r="BS9" s="2253"/>
      <c r="BT9" s="2253"/>
      <c r="BU9" s="2253"/>
      <c r="BV9" s="2253"/>
      <c r="BW9" s="2253"/>
      <c r="BX9" s="2253"/>
      <c r="BY9" s="2253"/>
      <c r="BZ9" s="2253"/>
      <c r="CA9" s="2253"/>
      <c r="CB9" s="2253"/>
      <c r="CC9" s="2253"/>
      <c r="CD9" s="2253"/>
      <c r="CE9" s="2253"/>
      <c r="CF9" s="2253"/>
      <c r="CG9" s="2253"/>
      <c r="CH9" s="2253"/>
      <c r="CI9" s="2253"/>
      <c r="CJ9" s="2253"/>
      <c r="CK9" s="2253"/>
      <c r="CL9" s="2253"/>
      <c r="CM9" s="2253"/>
      <c r="CN9" s="2253"/>
      <c r="CO9" s="2253"/>
      <c r="CP9" s="2253"/>
      <c r="CQ9" s="2253"/>
      <c r="CR9" s="2253"/>
      <c r="CS9" s="2253"/>
      <c r="CT9" s="2253"/>
      <c r="CU9" s="2253"/>
      <c r="CV9" s="2253"/>
      <c r="CW9" s="2253"/>
      <c r="CX9" s="2253"/>
      <c r="CY9" s="2253"/>
      <c r="CZ9" s="2253"/>
      <c r="DA9" s="2253"/>
      <c r="DB9" s="2253"/>
      <c r="DC9" s="2253"/>
      <c r="DD9" s="2253"/>
      <c r="DE9" s="2253"/>
      <c r="DF9" s="2253"/>
      <c r="DG9" s="2253"/>
      <c r="DH9" s="2253"/>
      <c r="DI9" s="2253"/>
      <c r="DJ9" s="2253"/>
      <c r="DK9" s="2253"/>
      <c r="DL9" s="2253"/>
      <c r="DM9" s="2253"/>
      <c r="DN9" s="2253"/>
      <c r="DO9" s="2253"/>
      <c r="DP9" s="2253"/>
      <c r="DQ9" s="2253"/>
      <c r="DR9" s="2253"/>
      <c r="DS9" s="2253"/>
      <c r="DT9" s="2253"/>
      <c r="DU9" s="2253"/>
      <c r="DV9" s="2253"/>
      <c r="DW9" s="2253"/>
      <c r="DX9" s="2253"/>
      <c r="DY9" s="2253"/>
      <c r="DZ9" s="2253"/>
      <c r="EA9" s="2253"/>
      <c r="EB9" s="2253"/>
      <c r="EC9" s="2253"/>
      <c r="ED9" s="2253"/>
      <c r="EE9" s="2253"/>
      <c r="EF9" s="2253"/>
      <c r="EG9" s="2253"/>
      <c r="EH9" s="2253"/>
      <c r="EI9" s="2253"/>
      <c r="EJ9" s="2253"/>
      <c r="EK9" s="957"/>
      <c r="EL9" s="957"/>
      <c r="EM9" s="957"/>
      <c r="EN9" s="957"/>
      <c r="EO9" s="448"/>
      <c r="EP9" s="840"/>
      <c r="EQ9" s="1395"/>
      <c r="ER9" s="1705"/>
      <c r="ES9" s="1393"/>
    </row>
    <row r="10" spans="1:151" s="1399" customFormat="1">
      <c r="A10" s="1838">
        <v>1</v>
      </c>
      <c r="B10" s="2242" t="s">
        <v>606</v>
      </c>
      <c r="C10" s="3501"/>
      <c r="D10" s="2242"/>
      <c r="E10" s="2242"/>
      <c r="F10" s="2242"/>
      <c r="G10" s="1838"/>
      <c r="H10" s="1838"/>
      <c r="I10" s="1838"/>
      <c r="J10" s="1838"/>
      <c r="K10" s="1838"/>
      <c r="L10" s="1838"/>
      <c r="M10" s="1838"/>
      <c r="N10" s="1838"/>
      <c r="O10" s="1838"/>
      <c r="P10" s="1838"/>
      <c r="Q10" s="1838"/>
      <c r="R10" s="1838"/>
      <c r="S10" s="1838"/>
      <c r="T10" s="1838"/>
      <c r="U10" s="1838"/>
      <c r="V10" s="1838"/>
      <c r="W10" s="1838"/>
      <c r="X10" s="1838"/>
      <c r="Y10" s="1838"/>
      <c r="Z10" s="1838"/>
      <c r="AA10" s="1838"/>
      <c r="AB10" s="1838"/>
      <c r="AC10" s="1838"/>
      <c r="AD10" s="1838"/>
      <c r="AE10" s="1838"/>
      <c r="AF10" s="1838"/>
      <c r="AG10" s="1838"/>
      <c r="AH10" s="1838"/>
      <c r="AI10" s="1838"/>
      <c r="AJ10" s="1838"/>
      <c r="AK10" s="1838"/>
      <c r="AL10" s="1838"/>
      <c r="AM10" s="1838"/>
      <c r="AN10" s="1838"/>
      <c r="AO10" s="1838"/>
      <c r="AP10" s="1838"/>
      <c r="AQ10" s="1838"/>
      <c r="AR10" s="1838"/>
      <c r="AS10" s="1838"/>
      <c r="AT10" s="1838"/>
      <c r="AU10" s="1838"/>
      <c r="AV10" s="1838"/>
      <c r="AW10" s="1838"/>
      <c r="AX10" s="1838"/>
      <c r="AY10" s="1838"/>
      <c r="AZ10" s="1838"/>
      <c r="BA10" s="1838"/>
      <c r="BB10" s="1838"/>
      <c r="BC10" s="1838"/>
      <c r="BD10" s="1838"/>
      <c r="BE10" s="1838"/>
      <c r="BF10" s="1838"/>
      <c r="BG10" s="1838"/>
      <c r="BH10" s="1838"/>
      <c r="BI10" s="1838"/>
      <c r="BJ10" s="1838"/>
      <c r="BK10" s="1838"/>
      <c r="BL10" s="1838"/>
      <c r="BM10" s="1838"/>
      <c r="BN10" s="1838"/>
      <c r="BO10" s="1838"/>
      <c r="BP10" s="1838"/>
      <c r="BQ10" s="1838"/>
      <c r="BR10" s="1838"/>
      <c r="BS10" s="1838"/>
      <c r="BT10" s="1838"/>
      <c r="BU10" s="1838"/>
      <c r="BV10" s="1838"/>
      <c r="BW10" s="1838"/>
      <c r="BX10" s="1838"/>
      <c r="BY10" s="1838"/>
      <c r="BZ10" s="1838"/>
      <c r="CA10" s="1838"/>
      <c r="CB10" s="1838"/>
      <c r="CC10" s="1838"/>
      <c r="CD10" s="1838"/>
      <c r="CE10" s="1838"/>
      <c r="CF10" s="1838"/>
      <c r="CG10" s="1838"/>
      <c r="CH10" s="1838"/>
      <c r="CI10" s="1838"/>
      <c r="CJ10" s="1838"/>
      <c r="CK10" s="1838"/>
      <c r="CL10" s="1838"/>
      <c r="CM10" s="1838"/>
      <c r="CN10" s="1838"/>
      <c r="CO10" s="1838"/>
      <c r="CP10" s="1838"/>
      <c r="CQ10" s="1838"/>
      <c r="CR10" s="1838"/>
      <c r="CS10" s="1838"/>
      <c r="CT10" s="1838"/>
      <c r="CU10" s="1838"/>
      <c r="CV10" s="1838"/>
      <c r="CW10" s="1838"/>
      <c r="CX10" s="1838"/>
      <c r="CY10" s="1838"/>
      <c r="CZ10" s="1838"/>
      <c r="DA10" s="1838"/>
      <c r="DB10" s="1838"/>
      <c r="DC10" s="1838"/>
      <c r="DD10" s="1838"/>
      <c r="DE10" s="1838"/>
      <c r="DF10" s="1838"/>
      <c r="DG10" s="1838"/>
      <c r="DH10" s="1838"/>
      <c r="DI10" s="1838"/>
      <c r="DJ10" s="1838"/>
      <c r="DK10" s="1838"/>
      <c r="DL10" s="1838"/>
      <c r="DM10" s="1838"/>
      <c r="DN10" s="1838"/>
      <c r="DO10" s="1838"/>
      <c r="DP10" s="1838"/>
      <c r="DQ10" s="1838"/>
      <c r="DR10" s="1838"/>
      <c r="DS10" s="1838"/>
      <c r="DT10" s="1838"/>
      <c r="DU10" s="1838"/>
      <c r="DV10" s="1838"/>
      <c r="DW10" s="1838"/>
      <c r="DX10" s="1838"/>
      <c r="DY10" s="1838"/>
      <c r="DZ10" s="1838"/>
      <c r="EA10" s="1838"/>
      <c r="EB10" s="1838"/>
      <c r="EC10" s="1838"/>
      <c r="ED10" s="1838"/>
      <c r="EE10" s="1838"/>
      <c r="EF10" s="1838"/>
      <c r="EG10" s="1838"/>
      <c r="EH10" s="1838"/>
      <c r="EI10" s="1838"/>
      <c r="EJ10" s="1838"/>
      <c r="EK10" s="972"/>
      <c r="EL10" s="972"/>
      <c r="EM10" s="972"/>
      <c r="EN10" s="972"/>
      <c r="EO10" s="1396"/>
      <c r="EP10" s="1397"/>
      <c r="EQ10" s="1398"/>
      <c r="ER10" s="1748"/>
      <c r="ES10" s="1399" t="s">
        <v>262</v>
      </c>
      <c r="ET10" s="1394"/>
    </row>
    <row r="11" spans="1:151" s="844" customFormat="1">
      <c r="A11" s="1481"/>
      <c r="B11" s="2253" t="s">
        <v>607</v>
      </c>
      <c r="C11" s="3509" t="s">
        <v>608</v>
      </c>
      <c r="D11" s="3103">
        <v>89</v>
      </c>
      <c r="E11" s="3103">
        <v>114</v>
      </c>
      <c r="F11" s="3103">
        <v>130</v>
      </c>
      <c r="G11" s="3103">
        <f t="shared" ref="G11:W11" si="0">G12+G13</f>
        <v>130</v>
      </c>
      <c r="H11" s="3103">
        <f t="shared" si="0"/>
        <v>0</v>
      </c>
      <c r="I11" s="3103">
        <f t="shared" si="0"/>
        <v>7</v>
      </c>
      <c r="J11" s="3103">
        <f t="shared" si="0"/>
        <v>8</v>
      </c>
      <c r="K11" s="3103">
        <f t="shared" si="0"/>
        <v>8</v>
      </c>
      <c r="L11" s="3103">
        <f t="shared" si="0"/>
        <v>8</v>
      </c>
      <c r="M11" s="3103">
        <f t="shared" si="0"/>
        <v>8</v>
      </c>
      <c r="N11" s="3103">
        <f t="shared" si="0"/>
        <v>14</v>
      </c>
      <c r="O11" s="3103">
        <f t="shared" si="0"/>
        <v>12</v>
      </c>
      <c r="P11" s="3103">
        <f t="shared" si="0"/>
        <v>10</v>
      </c>
      <c r="Q11" s="3103">
        <f t="shared" si="0"/>
        <v>11</v>
      </c>
      <c r="R11" s="3103">
        <f t="shared" si="0"/>
        <v>12</v>
      </c>
      <c r="S11" s="3103">
        <f t="shared" si="0"/>
        <v>10</v>
      </c>
      <c r="T11" s="3103">
        <f t="shared" si="0"/>
        <v>10</v>
      </c>
      <c r="U11" s="3103">
        <f t="shared" si="0"/>
        <v>12</v>
      </c>
      <c r="V11" s="3103">
        <f t="shared" si="0"/>
        <v>76</v>
      </c>
      <c r="W11" s="3103">
        <f t="shared" si="0"/>
        <v>86</v>
      </c>
      <c r="X11" s="3103">
        <v>90</v>
      </c>
      <c r="Y11" s="3103">
        <f>SUM(Z11:AM11)</f>
        <v>90</v>
      </c>
      <c r="Z11" s="3103">
        <v>0</v>
      </c>
      <c r="AA11" s="3103">
        <v>5</v>
      </c>
      <c r="AB11" s="3103">
        <v>5</v>
      </c>
      <c r="AC11" s="3103">
        <v>5</v>
      </c>
      <c r="AD11" s="3103">
        <v>7</v>
      </c>
      <c r="AE11" s="3103">
        <v>8</v>
      </c>
      <c r="AF11" s="3103">
        <v>7</v>
      </c>
      <c r="AG11" s="3103">
        <v>8</v>
      </c>
      <c r="AH11" s="3103">
        <v>7</v>
      </c>
      <c r="AI11" s="3103">
        <v>6</v>
      </c>
      <c r="AJ11" s="3103">
        <v>8</v>
      </c>
      <c r="AK11" s="3103">
        <v>8</v>
      </c>
      <c r="AL11" s="3103">
        <v>8</v>
      </c>
      <c r="AM11" s="3103">
        <v>8</v>
      </c>
      <c r="AN11" s="3103">
        <f>SUM(AO11:BB11)</f>
        <v>90</v>
      </c>
      <c r="AO11" s="3103">
        <v>5</v>
      </c>
      <c r="AP11" s="3103">
        <v>5</v>
      </c>
      <c r="AQ11" s="3103">
        <v>5</v>
      </c>
      <c r="AR11" s="3103">
        <v>4</v>
      </c>
      <c r="AS11" s="3103">
        <v>5</v>
      </c>
      <c r="AT11" s="3103">
        <v>5</v>
      </c>
      <c r="AU11" s="3103">
        <v>8</v>
      </c>
      <c r="AV11" s="3103">
        <v>8</v>
      </c>
      <c r="AW11" s="3103">
        <v>5</v>
      </c>
      <c r="AX11" s="3103">
        <v>5</v>
      </c>
      <c r="AY11" s="3103">
        <v>9</v>
      </c>
      <c r="AZ11" s="3103">
        <v>9</v>
      </c>
      <c r="BA11" s="3103">
        <v>8</v>
      </c>
      <c r="BB11" s="3103">
        <v>9</v>
      </c>
      <c r="BC11" s="3103">
        <f>SUM(BC12:BC13)</f>
        <v>56</v>
      </c>
      <c r="BD11" s="3103">
        <f t="shared" ref="BD11:CH11" si="1">SUM(BD12:BD13)</f>
        <v>76</v>
      </c>
      <c r="BE11" s="3127">
        <f>SUM(BF11:BS11)</f>
        <v>90</v>
      </c>
      <c r="BF11" s="2299">
        <f>BF12+BF13</f>
        <v>5</v>
      </c>
      <c r="BG11" s="2299">
        <f t="shared" ref="BG11:BS11" si="2">BG12+BG13</f>
        <v>5</v>
      </c>
      <c r="BH11" s="2299">
        <f t="shared" si="2"/>
        <v>5</v>
      </c>
      <c r="BI11" s="2299">
        <f t="shared" si="2"/>
        <v>4</v>
      </c>
      <c r="BJ11" s="2299">
        <f t="shared" si="2"/>
        <v>5</v>
      </c>
      <c r="BK11" s="2299">
        <f t="shared" si="2"/>
        <v>5</v>
      </c>
      <c r="BL11" s="2299">
        <f t="shared" si="2"/>
        <v>8</v>
      </c>
      <c r="BM11" s="2299">
        <f t="shared" si="2"/>
        <v>8</v>
      </c>
      <c r="BN11" s="2299">
        <f t="shared" si="2"/>
        <v>5</v>
      </c>
      <c r="BO11" s="2299">
        <f t="shared" si="2"/>
        <v>5</v>
      </c>
      <c r="BP11" s="2299">
        <f t="shared" si="2"/>
        <v>9</v>
      </c>
      <c r="BQ11" s="2299">
        <f t="shared" si="2"/>
        <v>9</v>
      </c>
      <c r="BR11" s="2299">
        <f t="shared" si="2"/>
        <v>8</v>
      </c>
      <c r="BS11" s="2299">
        <f t="shared" si="2"/>
        <v>9</v>
      </c>
      <c r="BT11" s="3103">
        <f>SUM(BU11:CH11)</f>
        <v>86</v>
      </c>
      <c r="BU11" s="3103">
        <f t="shared" si="1"/>
        <v>1</v>
      </c>
      <c r="BV11" s="3103">
        <f t="shared" si="1"/>
        <v>5</v>
      </c>
      <c r="BW11" s="3103">
        <f t="shared" si="1"/>
        <v>5</v>
      </c>
      <c r="BX11" s="3103">
        <f t="shared" si="1"/>
        <v>4</v>
      </c>
      <c r="BY11" s="3103">
        <f t="shared" si="1"/>
        <v>5</v>
      </c>
      <c r="BZ11" s="3103">
        <f t="shared" si="1"/>
        <v>5</v>
      </c>
      <c r="CA11" s="3103">
        <f t="shared" si="1"/>
        <v>8</v>
      </c>
      <c r="CB11" s="3103">
        <f t="shared" si="1"/>
        <v>8</v>
      </c>
      <c r="CC11" s="3103">
        <f t="shared" si="1"/>
        <v>5</v>
      </c>
      <c r="CD11" s="3103">
        <f t="shared" si="1"/>
        <v>5</v>
      </c>
      <c r="CE11" s="3103">
        <f t="shared" si="1"/>
        <v>9</v>
      </c>
      <c r="CF11" s="3103">
        <f t="shared" si="1"/>
        <v>9</v>
      </c>
      <c r="CG11" s="3103">
        <f t="shared" si="1"/>
        <v>8</v>
      </c>
      <c r="CH11" s="3103">
        <f t="shared" si="1"/>
        <v>9</v>
      </c>
      <c r="CI11" s="2299">
        <f>+CI12+CI13</f>
        <v>25</v>
      </c>
      <c r="CJ11" s="2299">
        <v>44</v>
      </c>
      <c r="CK11" s="2299">
        <v>86</v>
      </c>
      <c r="CL11" s="2299">
        <f>SUM(CM11:CZ11)</f>
        <v>80</v>
      </c>
      <c r="CM11" s="2299">
        <f>SUM(CM12:CM13)</f>
        <v>0</v>
      </c>
      <c r="CN11" s="2299">
        <f t="shared" ref="CN11:CZ11" si="3">SUM(CN12:CN13)</f>
        <v>0</v>
      </c>
      <c r="CO11" s="2299">
        <f t="shared" si="3"/>
        <v>0</v>
      </c>
      <c r="CP11" s="2299">
        <f t="shared" si="3"/>
        <v>0</v>
      </c>
      <c r="CQ11" s="2299">
        <f t="shared" si="3"/>
        <v>0</v>
      </c>
      <c r="CR11" s="2299">
        <f t="shared" si="3"/>
        <v>2</v>
      </c>
      <c r="CS11" s="2299">
        <f t="shared" si="3"/>
        <v>12</v>
      </c>
      <c r="CT11" s="2299">
        <f t="shared" si="3"/>
        <v>11</v>
      </c>
      <c r="CU11" s="2299">
        <f t="shared" si="3"/>
        <v>7</v>
      </c>
      <c r="CV11" s="2299">
        <f t="shared" si="3"/>
        <v>6</v>
      </c>
      <c r="CW11" s="2299">
        <f t="shared" si="3"/>
        <v>10</v>
      </c>
      <c r="CX11" s="2299">
        <f t="shared" si="3"/>
        <v>10</v>
      </c>
      <c r="CY11" s="2299">
        <f t="shared" si="3"/>
        <v>10</v>
      </c>
      <c r="CZ11" s="2299">
        <f t="shared" si="3"/>
        <v>12</v>
      </c>
      <c r="DA11" s="2299">
        <v>31</v>
      </c>
      <c r="DB11" s="2299">
        <v>52</v>
      </c>
      <c r="DC11" s="2299">
        <f>SUM(DD11:DQ11)</f>
        <v>80</v>
      </c>
      <c r="DD11" s="2299">
        <f>SUM(DD12:DD13)</f>
        <v>0</v>
      </c>
      <c r="DE11" s="2299">
        <f t="shared" ref="DE11:DQ11" si="4">SUM(DE12:DE13)</f>
        <v>0</v>
      </c>
      <c r="DF11" s="2299">
        <f t="shared" si="4"/>
        <v>0</v>
      </c>
      <c r="DG11" s="2299">
        <f t="shared" si="4"/>
        <v>0</v>
      </c>
      <c r="DH11" s="2299">
        <f t="shared" si="4"/>
        <v>0</v>
      </c>
      <c r="DI11" s="2299">
        <f t="shared" si="4"/>
        <v>2</v>
      </c>
      <c r="DJ11" s="2299">
        <f t="shared" si="4"/>
        <v>12</v>
      </c>
      <c r="DK11" s="2299">
        <f t="shared" si="4"/>
        <v>11</v>
      </c>
      <c r="DL11" s="2299">
        <f t="shared" si="4"/>
        <v>7</v>
      </c>
      <c r="DM11" s="2299">
        <f t="shared" si="4"/>
        <v>6</v>
      </c>
      <c r="DN11" s="2299">
        <f t="shared" si="4"/>
        <v>10</v>
      </c>
      <c r="DO11" s="2299">
        <f t="shared" si="4"/>
        <v>10</v>
      </c>
      <c r="DP11" s="2299">
        <f t="shared" si="4"/>
        <v>10</v>
      </c>
      <c r="DQ11" s="2299">
        <f t="shared" si="4"/>
        <v>12</v>
      </c>
      <c r="DR11" s="2299">
        <f>SUM(DS11:EF11)</f>
        <v>80</v>
      </c>
      <c r="DS11" s="2299"/>
      <c r="DT11" s="2299">
        <v>2</v>
      </c>
      <c r="DU11" s="2299">
        <v>3</v>
      </c>
      <c r="DV11" s="2299">
        <v>4</v>
      </c>
      <c r="DW11" s="2299">
        <v>5</v>
      </c>
      <c r="DX11" s="2299">
        <v>5</v>
      </c>
      <c r="DY11" s="2299">
        <v>8</v>
      </c>
      <c r="DZ11" s="2299">
        <v>10</v>
      </c>
      <c r="EA11" s="2299">
        <v>7</v>
      </c>
      <c r="EB11" s="2299">
        <v>9</v>
      </c>
      <c r="EC11" s="2299">
        <v>6</v>
      </c>
      <c r="ED11" s="2299">
        <v>7</v>
      </c>
      <c r="EE11" s="2299">
        <v>9</v>
      </c>
      <c r="EF11" s="2299">
        <v>5</v>
      </c>
      <c r="EG11" s="2269">
        <v>100</v>
      </c>
      <c r="EH11" s="2269">
        <v>100</v>
      </c>
      <c r="EI11" s="2269">
        <v>100</v>
      </c>
      <c r="EJ11" s="2299"/>
      <c r="EK11" s="902">
        <f>CK11/BE11*100</f>
        <v>95.555555555555557</v>
      </c>
      <c r="EL11" s="902">
        <f>CK11/BT11*100</f>
        <v>100</v>
      </c>
      <c r="EM11" s="902">
        <f>CL11/CK11*100</f>
        <v>93.023255813953483</v>
      </c>
      <c r="EN11" s="875">
        <v>86</v>
      </c>
      <c r="EO11" s="1400"/>
      <c r="EP11" s="778"/>
      <c r="EQ11" s="1169">
        <v>80</v>
      </c>
      <c r="ER11" s="1747">
        <v>80</v>
      </c>
      <c r="ES11" s="842"/>
      <c r="ET11" s="1394"/>
      <c r="EU11" s="1399"/>
    </row>
    <row r="12" spans="1:151" s="844" customFormat="1">
      <c r="A12" s="1481"/>
      <c r="B12" s="2253" t="s">
        <v>609</v>
      </c>
      <c r="C12" s="3509" t="s">
        <v>608</v>
      </c>
      <c r="D12" s="3057">
        <v>89</v>
      </c>
      <c r="E12" s="3057">
        <v>109</v>
      </c>
      <c r="F12" s="3057">
        <v>130</v>
      </c>
      <c r="G12" s="3103">
        <f>SUM(H12:U12)</f>
        <v>130</v>
      </c>
      <c r="H12" s="3103">
        <v>0</v>
      </c>
      <c r="I12" s="3103">
        <v>7</v>
      </c>
      <c r="J12" s="3103">
        <v>8</v>
      </c>
      <c r="K12" s="3103">
        <v>8</v>
      </c>
      <c r="L12" s="3103">
        <v>8</v>
      </c>
      <c r="M12" s="3103">
        <v>8</v>
      </c>
      <c r="N12" s="3103">
        <v>14</v>
      </c>
      <c r="O12" s="3103">
        <v>12</v>
      </c>
      <c r="P12" s="3103">
        <v>10</v>
      </c>
      <c r="Q12" s="3103">
        <v>11</v>
      </c>
      <c r="R12" s="3103">
        <v>12</v>
      </c>
      <c r="S12" s="3103">
        <v>10</v>
      </c>
      <c r="T12" s="3103">
        <v>10</v>
      </c>
      <c r="U12" s="3103">
        <v>12</v>
      </c>
      <c r="V12" s="3103">
        <v>76</v>
      </c>
      <c r="W12" s="3103">
        <v>86</v>
      </c>
      <c r="X12" s="3103">
        <v>90</v>
      </c>
      <c r="Y12" s="3103">
        <f>SUM(Z12:AM12)</f>
        <v>90</v>
      </c>
      <c r="Z12" s="3103">
        <v>0</v>
      </c>
      <c r="AA12" s="3103">
        <v>5</v>
      </c>
      <c r="AB12" s="3103">
        <v>5</v>
      </c>
      <c r="AC12" s="3103">
        <v>5</v>
      </c>
      <c r="AD12" s="3103">
        <v>7</v>
      </c>
      <c r="AE12" s="3103">
        <v>8</v>
      </c>
      <c r="AF12" s="3103">
        <v>7</v>
      </c>
      <c r="AG12" s="3103">
        <v>8</v>
      </c>
      <c r="AH12" s="3103">
        <v>7</v>
      </c>
      <c r="AI12" s="3103">
        <v>6</v>
      </c>
      <c r="AJ12" s="3103">
        <v>8</v>
      </c>
      <c r="AK12" s="3103">
        <v>8</v>
      </c>
      <c r="AL12" s="3103">
        <v>8</v>
      </c>
      <c r="AM12" s="3103">
        <v>8</v>
      </c>
      <c r="AN12" s="3330">
        <v>90</v>
      </c>
      <c r="AO12" s="3103"/>
      <c r="AP12" s="3103">
        <v>5</v>
      </c>
      <c r="AQ12" s="3103">
        <v>5</v>
      </c>
      <c r="AR12" s="3103">
        <v>4</v>
      </c>
      <c r="AS12" s="3103">
        <v>5</v>
      </c>
      <c r="AT12" s="3103">
        <v>5</v>
      </c>
      <c r="AU12" s="3103">
        <v>8</v>
      </c>
      <c r="AV12" s="3103">
        <v>8</v>
      </c>
      <c r="AW12" s="3103">
        <v>5</v>
      </c>
      <c r="AX12" s="3103">
        <v>5</v>
      </c>
      <c r="AY12" s="3103">
        <v>9</v>
      </c>
      <c r="AZ12" s="3103">
        <v>9</v>
      </c>
      <c r="BA12" s="3103">
        <v>8</v>
      </c>
      <c r="BB12" s="3103">
        <v>9</v>
      </c>
      <c r="BC12" s="3103">
        <v>56</v>
      </c>
      <c r="BD12" s="3103">
        <v>76</v>
      </c>
      <c r="BE12" s="3127">
        <f>SUM(BF12:BS12)</f>
        <v>85</v>
      </c>
      <c r="BF12" s="3675"/>
      <c r="BG12" s="3675">
        <v>5</v>
      </c>
      <c r="BH12" s="3675">
        <v>5</v>
      </c>
      <c r="BI12" s="3675">
        <v>4</v>
      </c>
      <c r="BJ12" s="3675">
        <v>5</v>
      </c>
      <c r="BK12" s="3675">
        <v>5</v>
      </c>
      <c r="BL12" s="3675">
        <v>8</v>
      </c>
      <c r="BM12" s="3675">
        <v>8</v>
      </c>
      <c r="BN12" s="3675">
        <v>5</v>
      </c>
      <c r="BO12" s="3675">
        <v>5</v>
      </c>
      <c r="BP12" s="3675">
        <v>9</v>
      </c>
      <c r="BQ12" s="3675">
        <v>9</v>
      </c>
      <c r="BR12" s="3675">
        <v>8</v>
      </c>
      <c r="BS12" s="3675">
        <v>9</v>
      </c>
      <c r="BT12" s="3127">
        <f>SUM(BU12:CH12)</f>
        <v>85</v>
      </c>
      <c r="BU12" s="3103">
        <v>0</v>
      </c>
      <c r="BV12" s="3103">
        <v>5</v>
      </c>
      <c r="BW12" s="3103">
        <v>5</v>
      </c>
      <c r="BX12" s="3103">
        <v>4</v>
      </c>
      <c r="BY12" s="3103">
        <v>5</v>
      </c>
      <c r="BZ12" s="3103">
        <v>5</v>
      </c>
      <c r="CA12" s="3103">
        <v>8</v>
      </c>
      <c r="CB12" s="3103">
        <v>8</v>
      </c>
      <c r="CC12" s="3103">
        <v>5</v>
      </c>
      <c r="CD12" s="3103">
        <v>5</v>
      </c>
      <c r="CE12" s="3103">
        <v>9</v>
      </c>
      <c r="CF12" s="3103">
        <v>9</v>
      </c>
      <c r="CG12" s="3103">
        <v>8</v>
      </c>
      <c r="CH12" s="3103">
        <v>9</v>
      </c>
      <c r="CI12" s="3103">
        <v>25</v>
      </c>
      <c r="CJ12" s="3103">
        <v>44</v>
      </c>
      <c r="CK12" s="2299">
        <v>85</v>
      </c>
      <c r="CL12" s="2299">
        <f>SUM(CM12:CZ12)</f>
        <v>80</v>
      </c>
      <c r="CM12" s="2299"/>
      <c r="CN12" s="2299"/>
      <c r="CO12" s="2299"/>
      <c r="CP12" s="2299"/>
      <c r="CQ12" s="2299"/>
      <c r="CR12" s="2299">
        <v>2</v>
      </c>
      <c r="CS12" s="2299">
        <v>12</v>
      </c>
      <c r="CT12" s="2299">
        <v>11</v>
      </c>
      <c r="CU12" s="2299">
        <v>7</v>
      </c>
      <c r="CV12" s="2299">
        <v>6</v>
      </c>
      <c r="CW12" s="2299">
        <v>10</v>
      </c>
      <c r="CX12" s="2299">
        <v>10</v>
      </c>
      <c r="CY12" s="2299">
        <v>10</v>
      </c>
      <c r="CZ12" s="2299">
        <v>12</v>
      </c>
      <c r="DA12" s="2299">
        <v>31</v>
      </c>
      <c r="DB12" s="2299">
        <v>52</v>
      </c>
      <c r="DC12" s="2299">
        <f>SUM(DD12:DQ12)</f>
        <v>80</v>
      </c>
      <c r="DD12" s="2299"/>
      <c r="DE12" s="2299"/>
      <c r="DF12" s="2299"/>
      <c r="DG12" s="2299"/>
      <c r="DH12" s="2299"/>
      <c r="DI12" s="2299">
        <v>2</v>
      </c>
      <c r="DJ12" s="2299">
        <v>12</v>
      </c>
      <c r="DK12" s="2299">
        <v>11</v>
      </c>
      <c r="DL12" s="2299">
        <v>7</v>
      </c>
      <c r="DM12" s="2299">
        <v>6</v>
      </c>
      <c r="DN12" s="2299">
        <v>10</v>
      </c>
      <c r="DO12" s="2299">
        <v>10</v>
      </c>
      <c r="DP12" s="2299">
        <v>10</v>
      </c>
      <c r="DQ12" s="2299">
        <v>12</v>
      </c>
      <c r="DR12" s="2299">
        <f>SUM(DS12:EF12)</f>
        <v>80</v>
      </c>
      <c r="DS12" s="2299"/>
      <c r="DT12" s="2299">
        <v>2</v>
      </c>
      <c r="DU12" s="2299">
        <v>3</v>
      </c>
      <c r="DV12" s="2299">
        <v>4</v>
      </c>
      <c r="DW12" s="2299">
        <v>5</v>
      </c>
      <c r="DX12" s="2299">
        <v>5</v>
      </c>
      <c r="DY12" s="2299">
        <v>8</v>
      </c>
      <c r="DZ12" s="2299">
        <v>10</v>
      </c>
      <c r="EA12" s="2299">
        <v>7</v>
      </c>
      <c r="EB12" s="2299">
        <v>9</v>
      </c>
      <c r="EC12" s="2299">
        <v>6</v>
      </c>
      <c r="ED12" s="2299">
        <v>7</v>
      </c>
      <c r="EE12" s="2299">
        <v>9</v>
      </c>
      <c r="EF12" s="2299">
        <v>5</v>
      </c>
      <c r="EG12" s="2269">
        <v>100</v>
      </c>
      <c r="EH12" s="2269">
        <v>100</v>
      </c>
      <c r="EI12" s="2269">
        <v>100</v>
      </c>
      <c r="EJ12" s="2299"/>
      <c r="EK12" s="902">
        <f>CK12/BE12*100</f>
        <v>100</v>
      </c>
      <c r="EL12" s="902">
        <f>CK12/BT12*100</f>
        <v>100</v>
      </c>
      <c r="EM12" s="902">
        <f>CL12/CK12*100</f>
        <v>94.117647058823522</v>
      </c>
      <c r="EN12" s="875">
        <v>85</v>
      </c>
      <c r="EO12" s="1400"/>
      <c r="EP12" s="778"/>
      <c r="EQ12" s="1169">
        <v>80</v>
      </c>
      <c r="ER12" s="1747">
        <v>80</v>
      </c>
      <c r="ET12" s="1394"/>
      <c r="EU12" s="1399"/>
    </row>
    <row r="13" spans="1:151" s="844" customFormat="1">
      <c r="A13" s="1481"/>
      <c r="B13" s="2253" t="s">
        <v>610</v>
      </c>
      <c r="C13" s="3509" t="s">
        <v>608</v>
      </c>
      <c r="D13" s="3057">
        <v>0</v>
      </c>
      <c r="E13" s="3057">
        <v>5</v>
      </c>
      <c r="F13" s="3057">
        <v>0</v>
      </c>
      <c r="G13" s="3103">
        <f>SUM(H13:U13)</f>
        <v>0</v>
      </c>
      <c r="H13" s="2299"/>
      <c r="I13" s="2299"/>
      <c r="J13" s="2299"/>
      <c r="K13" s="2299"/>
      <c r="L13" s="2299"/>
      <c r="M13" s="2299"/>
      <c r="N13" s="2299"/>
      <c r="O13" s="2299"/>
      <c r="P13" s="2299"/>
      <c r="Q13" s="2299"/>
      <c r="R13" s="2299"/>
      <c r="S13" s="2299"/>
      <c r="T13" s="2299"/>
      <c r="U13" s="2299"/>
      <c r="V13" s="2299">
        <v>0</v>
      </c>
      <c r="W13" s="2299">
        <v>0</v>
      </c>
      <c r="X13" s="2299">
        <v>0</v>
      </c>
      <c r="Y13" s="3103">
        <f>SUM(Z13:AM13)</f>
        <v>0</v>
      </c>
      <c r="Z13" s="2299"/>
      <c r="AA13" s="2299"/>
      <c r="AB13" s="2299"/>
      <c r="AC13" s="2299"/>
      <c r="AD13" s="2299"/>
      <c r="AE13" s="2299"/>
      <c r="AF13" s="2299"/>
      <c r="AG13" s="2299"/>
      <c r="AH13" s="2299"/>
      <c r="AI13" s="2299"/>
      <c r="AJ13" s="2299"/>
      <c r="AK13" s="2299"/>
      <c r="AL13" s="2299"/>
      <c r="AM13" s="2299"/>
      <c r="AN13" s="3453">
        <v>0</v>
      </c>
      <c r="AO13" s="2299">
        <v>5</v>
      </c>
      <c r="AP13" s="2299"/>
      <c r="AQ13" s="2299"/>
      <c r="AR13" s="2299"/>
      <c r="AS13" s="2299"/>
      <c r="AT13" s="2299"/>
      <c r="AU13" s="2299"/>
      <c r="AV13" s="2299"/>
      <c r="AW13" s="2299"/>
      <c r="AX13" s="2299"/>
      <c r="AY13" s="2299"/>
      <c r="AZ13" s="2299"/>
      <c r="BA13" s="2299"/>
      <c r="BB13" s="2299"/>
      <c r="BC13" s="2299">
        <v>0</v>
      </c>
      <c r="BD13" s="2299">
        <v>0</v>
      </c>
      <c r="BE13" s="3127">
        <f>SUM(BF13:BS13)</f>
        <v>5</v>
      </c>
      <c r="BF13" s="3575">
        <v>5</v>
      </c>
      <c r="BG13" s="3575"/>
      <c r="BH13" s="3575"/>
      <c r="BI13" s="3575"/>
      <c r="BJ13" s="3575"/>
      <c r="BK13" s="3575"/>
      <c r="BL13" s="3575"/>
      <c r="BM13" s="3575"/>
      <c r="BN13" s="3575"/>
      <c r="BO13" s="3575"/>
      <c r="BP13" s="3575"/>
      <c r="BQ13" s="3575"/>
      <c r="BR13" s="3575"/>
      <c r="BS13" s="3575"/>
      <c r="BT13" s="3127">
        <f>SUM(BU13:CH13)</f>
        <v>1</v>
      </c>
      <c r="BU13" s="2299">
        <v>1</v>
      </c>
      <c r="BV13" s="2299"/>
      <c r="BW13" s="2299"/>
      <c r="BX13" s="2299"/>
      <c r="BY13" s="2299"/>
      <c r="BZ13" s="2299"/>
      <c r="CA13" s="2299"/>
      <c r="CB13" s="2299"/>
      <c r="CC13" s="2299"/>
      <c r="CD13" s="2299"/>
      <c r="CE13" s="2299"/>
      <c r="CF13" s="2299"/>
      <c r="CG13" s="2299"/>
      <c r="CH13" s="2299"/>
      <c r="CI13" s="2299">
        <v>0</v>
      </c>
      <c r="CJ13" s="2299">
        <v>0</v>
      </c>
      <c r="CK13" s="3676">
        <v>1</v>
      </c>
      <c r="CL13" s="3676"/>
      <c r="CM13" s="3676"/>
      <c r="CN13" s="3676"/>
      <c r="CO13" s="3676"/>
      <c r="CP13" s="3676"/>
      <c r="CQ13" s="3676"/>
      <c r="CR13" s="3676"/>
      <c r="CS13" s="3676"/>
      <c r="CT13" s="3676"/>
      <c r="CU13" s="3676"/>
      <c r="CV13" s="3676"/>
      <c r="CW13" s="3676"/>
      <c r="CX13" s="3676"/>
      <c r="CY13" s="3676"/>
      <c r="CZ13" s="3676"/>
      <c r="DA13" s="3676"/>
      <c r="DB13" s="3676"/>
      <c r="DC13" s="3676"/>
      <c r="DD13" s="3676"/>
      <c r="DE13" s="3676"/>
      <c r="DF13" s="3676"/>
      <c r="DG13" s="3676"/>
      <c r="DH13" s="3676"/>
      <c r="DI13" s="3676"/>
      <c r="DJ13" s="3676"/>
      <c r="DK13" s="3676"/>
      <c r="DL13" s="3676"/>
      <c r="DM13" s="3676"/>
      <c r="DN13" s="3676"/>
      <c r="DO13" s="3676"/>
      <c r="DP13" s="3676"/>
      <c r="DQ13" s="3676"/>
      <c r="DR13" s="3676"/>
      <c r="DS13" s="3676"/>
      <c r="DT13" s="3676"/>
      <c r="DU13" s="3676"/>
      <c r="DV13" s="3676"/>
      <c r="DW13" s="3676"/>
      <c r="DX13" s="3676"/>
      <c r="DY13" s="3676"/>
      <c r="DZ13" s="3676"/>
      <c r="EA13" s="3676"/>
      <c r="EB13" s="3676"/>
      <c r="EC13" s="3676"/>
      <c r="ED13" s="3676"/>
      <c r="EE13" s="3676"/>
      <c r="EF13" s="3676"/>
      <c r="EG13" s="2269"/>
      <c r="EH13" s="2269"/>
      <c r="EI13" s="2269"/>
      <c r="EJ13" s="3676"/>
      <c r="EK13" s="902">
        <f>CK13/BE13*100</f>
        <v>20</v>
      </c>
      <c r="EL13" s="902">
        <f>CK13/BT13*100</f>
        <v>100</v>
      </c>
      <c r="EM13" s="902">
        <f>CL13/CK13*100</f>
        <v>0</v>
      </c>
      <c r="EN13" s="875">
        <v>1</v>
      </c>
      <c r="EO13" s="1400"/>
      <c r="EP13" s="778"/>
      <c r="EQ13" s="1401"/>
      <c r="ER13" s="841"/>
      <c r="ET13" s="1394"/>
      <c r="EU13" s="1399"/>
    </row>
    <row r="14" spans="1:151" s="844" customFormat="1" ht="24" hidden="1">
      <c r="A14" s="1481"/>
      <c r="B14" s="2253" t="s">
        <v>611</v>
      </c>
      <c r="C14" s="3509" t="s">
        <v>612</v>
      </c>
      <c r="D14" s="2722">
        <v>8</v>
      </c>
      <c r="E14" s="2722">
        <v>10</v>
      </c>
      <c r="F14" s="2722">
        <v>14</v>
      </c>
      <c r="G14" s="3335">
        <f>SUM(H14:U14)</f>
        <v>14.5</v>
      </c>
      <c r="H14" s="3335"/>
      <c r="I14" s="3335">
        <v>1.2</v>
      </c>
      <c r="J14" s="3335">
        <v>1.2</v>
      </c>
      <c r="K14" s="3335">
        <v>1.2</v>
      </c>
      <c r="L14" s="3335">
        <v>1.2</v>
      </c>
      <c r="M14" s="3335">
        <v>1</v>
      </c>
      <c r="N14" s="3335">
        <v>1</v>
      </c>
      <c r="O14" s="3335">
        <v>1.2</v>
      </c>
      <c r="P14" s="3335">
        <v>1</v>
      </c>
      <c r="Q14" s="3335">
        <v>1</v>
      </c>
      <c r="R14" s="3335">
        <v>1.2</v>
      </c>
      <c r="S14" s="3335">
        <v>1</v>
      </c>
      <c r="T14" s="3335">
        <v>1</v>
      </c>
      <c r="U14" s="3335">
        <v>1.3</v>
      </c>
      <c r="V14" s="3677">
        <v>6.62</v>
      </c>
      <c r="W14" s="3335">
        <v>8.42</v>
      </c>
      <c r="X14" s="3335">
        <v>13.02</v>
      </c>
      <c r="Y14" s="3103">
        <f>SUM(Z14:AM14)</f>
        <v>14.5</v>
      </c>
      <c r="Z14" s="2299">
        <v>0</v>
      </c>
      <c r="AA14" s="2299">
        <v>1.2</v>
      </c>
      <c r="AB14" s="2299">
        <v>1.2</v>
      </c>
      <c r="AC14" s="2299">
        <v>1.2</v>
      </c>
      <c r="AD14" s="2299">
        <v>1.2</v>
      </c>
      <c r="AE14" s="2299">
        <v>1</v>
      </c>
      <c r="AF14" s="2299">
        <v>1</v>
      </c>
      <c r="AG14" s="2299">
        <v>1.2</v>
      </c>
      <c r="AH14" s="2299">
        <v>1</v>
      </c>
      <c r="AI14" s="2299">
        <v>1</v>
      </c>
      <c r="AJ14" s="2299">
        <v>1.2</v>
      </c>
      <c r="AK14" s="2299">
        <v>1</v>
      </c>
      <c r="AL14" s="2299">
        <v>1</v>
      </c>
      <c r="AM14" s="2299">
        <v>1.3</v>
      </c>
      <c r="AN14" s="3103">
        <f>SUM(AO14:BB14)</f>
        <v>15.8</v>
      </c>
      <c r="AO14" s="3335">
        <v>1.3</v>
      </c>
      <c r="AP14" s="3335">
        <v>1.2</v>
      </c>
      <c r="AQ14" s="3335">
        <v>1.2</v>
      </c>
      <c r="AR14" s="3335">
        <v>1.2</v>
      </c>
      <c r="AS14" s="3335">
        <v>1.2</v>
      </c>
      <c r="AT14" s="3335">
        <v>1</v>
      </c>
      <c r="AU14" s="3335">
        <v>1</v>
      </c>
      <c r="AV14" s="3335">
        <v>1.2</v>
      </c>
      <c r="AW14" s="3335">
        <v>1</v>
      </c>
      <c r="AX14" s="3335">
        <v>1</v>
      </c>
      <c r="AY14" s="3335">
        <v>1.2</v>
      </c>
      <c r="AZ14" s="3335">
        <v>1</v>
      </c>
      <c r="BA14" s="3335">
        <v>1</v>
      </c>
      <c r="BB14" s="3335">
        <v>1.3</v>
      </c>
      <c r="BC14" s="3335">
        <v>7.8</v>
      </c>
      <c r="BD14" s="3335">
        <v>12.3</v>
      </c>
      <c r="BE14" s="2269">
        <f>SUM(BF14:BS14)</f>
        <v>15.8</v>
      </c>
      <c r="BF14" s="3402">
        <v>1.3</v>
      </c>
      <c r="BG14" s="3402">
        <v>1.2</v>
      </c>
      <c r="BH14" s="3402">
        <v>1.2</v>
      </c>
      <c r="BI14" s="3402">
        <v>1.2</v>
      </c>
      <c r="BJ14" s="3402">
        <v>1.2</v>
      </c>
      <c r="BK14" s="3402">
        <v>1</v>
      </c>
      <c r="BL14" s="3402">
        <v>1</v>
      </c>
      <c r="BM14" s="3402">
        <v>1.2</v>
      </c>
      <c r="BN14" s="3402">
        <v>1</v>
      </c>
      <c r="BO14" s="3402">
        <v>1</v>
      </c>
      <c r="BP14" s="3402">
        <v>1.2</v>
      </c>
      <c r="BQ14" s="3402">
        <v>1</v>
      </c>
      <c r="BR14" s="3402">
        <v>1</v>
      </c>
      <c r="BS14" s="3402">
        <v>1.3</v>
      </c>
      <c r="BT14" s="3103">
        <f>SUM(BU14:CH14)</f>
        <v>15.6</v>
      </c>
      <c r="BU14" s="3335">
        <v>1</v>
      </c>
      <c r="BV14" s="3335">
        <v>1.2</v>
      </c>
      <c r="BW14" s="3335">
        <v>1.2</v>
      </c>
      <c r="BX14" s="3335">
        <v>1.2</v>
      </c>
      <c r="BY14" s="3335">
        <v>1.2</v>
      </c>
      <c r="BZ14" s="3335">
        <v>1.1000000000000001</v>
      </c>
      <c r="CA14" s="3335">
        <v>1</v>
      </c>
      <c r="CB14" s="3335">
        <v>1.2</v>
      </c>
      <c r="CC14" s="3335">
        <v>1</v>
      </c>
      <c r="CD14" s="3335">
        <v>1</v>
      </c>
      <c r="CE14" s="3335">
        <v>1.2</v>
      </c>
      <c r="CF14" s="3335">
        <v>1</v>
      </c>
      <c r="CG14" s="3335">
        <v>1</v>
      </c>
      <c r="CH14" s="3335">
        <v>1.3</v>
      </c>
      <c r="CI14" s="3335">
        <v>5</v>
      </c>
      <c r="CJ14" s="3335">
        <v>4.5</v>
      </c>
      <c r="CK14" s="3335">
        <v>15.6</v>
      </c>
      <c r="CL14" s="3678"/>
      <c r="CM14" s="3678"/>
      <c r="CN14" s="3678"/>
      <c r="CO14" s="3678"/>
      <c r="CP14" s="3678"/>
      <c r="CQ14" s="3678"/>
      <c r="CR14" s="3678"/>
      <c r="CS14" s="3678"/>
      <c r="CT14" s="3678"/>
      <c r="CU14" s="3678"/>
      <c r="CV14" s="3678"/>
      <c r="CW14" s="3678"/>
      <c r="CX14" s="3678"/>
      <c r="CY14" s="3678"/>
      <c r="CZ14" s="3678"/>
      <c r="DA14" s="3678"/>
      <c r="DB14" s="3678"/>
      <c r="DC14" s="3678"/>
      <c r="DD14" s="3678"/>
      <c r="DE14" s="3678"/>
      <c r="DF14" s="3678"/>
      <c r="DG14" s="3678"/>
      <c r="DH14" s="3678"/>
      <c r="DI14" s="3678"/>
      <c r="DJ14" s="3678"/>
      <c r="DK14" s="3678"/>
      <c r="DL14" s="3678"/>
      <c r="DM14" s="3678"/>
      <c r="DN14" s="3678"/>
      <c r="DO14" s="3678"/>
      <c r="DP14" s="3678"/>
      <c r="DQ14" s="3678"/>
      <c r="DR14" s="3678"/>
      <c r="DS14" s="3678"/>
      <c r="DT14" s="3678"/>
      <c r="DU14" s="3678"/>
      <c r="DV14" s="3678"/>
      <c r="DW14" s="3678"/>
      <c r="DX14" s="3678"/>
      <c r="DY14" s="3678"/>
      <c r="DZ14" s="3678"/>
      <c r="EA14" s="3678"/>
      <c r="EB14" s="3678"/>
      <c r="EC14" s="3678"/>
      <c r="ED14" s="3678"/>
      <c r="EE14" s="3678"/>
      <c r="EF14" s="3678"/>
      <c r="EG14" s="2269"/>
      <c r="EH14" s="2269"/>
      <c r="EI14" s="2269"/>
      <c r="EJ14" s="3335"/>
      <c r="EK14" s="902">
        <f>CK14/BE14*100</f>
        <v>98.734177215189874</v>
      </c>
      <c r="EL14" s="902">
        <f>CK14/BT14*100</f>
        <v>100</v>
      </c>
      <c r="EM14" s="902">
        <f>CL14/CK14*100</f>
        <v>0</v>
      </c>
      <c r="EN14" s="902">
        <v>15.7</v>
      </c>
      <c r="EO14" s="1400"/>
      <c r="EP14" s="778"/>
      <c r="EQ14" s="1401"/>
      <c r="ER14" s="841"/>
      <c r="ES14" s="842"/>
      <c r="ET14" s="843"/>
    </row>
    <row r="15" spans="1:151" s="844" customFormat="1">
      <c r="A15" s="1838">
        <v>2</v>
      </c>
      <c r="B15" s="2242" t="s">
        <v>613</v>
      </c>
      <c r="C15" s="3509"/>
      <c r="D15" s="3103"/>
      <c r="E15" s="3103"/>
      <c r="F15" s="3103"/>
      <c r="G15" s="3506"/>
      <c r="H15" s="3506"/>
      <c r="I15" s="3506"/>
      <c r="J15" s="3506"/>
      <c r="K15" s="3506"/>
      <c r="L15" s="3506"/>
      <c r="M15" s="3506"/>
      <c r="N15" s="3506"/>
      <c r="O15" s="3506"/>
      <c r="P15" s="3506"/>
      <c r="Q15" s="3506"/>
      <c r="R15" s="3506"/>
      <c r="S15" s="3506"/>
      <c r="T15" s="3506"/>
      <c r="U15" s="3506"/>
      <c r="V15" s="3506"/>
      <c r="W15" s="3506"/>
      <c r="X15" s="3506"/>
      <c r="Y15" s="3506"/>
      <c r="Z15" s="3506"/>
      <c r="AA15" s="3506"/>
      <c r="AB15" s="3506"/>
      <c r="AC15" s="3506"/>
      <c r="AD15" s="3506"/>
      <c r="AE15" s="3506"/>
      <c r="AF15" s="3506"/>
      <c r="AG15" s="3506"/>
      <c r="AH15" s="3506"/>
      <c r="AI15" s="3506"/>
      <c r="AJ15" s="3506"/>
      <c r="AK15" s="3506"/>
      <c r="AL15" s="3506"/>
      <c r="AM15" s="3506"/>
      <c r="AN15" s="3506"/>
      <c r="AO15" s="3506"/>
      <c r="AP15" s="3506"/>
      <c r="AQ15" s="3506"/>
      <c r="AR15" s="3506"/>
      <c r="AS15" s="3506"/>
      <c r="AT15" s="3506"/>
      <c r="AU15" s="3506"/>
      <c r="AV15" s="3506"/>
      <c r="AW15" s="3506"/>
      <c r="AX15" s="3506"/>
      <c r="AY15" s="3506"/>
      <c r="AZ15" s="3506"/>
      <c r="BA15" s="3506"/>
      <c r="BB15" s="3506"/>
      <c r="BC15" s="3506"/>
      <c r="BD15" s="3506"/>
      <c r="BE15" s="3506"/>
      <c r="BF15" s="3506"/>
      <c r="BG15" s="3506"/>
      <c r="BH15" s="3506"/>
      <c r="BI15" s="3506"/>
      <c r="BJ15" s="3506"/>
      <c r="BK15" s="3506"/>
      <c r="BL15" s="3506"/>
      <c r="BM15" s="3506"/>
      <c r="BN15" s="3506"/>
      <c r="BO15" s="3506"/>
      <c r="BP15" s="3506"/>
      <c r="BQ15" s="3506"/>
      <c r="BR15" s="3506"/>
      <c r="BS15" s="3506"/>
      <c r="BT15" s="3506"/>
      <c r="BU15" s="3506"/>
      <c r="BV15" s="3506"/>
      <c r="BW15" s="3506"/>
      <c r="BX15" s="3506"/>
      <c r="BY15" s="3506"/>
      <c r="BZ15" s="3506"/>
      <c r="CA15" s="3506"/>
      <c r="CB15" s="3506"/>
      <c r="CC15" s="3506"/>
      <c r="CD15" s="3506"/>
      <c r="CE15" s="3506"/>
      <c r="CF15" s="3506"/>
      <c r="CG15" s="3506"/>
      <c r="CH15" s="3506"/>
      <c r="CI15" s="3506"/>
      <c r="CJ15" s="3506"/>
      <c r="CK15" s="3506"/>
      <c r="CL15" s="3506"/>
      <c r="CM15" s="3506"/>
      <c r="CN15" s="3506"/>
      <c r="CO15" s="3506"/>
      <c r="CP15" s="3506"/>
      <c r="CQ15" s="3506"/>
      <c r="CR15" s="3506"/>
      <c r="CS15" s="3506"/>
      <c r="CT15" s="3506"/>
      <c r="CU15" s="3506"/>
      <c r="CV15" s="3506"/>
      <c r="CW15" s="3506"/>
      <c r="CX15" s="3506"/>
      <c r="CY15" s="3506"/>
      <c r="CZ15" s="3506"/>
      <c r="DA15" s="3506"/>
      <c r="DB15" s="3506"/>
      <c r="DC15" s="3506"/>
      <c r="DD15" s="3506"/>
      <c r="DE15" s="3506"/>
      <c r="DF15" s="3506"/>
      <c r="DG15" s="3506"/>
      <c r="DH15" s="3506"/>
      <c r="DI15" s="3506"/>
      <c r="DJ15" s="3506"/>
      <c r="DK15" s="3506"/>
      <c r="DL15" s="3506"/>
      <c r="DM15" s="3506"/>
      <c r="DN15" s="3506"/>
      <c r="DO15" s="3506"/>
      <c r="DP15" s="3506"/>
      <c r="DQ15" s="3506"/>
      <c r="DR15" s="3506"/>
      <c r="DS15" s="3506"/>
      <c r="DT15" s="3506"/>
      <c r="DU15" s="3506"/>
      <c r="DV15" s="3506"/>
      <c r="DW15" s="3506"/>
      <c r="DX15" s="3506"/>
      <c r="DY15" s="3506"/>
      <c r="DZ15" s="3506"/>
      <c r="EA15" s="3506"/>
      <c r="EB15" s="3506"/>
      <c r="EC15" s="3506"/>
      <c r="ED15" s="3506"/>
      <c r="EE15" s="3506"/>
      <c r="EF15" s="3506"/>
      <c r="EG15" s="2269"/>
      <c r="EH15" s="2269"/>
      <c r="EI15" s="2269"/>
      <c r="EJ15" s="3506"/>
      <c r="EK15" s="902"/>
      <c r="EL15" s="902"/>
      <c r="EM15" s="902"/>
      <c r="EN15" s="902"/>
      <c r="EO15" s="447"/>
      <c r="EP15" s="778"/>
      <c r="EQ15" s="1401"/>
      <c r="ER15" s="841"/>
      <c r="ES15" s="842"/>
      <c r="ET15" s="843"/>
    </row>
    <row r="16" spans="1:151" s="844" customFormat="1">
      <c r="A16" s="1481"/>
      <c r="B16" s="2253" t="s">
        <v>614</v>
      </c>
      <c r="C16" s="3509" t="s">
        <v>327</v>
      </c>
      <c r="D16" s="3103"/>
      <c r="E16" s="3103"/>
      <c r="F16" s="3103"/>
      <c r="G16" s="3506"/>
      <c r="H16" s="3506"/>
      <c r="I16" s="3506"/>
      <c r="J16" s="3506"/>
      <c r="K16" s="3506"/>
      <c r="L16" s="3506"/>
      <c r="M16" s="3506"/>
      <c r="N16" s="3506"/>
      <c r="O16" s="3506"/>
      <c r="P16" s="3506"/>
      <c r="Q16" s="3506"/>
      <c r="R16" s="3506"/>
      <c r="S16" s="3506"/>
      <c r="T16" s="3506"/>
      <c r="U16" s="3506"/>
      <c r="V16" s="3506"/>
      <c r="W16" s="3506"/>
      <c r="X16" s="3506"/>
      <c r="Y16" s="3506"/>
      <c r="Z16" s="3506"/>
      <c r="AA16" s="3506"/>
      <c r="AB16" s="3506"/>
      <c r="AC16" s="3506"/>
      <c r="AD16" s="3506"/>
      <c r="AE16" s="3506"/>
      <c r="AF16" s="3506"/>
      <c r="AG16" s="3506"/>
      <c r="AH16" s="3506"/>
      <c r="AI16" s="3506"/>
      <c r="AJ16" s="3506"/>
      <c r="AK16" s="3506"/>
      <c r="AL16" s="3506"/>
      <c r="AM16" s="3506"/>
      <c r="AN16" s="3506"/>
      <c r="AO16" s="3506"/>
      <c r="AP16" s="3506"/>
      <c r="AQ16" s="3506"/>
      <c r="AR16" s="3506"/>
      <c r="AS16" s="3506"/>
      <c r="AT16" s="3506"/>
      <c r="AU16" s="3506"/>
      <c r="AV16" s="3506"/>
      <c r="AW16" s="3506"/>
      <c r="AX16" s="3506"/>
      <c r="AY16" s="3506"/>
      <c r="AZ16" s="3506"/>
      <c r="BA16" s="3506"/>
      <c r="BB16" s="3506"/>
      <c r="BC16" s="3506"/>
      <c r="BD16" s="3506"/>
      <c r="BE16" s="3506"/>
      <c r="BF16" s="3506"/>
      <c r="BG16" s="3506"/>
      <c r="BH16" s="3506"/>
      <c r="BI16" s="3506"/>
      <c r="BJ16" s="3506"/>
      <c r="BK16" s="3506"/>
      <c r="BL16" s="3506"/>
      <c r="BM16" s="3506"/>
      <c r="BN16" s="3506"/>
      <c r="BO16" s="3506"/>
      <c r="BP16" s="3506"/>
      <c r="BQ16" s="3506"/>
      <c r="BR16" s="3506"/>
      <c r="BS16" s="3506"/>
      <c r="BT16" s="3506"/>
      <c r="BU16" s="3506"/>
      <c r="BV16" s="3506"/>
      <c r="BW16" s="3506"/>
      <c r="BX16" s="3506"/>
      <c r="BY16" s="3506"/>
      <c r="BZ16" s="3506"/>
      <c r="CA16" s="3506"/>
      <c r="CB16" s="3506"/>
      <c r="CC16" s="3506"/>
      <c r="CD16" s="3506"/>
      <c r="CE16" s="3506"/>
      <c r="CF16" s="3506"/>
      <c r="CG16" s="3506"/>
      <c r="CH16" s="3506"/>
      <c r="CI16" s="3506"/>
      <c r="CJ16" s="3506"/>
      <c r="CK16" s="3506"/>
      <c r="CL16" s="3506"/>
      <c r="CM16" s="3506"/>
      <c r="CN16" s="3506"/>
      <c r="CO16" s="3506"/>
      <c r="CP16" s="3506"/>
      <c r="CQ16" s="3506"/>
      <c r="CR16" s="3506"/>
      <c r="CS16" s="3506"/>
      <c r="CT16" s="3506"/>
      <c r="CU16" s="3506"/>
      <c r="CV16" s="3506"/>
      <c r="CW16" s="3506"/>
      <c r="CX16" s="3506"/>
      <c r="CY16" s="3506"/>
      <c r="CZ16" s="3506"/>
      <c r="DA16" s="3506"/>
      <c r="DB16" s="3506"/>
      <c r="DC16" s="3506"/>
      <c r="DD16" s="3506"/>
      <c r="DE16" s="3506"/>
      <c r="DF16" s="3506"/>
      <c r="DG16" s="3506"/>
      <c r="DH16" s="3506"/>
      <c r="DI16" s="3506"/>
      <c r="DJ16" s="3506"/>
      <c r="DK16" s="3506"/>
      <c r="DL16" s="3506"/>
      <c r="DM16" s="3506"/>
      <c r="DN16" s="3506"/>
      <c r="DO16" s="3506"/>
      <c r="DP16" s="3506"/>
      <c r="DQ16" s="3506"/>
      <c r="DR16" s="3506"/>
      <c r="DS16" s="3506"/>
      <c r="DT16" s="3506"/>
      <c r="DU16" s="3506"/>
      <c r="DV16" s="3506"/>
      <c r="DW16" s="3506"/>
      <c r="DX16" s="3506"/>
      <c r="DY16" s="3506"/>
      <c r="DZ16" s="3506"/>
      <c r="EA16" s="3506"/>
      <c r="EB16" s="3506"/>
      <c r="EC16" s="3506"/>
      <c r="ED16" s="3506"/>
      <c r="EE16" s="3506"/>
      <c r="EF16" s="3506"/>
      <c r="EG16" s="2269"/>
      <c r="EH16" s="2269"/>
      <c r="EI16" s="2269"/>
      <c r="EJ16" s="3506"/>
      <c r="EK16" s="902"/>
      <c r="EL16" s="902"/>
      <c r="EM16" s="902"/>
      <c r="EN16" s="902"/>
      <c r="EO16" s="1400"/>
      <c r="EP16" s="778"/>
      <c r="EQ16" s="1401"/>
      <c r="ER16" s="841"/>
      <c r="ES16" s="842"/>
      <c r="ET16" s="843"/>
    </row>
    <row r="17" spans="1:151" s="844" customFormat="1">
      <c r="A17" s="1481"/>
      <c r="B17" s="2253" t="s">
        <v>615</v>
      </c>
      <c r="C17" s="3509" t="s">
        <v>608</v>
      </c>
      <c r="D17" s="3057"/>
      <c r="E17" s="3057"/>
      <c r="F17" s="3057">
        <v>10</v>
      </c>
      <c r="G17" s="2299">
        <f t="shared" ref="G17:U17" si="5">G18</f>
        <v>10</v>
      </c>
      <c r="H17" s="2299">
        <f t="shared" si="5"/>
        <v>0</v>
      </c>
      <c r="I17" s="2299">
        <f t="shared" si="5"/>
        <v>0</v>
      </c>
      <c r="J17" s="2299">
        <f t="shared" si="5"/>
        <v>0</v>
      </c>
      <c r="K17" s="2299">
        <f t="shared" si="5"/>
        <v>1</v>
      </c>
      <c r="L17" s="2299">
        <f t="shared" si="5"/>
        <v>1</v>
      </c>
      <c r="M17" s="2299">
        <f t="shared" si="5"/>
        <v>1</v>
      </c>
      <c r="N17" s="2299">
        <f t="shared" si="5"/>
        <v>1</v>
      </c>
      <c r="O17" s="2299">
        <f t="shared" si="5"/>
        <v>1</v>
      </c>
      <c r="P17" s="2299">
        <f t="shared" si="5"/>
        <v>1</v>
      </c>
      <c r="Q17" s="2299">
        <f t="shared" si="5"/>
        <v>1</v>
      </c>
      <c r="R17" s="2299">
        <f t="shared" si="5"/>
        <v>1</v>
      </c>
      <c r="S17" s="2299">
        <f t="shared" si="5"/>
        <v>1</v>
      </c>
      <c r="T17" s="2299">
        <f t="shared" si="5"/>
        <v>1</v>
      </c>
      <c r="U17" s="2299">
        <f t="shared" si="5"/>
        <v>0</v>
      </c>
      <c r="V17" s="2299"/>
      <c r="W17" s="2299"/>
      <c r="X17" s="2299"/>
      <c r="Y17" s="2299">
        <f>Y18</f>
        <v>10</v>
      </c>
      <c r="Z17" s="2299">
        <v>0</v>
      </c>
      <c r="AA17" s="2299">
        <v>0</v>
      </c>
      <c r="AB17" s="2299">
        <v>0</v>
      </c>
      <c r="AC17" s="2299">
        <v>1</v>
      </c>
      <c r="AD17" s="2299">
        <v>1</v>
      </c>
      <c r="AE17" s="2299">
        <v>1</v>
      </c>
      <c r="AF17" s="2299">
        <v>1</v>
      </c>
      <c r="AG17" s="2299">
        <v>1</v>
      </c>
      <c r="AH17" s="2299">
        <v>1</v>
      </c>
      <c r="AI17" s="2299">
        <v>1</v>
      </c>
      <c r="AJ17" s="2299">
        <v>1</v>
      </c>
      <c r="AK17" s="2299">
        <v>1</v>
      </c>
      <c r="AL17" s="2299">
        <v>1</v>
      </c>
      <c r="AM17" s="2299">
        <v>0</v>
      </c>
      <c r="AN17" s="2299">
        <f>AN18</f>
        <v>10</v>
      </c>
      <c r="AO17" s="2299">
        <v>1</v>
      </c>
      <c r="AP17" s="2299"/>
      <c r="AQ17" s="2299">
        <v>1</v>
      </c>
      <c r="AR17" s="2299">
        <v>1</v>
      </c>
      <c r="AS17" s="2299">
        <v>1</v>
      </c>
      <c r="AT17" s="2299">
        <v>1</v>
      </c>
      <c r="AU17" s="2299"/>
      <c r="AV17" s="2299">
        <v>1</v>
      </c>
      <c r="AW17" s="2299"/>
      <c r="AX17" s="2299">
        <v>1</v>
      </c>
      <c r="AY17" s="2299">
        <v>1</v>
      </c>
      <c r="AZ17" s="2299">
        <v>1</v>
      </c>
      <c r="BA17" s="2299">
        <v>1</v>
      </c>
      <c r="BB17" s="2299">
        <v>0</v>
      </c>
      <c r="BC17" s="2299">
        <f>BC18</f>
        <v>0</v>
      </c>
      <c r="BD17" s="2299">
        <f>BD18</f>
        <v>10</v>
      </c>
      <c r="BE17" s="2299">
        <f>BE18</f>
        <v>10</v>
      </c>
      <c r="BF17" s="2321">
        <v>1</v>
      </c>
      <c r="BG17" s="2321"/>
      <c r="BH17" s="2321">
        <v>1</v>
      </c>
      <c r="BI17" s="2321">
        <v>1</v>
      </c>
      <c r="BJ17" s="2321">
        <v>1</v>
      </c>
      <c r="BK17" s="2321">
        <v>1</v>
      </c>
      <c r="BL17" s="2321"/>
      <c r="BM17" s="2321">
        <v>1</v>
      </c>
      <c r="BN17" s="2321"/>
      <c r="BO17" s="2321">
        <v>1</v>
      </c>
      <c r="BP17" s="2321">
        <v>1</v>
      </c>
      <c r="BQ17" s="2321">
        <v>1</v>
      </c>
      <c r="BR17" s="2321">
        <v>1</v>
      </c>
      <c r="BS17" s="2321"/>
      <c r="BT17" s="2299">
        <f>BT18</f>
        <v>10</v>
      </c>
      <c r="BU17" s="2299">
        <v>1</v>
      </c>
      <c r="BV17" s="2299"/>
      <c r="BW17" s="2299"/>
      <c r="BX17" s="2299"/>
      <c r="BY17" s="2299"/>
      <c r="BZ17" s="2299"/>
      <c r="CA17" s="2299"/>
      <c r="CB17" s="2299">
        <v>1</v>
      </c>
      <c r="CC17" s="2299"/>
      <c r="CD17" s="2299">
        <v>2</v>
      </c>
      <c r="CE17" s="2299">
        <v>2</v>
      </c>
      <c r="CF17" s="2299">
        <v>2</v>
      </c>
      <c r="CG17" s="2299">
        <v>2</v>
      </c>
      <c r="CH17" s="2299"/>
      <c r="CI17" s="2299">
        <v>0</v>
      </c>
      <c r="CJ17" s="2299">
        <v>0</v>
      </c>
      <c r="CK17" s="2299">
        <v>10</v>
      </c>
      <c r="CL17" s="2299">
        <f>SUM(CM17:CZ17)</f>
        <v>10</v>
      </c>
      <c r="CM17" s="2299">
        <v>1</v>
      </c>
      <c r="CN17" s="2299"/>
      <c r="CO17" s="2299"/>
      <c r="CP17" s="2299">
        <v>1</v>
      </c>
      <c r="CQ17" s="2299">
        <v>1</v>
      </c>
      <c r="CR17" s="2299">
        <v>1</v>
      </c>
      <c r="CS17" s="2299"/>
      <c r="CT17" s="2299">
        <v>1</v>
      </c>
      <c r="CU17" s="2299"/>
      <c r="CV17" s="2299">
        <v>1</v>
      </c>
      <c r="CW17" s="2299">
        <v>1</v>
      </c>
      <c r="CX17" s="2299">
        <v>1</v>
      </c>
      <c r="CY17" s="2299">
        <v>1</v>
      </c>
      <c r="CZ17" s="2299">
        <v>1</v>
      </c>
      <c r="DA17" s="2299">
        <v>0</v>
      </c>
      <c r="DB17" s="2299">
        <v>0</v>
      </c>
      <c r="DC17" s="2299">
        <f>SUM(DD17:DQ17)</f>
        <v>10</v>
      </c>
      <c r="DD17" s="2299">
        <v>1</v>
      </c>
      <c r="DE17" s="2299"/>
      <c r="DF17" s="2299">
        <v>1</v>
      </c>
      <c r="DG17" s="2299">
        <v>1</v>
      </c>
      <c r="DH17" s="2299">
        <v>1</v>
      </c>
      <c r="DI17" s="2299">
        <v>1</v>
      </c>
      <c r="DJ17" s="2299"/>
      <c r="DK17" s="2299">
        <v>1</v>
      </c>
      <c r="DL17" s="2299"/>
      <c r="DM17" s="2299">
        <v>1</v>
      </c>
      <c r="DN17" s="2299">
        <v>1</v>
      </c>
      <c r="DO17" s="2299">
        <v>1</v>
      </c>
      <c r="DP17" s="2299">
        <v>1</v>
      </c>
      <c r="DQ17" s="2299"/>
      <c r="DR17" s="2299">
        <f>SUM(DS17:EF17)</f>
        <v>10</v>
      </c>
      <c r="DS17" s="2299"/>
      <c r="DT17" s="2299">
        <v>1</v>
      </c>
      <c r="DU17" s="2299">
        <v>1</v>
      </c>
      <c r="DV17" s="2299">
        <v>1</v>
      </c>
      <c r="DW17" s="2299">
        <v>1</v>
      </c>
      <c r="DX17" s="2299">
        <v>1</v>
      </c>
      <c r="DY17" s="2299">
        <v>1</v>
      </c>
      <c r="DZ17" s="2299">
        <v>1</v>
      </c>
      <c r="EA17" s="2299">
        <v>1</v>
      </c>
      <c r="EB17" s="2299">
        <v>1</v>
      </c>
      <c r="EC17" s="2299">
        <v>1</v>
      </c>
      <c r="ED17" s="2299"/>
      <c r="EE17" s="2299"/>
      <c r="EF17" s="2299"/>
      <c r="EG17" s="2269">
        <f>DC17/CK17%</f>
        <v>100</v>
      </c>
      <c r="EH17" s="2269">
        <f>DC17/CL17%</f>
        <v>100</v>
      </c>
      <c r="EI17" s="2269">
        <f>DR17/DC17%</f>
        <v>100</v>
      </c>
      <c r="EJ17" s="2299"/>
      <c r="EK17" s="902">
        <f>CK17/BE17*100</f>
        <v>100</v>
      </c>
      <c r="EL17" s="902">
        <f>CK17/BT17*100</f>
        <v>100</v>
      </c>
      <c r="EM17" s="902">
        <f>CL17/CK17*100</f>
        <v>100</v>
      </c>
      <c r="EN17" s="875">
        <v>10</v>
      </c>
      <c r="EO17" s="1402"/>
      <c r="EP17" s="778"/>
      <c r="EQ17" s="1169">
        <v>10</v>
      </c>
      <c r="ER17" s="1747">
        <v>8</v>
      </c>
      <c r="ES17" s="842"/>
      <c r="ET17" s="843"/>
    </row>
    <row r="18" spans="1:151" s="844" customFormat="1">
      <c r="A18" s="1481"/>
      <c r="B18" s="2253" t="s">
        <v>616</v>
      </c>
      <c r="C18" s="3509" t="s">
        <v>608</v>
      </c>
      <c r="D18" s="3057"/>
      <c r="E18" s="3057"/>
      <c r="F18" s="3057">
        <v>10</v>
      </c>
      <c r="G18" s="3103">
        <f>SUM(H18:U18)</f>
        <v>10</v>
      </c>
      <c r="H18" s="2299"/>
      <c r="I18" s="2299"/>
      <c r="J18" s="2299"/>
      <c r="K18" s="2299">
        <v>1</v>
      </c>
      <c r="L18" s="2299">
        <v>1</v>
      </c>
      <c r="M18" s="2299">
        <v>1</v>
      </c>
      <c r="N18" s="2299">
        <v>1</v>
      </c>
      <c r="O18" s="2299">
        <v>1</v>
      </c>
      <c r="P18" s="2299">
        <v>1</v>
      </c>
      <c r="Q18" s="2299">
        <v>1</v>
      </c>
      <c r="R18" s="2299">
        <v>1</v>
      </c>
      <c r="S18" s="2299">
        <v>1</v>
      </c>
      <c r="T18" s="2299">
        <v>1</v>
      </c>
      <c r="U18" s="2299"/>
      <c r="V18" s="2299"/>
      <c r="W18" s="2299"/>
      <c r="X18" s="2299"/>
      <c r="Y18" s="3103">
        <f>SUM(Z18:AM18)</f>
        <v>10</v>
      </c>
      <c r="Z18" s="2299"/>
      <c r="AA18" s="2299"/>
      <c r="AB18" s="2299"/>
      <c r="AC18" s="2299">
        <v>1</v>
      </c>
      <c r="AD18" s="2299">
        <v>1</v>
      </c>
      <c r="AE18" s="2299">
        <v>1</v>
      </c>
      <c r="AF18" s="2299">
        <v>1</v>
      </c>
      <c r="AG18" s="2299">
        <v>1</v>
      </c>
      <c r="AH18" s="2299">
        <v>1</v>
      </c>
      <c r="AI18" s="2299">
        <v>1</v>
      </c>
      <c r="AJ18" s="2299">
        <v>1</v>
      </c>
      <c r="AK18" s="2299">
        <v>1</v>
      </c>
      <c r="AL18" s="2299">
        <v>1</v>
      </c>
      <c r="AM18" s="2299"/>
      <c r="AN18" s="3103">
        <f>SUM(AO18:BB18)</f>
        <v>10</v>
      </c>
      <c r="AO18" s="2299">
        <v>1</v>
      </c>
      <c r="AP18" s="2299"/>
      <c r="AQ18" s="2299">
        <v>1</v>
      </c>
      <c r="AR18" s="2299">
        <v>1</v>
      </c>
      <c r="AS18" s="2299">
        <v>1</v>
      </c>
      <c r="AT18" s="2299">
        <v>1</v>
      </c>
      <c r="AU18" s="2299"/>
      <c r="AV18" s="2299">
        <v>1</v>
      </c>
      <c r="AW18" s="2299"/>
      <c r="AX18" s="2299">
        <v>1</v>
      </c>
      <c r="AY18" s="2299">
        <v>1</v>
      </c>
      <c r="AZ18" s="2299">
        <v>1</v>
      </c>
      <c r="BA18" s="2299">
        <v>1</v>
      </c>
      <c r="BB18" s="2299"/>
      <c r="BC18" s="2299">
        <v>0</v>
      </c>
      <c r="BD18" s="2299">
        <v>10</v>
      </c>
      <c r="BE18" s="3103">
        <f>SUM(BF18:BS18)</f>
        <v>10</v>
      </c>
      <c r="BF18" s="2321">
        <v>1</v>
      </c>
      <c r="BG18" s="2321"/>
      <c r="BH18" s="2321">
        <v>1</v>
      </c>
      <c r="BI18" s="2321">
        <v>1</v>
      </c>
      <c r="BJ18" s="2321">
        <v>1</v>
      </c>
      <c r="BK18" s="2321">
        <v>1</v>
      </c>
      <c r="BL18" s="2321"/>
      <c r="BM18" s="2321">
        <v>1</v>
      </c>
      <c r="BN18" s="2321"/>
      <c r="BO18" s="2321">
        <v>1</v>
      </c>
      <c r="BP18" s="2321">
        <v>1</v>
      </c>
      <c r="BQ18" s="2321">
        <v>1</v>
      </c>
      <c r="BR18" s="2321">
        <v>1</v>
      </c>
      <c r="BS18" s="2321"/>
      <c r="BT18" s="3103">
        <f>SUM(BU18:CH18)</f>
        <v>10</v>
      </c>
      <c r="BU18" s="2299">
        <v>1</v>
      </c>
      <c r="BV18" s="2299"/>
      <c r="BW18" s="2299"/>
      <c r="BX18" s="2299"/>
      <c r="BY18" s="2299"/>
      <c r="BZ18" s="2299"/>
      <c r="CA18" s="2299"/>
      <c r="CB18" s="2299">
        <v>1</v>
      </c>
      <c r="CC18" s="2299"/>
      <c r="CD18" s="2299">
        <v>2</v>
      </c>
      <c r="CE18" s="2299">
        <v>2</v>
      </c>
      <c r="CF18" s="2299">
        <v>2</v>
      </c>
      <c r="CG18" s="2299">
        <v>2</v>
      </c>
      <c r="CH18" s="2299"/>
      <c r="CI18" s="2299">
        <v>0</v>
      </c>
      <c r="CJ18" s="2299">
        <v>0</v>
      </c>
      <c r="CK18" s="2299">
        <v>10</v>
      </c>
      <c r="CL18" s="2299">
        <f>SUM(CM18:CZ18)</f>
        <v>10</v>
      </c>
      <c r="CM18" s="2299">
        <v>1</v>
      </c>
      <c r="CN18" s="2299"/>
      <c r="CO18" s="2299"/>
      <c r="CP18" s="2299">
        <v>1</v>
      </c>
      <c r="CQ18" s="2299">
        <v>1</v>
      </c>
      <c r="CR18" s="2299">
        <v>1</v>
      </c>
      <c r="CS18" s="2299"/>
      <c r="CT18" s="2299">
        <v>1</v>
      </c>
      <c r="CU18" s="2299"/>
      <c r="CV18" s="2299">
        <v>1</v>
      </c>
      <c r="CW18" s="2299">
        <v>1</v>
      </c>
      <c r="CX18" s="2299">
        <v>1</v>
      </c>
      <c r="CY18" s="2299">
        <v>1</v>
      </c>
      <c r="CZ18" s="2299">
        <v>1</v>
      </c>
      <c r="DA18" s="2299">
        <v>0</v>
      </c>
      <c r="DB18" s="2299">
        <v>0</v>
      </c>
      <c r="DC18" s="2299">
        <f>SUM(DD18:DQ18)</f>
        <v>10</v>
      </c>
      <c r="DD18" s="2299">
        <v>1</v>
      </c>
      <c r="DE18" s="2299"/>
      <c r="DF18" s="2299">
        <v>1</v>
      </c>
      <c r="DG18" s="2299">
        <v>1</v>
      </c>
      <c r="DH18" s="2299">
        <v>1</v>
      </c>
      <c r="DI18" s="2299">
        <v>1</v>
      </c>
      <c r="DJ18" s="2299"/>
      <c r="DK18" s="2299">
        <v>1</v>
      </c>
      <c r="DL18" s="2299"/>
      <c r="DM18" s="2299">
        <v>1</v>
      </c>
      <c r="DN18" s="2299">
        <v>1</v>
      </c>
      <c r="DO18" s="2299">
        <v>1</v>
      </c>
      <c r="DP18" s="2299">
        <v>1</v>
      </c>
      <c r="DQ18" s="2299"/>
      <c r="DR18" s="2299">
        <f>SUM(DS18:EF18)</f>
        <v>10</v>
      </c>
      <c r="DS18" s="2299"/>
      <c r="DT18" s="2299">
        <v>1</v>
      </c>
      <c r="DU18" s="2299">
        <v>1</v>
      </c>
      <c r="DV18" s="2299">
        <v>1</v>
      </c>
      <c r="DW18" s="2299">
        <v>1</v>
      </c>
      <c r="DX18" s="2299">
        <v>1</v>
      </c>
      <c r="DY18" s="2299">
        <v>1</v>
      </c>
      <c r="DZ18" s="2299">
        <v>1</v>
      </c>
      <c r="EA18" s="2299">
        <v>1</v>
      </c>
      <c r="EB18" s="2299">
        <v>1</v>
      </c>
      <c r="EC18" s="2299">
        <v>1</v>
      </c>
      <c r="ED18" s="2299"/>
      <c r="EE18" s="2299"/>
      <c r="EF18" s="2299"/>
      <c r="EG18" s="2269">
        <f>DC18/CK18%</f>
        <v>100</v>
      </c>
      <c r="EH18" s="2269">
        <f>DC18/CL18%</f>
        <v>100</v>
      </c>
      <c r="EI18" s="2269">
        <f>DR18/DC18%</f>
        <v>100</v>
      </c>
      <c r="EJ18" s="2299"/>
      <c r="EK18" s="902">
        <f>CK18/BE18*100</f>
        <v>100</v>
      </c>
      <c r="EL18" s="902">
        <f>CK18/BT18*100</f>
        <v>100</v>
      </c>
      <c r="EM18" s="902">
        <f>CL18/CK18*100</f>
        <v>100</v>
      </c>
      <c r="EN18" s="875">
        <v>10</v>
      </c>
      <c r="EO18" s="1403"/>
      <c r="EP18" s="778"/>
      <c r="EQ18" s="1169">
        <v>10</v>
      </c>
      <c r="ER18" s="1747">
        <v>8</v>
      </c>
      <c r="ES18" s="842"/>
      <c r="ET18" s="843"/>
    </row>
    <row r="19" spans="1:151" s="844" customFormat="1">
      <c r="A19" s="1838"/>
      <c r="B19" s="2242" t="s">
        <v>948</v>
      </c>
      <c r="C19" s="3501"/>
      <c r="D19" s="3057"/>
      <c r="E19" s="3057"/>
      <c r="F19" s="3057"/>
      <c r="G19" s="3103"/>
      <c r="H19" s="2299"/>
      <c r="I19" s="2299"/>
      <c r="J19" s="2299"/>
      <c r="K19" s="2299"/>
      <c r="L19" s="2299"/>
      <c r="M19" s="2299"/>
      <c r="N19" s="2299"/>
      <c r="O19" s="2299"/>
      <c r="P19" s="2299"/>
      <c r="Q19" s="2299"/>
      <c r="R19" s="2299"/>
      <c r="S19" s="2299"/>
      <c r="T19" s="2299"/>
      <c r="U19" s="2299"/>
      <c r="V19" s="2299"/>
      <c r="W19" s="2299"/>
      <c r="X19" s="2299"/>
      <c r="Y19" s="3103"/>
      <c r="Z19" s="2299"/>
      <c r="AA19" s="2299"/>
      <c r="AB19" s="2299"/>
      <c r="AC19" s="2299"/>
      <c r="AD19" s="2299"/>
      <c r="AE19" s="2299"/>
      <c r="AF19" s="2299"/>
      <c r="AG19" s="2299"/>
      <c r="AH19" s="2299"/>
      <c r="AI19" s="2299"/>
      <c r="AJ19" s="2299"/>
      <c r="AK19" s="2299"/>
      <c r="AL19" s="2299"/>
      <c r="AM19" s="2299"/>
      <c r="AN19" s="3103"/>
      <c r="AO19" s="2299"/>
      <c r="AP19" s="2299"/>
      <c r="AQ19" s="2299"/>
      <c r="AR19" s="2299"/>
      <c r="AS19" s="2299"/>
      <c r="AT19" s="2299"/>
      <c r="AU19" s="2299"/>
      <c r="AV19" s="2299"/>
      <c r="AW19" s="2299"/>
      <c r="AX19" s="2299"/>
      <c r="AY19" s="2299"/>
      <c r="AZ19" s="2299"/>
      <c r="BA19" s="2299"/>
      <c r="BB19" s="2299"/>
      <c r="BC19" s="2299"/>
      <c r="BD19" s="2299"/>
      <c r="BE19" s="3103"/>
      <c r="BF19" s="2321"/>
      <c r="BG19" s="2321"/>
      <c r="BH19" s="2321"/>
      <c r="BI19" s="2321"/>
      <c r="BJ19" s="2321"/>
      <c r="BK19" s="2321"/>
      <c r="BL19" s="2321"/>
      <c r="BM19" s="2321"/>
      <c r="BN19" s="2321"/>
      <c r="BO19" s="2321"/>
      <c r="BP19" s="2321"/>
      <c r="BQ19" s="2321"/>
      <c r="BR19" s="2321"/>
      <c r="BS19" s="2321"/>
      <c r="BT19" s="3103"/>
      <c r="BU19" s="2299"/>
      <c r="BV19" s="2299"/>
      <c r="BW19" s="2299"/>
      <c r="BX19" s="2299"/>
      <c r="BY19" s="2299"/>
      <c r="BZ19" s="2299"/>
      <c r="CA19" s="2299"/>
      <c r="CB19" s="2299"/>
      <c r="CC19" s="2299"/>
      <c r="CD19" s="2299"/>
      <c r="CE19" s="2299"/>
      <c r="CF19" s="2299"/>
      <c r="CG19" s="2299"/>
      <c r="CH19" s="2299"/>
      <c r="CI19" s="2299"/>
      <c r="CJ19" s="2299"/>
      <c r="CK19" s="2299"/>
      <c r="CL19" s="2299"/>
      <c r="CM19" s="2299"/>
      <c r="CN19" s="2299"/>
      <c r="CO19" s="2299"/>
      <c r="CP19" s="2299"/>
      <c r="CQ19" s="2299"/>
      <c r="CR19" s="2299"/>
      <c r="CS19" s="2299"/>
      <c r="CT19" s="2299"/>
      <c r="CU19" s="2299"/>
      <c r="CV19" s="2299"/>
      <c r="CW19" s="2299"/>
      <c r="CX19" s="2299"/>
      <c r="CY19" s="2299"/>
      <c r="CZ19" s="2299"/>
      <c r="DA19" s="2299"/>
      <c r="DB19" s="2299"/>
      <c r="DC19" s="2299"/>
      <c r="DD19" s="2299"/>
      <c r="DE19" s="2299"/>
      <c r="DF19" s="2299"/>
      <c r="DG19" s="2299"/>
      <c r="DH19" s="2299"/>
      <c r="DI19" s="2299"/>
      <c r="DJ19" s="2299"/>
      <c r="DK19" s="2299"/>
      <c r="DL19" s="2299"/>
      <c r="DM19" s="2299"/>
      <c r="DN19" s="2299"/>
      <c r="DO19" s="2299"/>
      <c r="DP19" s="2299"/>
      <c r="DQ19" s="2299"/>
      <c r="DR19" s="2299"/>
      <c r="DS19" s="2299"/>
      <c r="DT19" s="2299"/>
      <c r="DU19" s="2299"/>
      <c r="DV19" s="2299"/>
      <c r="DW19" s="2299"/>
      <c r="DX19" s="2299"/>
      <c r="DY19" s="2299"/>
      <c r="DZ19" s="2299"/>
      <c r="EA19" s="2299"/>
      <c r="EB19" s="2299"/>
      <c r="EC19" s="2299"/>
      <c r="ED19" s="2299"/>
      <c r="EE19" s="2299"/>
      <c r="EF19" s="2299"/>
      <c r="EG19" s="2269"/>
      <c r="EH19" s="2269"/>
      <c r="EI19" s="2269"/>
      <c r="EJ19" s="2299"/>
      <c r="EK19" s="902"/>
      <c r="EL19" s="902"/>
      <c r="EM19" s="902"/>
      <c r="EN19" s="875"/>
      <c r="EO19" s="1404"/>
      <c r="EP19" s="778"/>
      <c r="EQ19" s="1401"/>
      <c r="ER19" s="841"/>
      <c r="ES19" s="842"/>
      <c r="ET19" s="843"/>
    </row>
    <row r="20" spans="1:151" s="844" customFormat="1" ht="25.5">
      <c r="A20" s="1481"/>
      <c r="B20" s="2253" t="s">
        <v>949</v>
      </c>
      <c r="C20" s="3509" t="s">
        <v>608</v>
      </c>
      <c r="D20" s="3057"/>
      <c r="E20" s="3057"/>
      <c r="F20" s="3057"/>
      <c r="G20" s="3103"/>
      <c r="H20" s="2299"/>
      <c r="I20" s="2299"/>
      <c r="J20" s="2299"/>
      <c r="K20" s="2299"/>
      <c r="L20" s="2299"/>
      <c r="M20" s="2299"/>
      <c r="N20" s="2299"/>
      <c r="O20" s="2299"/>
      <c r="P20" s="2299"/>
      <c r="Q20" s="2299"/>
      <c r="R20" s="2299"/>
      <c r="S20" s="2299"/>
      <c r="T20" s="2299"/>
      <c r="U20" s="2299"/>
      <c r="V20" s="2299"/>
      <c r="W20" s="2299"/>
      <c r="X20" s="2299"/>
      <c r="Y20" s="3103"/>
      <c r="Z20" s="2299"/>
      <c r="AA20" s="2299"/>
      <c r="AB20" s="2299"/>
      <c r="AC20" s="2299"/>
      <c r="AD20" s="2299"/>
      <c r="AE20" s="2299"/>
      <c r="AF20" s="2299"/>
      <c r="AG20" s="2299"/>
      <c r="AH20" s="2299"/>
      <c r="AI20" s="2299"/>
      <c r="AJ20" s="2299"/>
      <c r="AK20" s="2299"/>
      <c r="AL20" s="2299"/>
      <c r="AM20" s="2299"/>
      <c r="AN20" s="3103"/>
      <c r="AO20" s="2299"/>
      <c r="AP20" s="2299"/>
      <c r="AQ20" s="2299"/>
      <c r="AR20" s="2299"/>
      <c r="AS20" s="2299"/>
      <c r="AT20" s="2299"/>
      <c r="AU20" s="2299"/>
      <c r="AV20" s="2299"/>
      <c r="AW20" s="2299"/>
      <c r="AX20" s="2299"/>
      <c r="AY20" s="2299"/>
      <c r="AZ20" s="2299"/>
      <c r="BA20" s="2299"/>
      <c r="BB20" s="2299"/>
      <c r="BC20" s="2299"/>
      <c r="BD20" s="2299"/>
      <c r="BE20" s="3103"/>
      <c r="BF20" s="2321"/>
      <c r="BG20" s="2321"/>
      <c r="BH20" s="2321"/>
      <c r="BI20" s="2321"/>
      <c r="BJ20" s="2321"/>
      <c r="BK20" s="2321"/>
      <c r="BL20" s="2321"/>
      <c r="BM20" s="2321"/>
      <c r="BN20" s="2321"/>
      <c r="BO20" s="2321"/>
      <c r="BP20" s="2321"/>
      <c r="BQ20" s="2321"/>
      <c r="BR20" s="2321"/>
      <c r="BS20" s="2321"/>
      <c r="BT20" s="3103"/>
      <c r="BU20" s="2299"/>
      <c r="BV20" s="2299"/>
      <c r="BW20" s="2299"/>
      <c r="BX20" s="2299"/>
      <c r="BY20" s="2299"/>
      <c r="BZ20" s="2299"/>
      <c r="CA20" s="2299"/>
      <c r="CB20" s="2299"/>
      <c r="CC20" s="2299"/>
      <c r="CD20" s="2299"/>
      <c r="CE20" s="2299"/>
      <c r="CF20" s="2299"/>
      <c r="CG20" s="2299"/>
      <c r="CH20" s="2299"/>
      <c r="CI20" s="2299"/>
      <c r="CJ20" s="2299"/>
      <c r="CK20" s="2299">
        <f>+CK21+CK22</f>
        <v>20</v>
      </c>
      <c r="CL20" s="2299">
        <f>+CL21+CL22</f>
        <v>70</v>
      </c>
      <c r="CM20" s="2299"/>
      <c r="CN20" s="2299"/>
      <c r="CO20" s="2299"/>
      <c r="CP20" s="2299"/>
      <c r="CQ20" s="2299"/>
      <c r="CR20" s="2299"/>
      <c r="CS20" s="2299"/>
      <c r="CT20" s="2299"/>
      <c r="CU20" s="2299"/>
      <c r="CV20" s="2299"/>
      <c r="CW20" s="2299"/>
      <c r="CX20" s="2299"/>
      <c r="CY20" s="2299"/>
      <c r="CZ20" s="2299"/>
      <c r="DA20" s="2299"/>
      <c r="DB20" s="2299"/>
      <c r="DC20" s="2299">
        <f>+DC21+DC22</f>
        <v>70</v>
      </c>
      <c r="DD20" s="2299"/>
      <c r="DE20" s="2299"/>
      <c r="DF20" s="2299"/>
      <c r="DG20" s="2299"/>
      <c r="DH20" s="2299"/>
      <c r="DI20" s="2299"/>
      <c r="DJ20" s="2299"/>
      <c r="DK20" s="2299"/>
      <c r="DL20" s="2299"/>
      <c r="DM20" s="2299"/>
      <c r="DN20" s="2299"/>
      <c r="DO20" s="2299"/>
      <c r="DP20" s="2299"/>
      <c r="DQ20" s="2299"/>
      <c r="DR20" s="2299">
        <f>+DR21+DR22</f>
        <v>55</v>
      </c>
      <c r="DS20" s="2299"/>
      <c r="DT20" s="2299"/>
      <c r="DU20" s="2299"/>
      <c r="DV20" s="2299"/>
      <c r="DW20" s="2299"/>
      <c r="DX20" s="2299"/>
      <c r="DY20" s="2299"/>
      <c r="DZ20" s="2299"/>
      <c r="EA20" s="2299"/>
      <c r="EB20" s="2299"/>
      <c r="EC20" s="2299"/>
      <c r="ED20" s="2299"/>
      <c r="EE20" s="2299"/>
      <c r="EF20" s="2299"/>
      <c r="EG20" s="2269">
        <f>DC20/CK20%</f>
        <v>350</v>
      </c>
      <c r="EH20" s="2269">
        <f>DC20/CL20%</f>
        <v>100</v>
      </c>
      <c r="EI20" s="2269">
        <f>DR20/DC20%</f>
        <v>78.571428571428569</v>
      </c>
      <c r="EJ20" s="2299"/>
      <c r="EK20" s="902"/>
      <c r="EL20" s="902"/>
      <c r="EM20" s="902"/>
      <c r="EN20" s="875"/>
      <c r="EO20" s="1404"/>
      <c r="EP20" s="778"/>
      <c r="EQ20" s="1401"/>
      <c r="ER20" s="1749">
        <v>30</v>
      </c>
      <c r="ES20" s="842"/>
      <c r="ET20" s="843"/>
    </row>
    <row r="21" spans="1:151" s="844" customFormat="1">
      <c r="A21" s="1481"/>
      <c r="B21" s="3679" t="s">
        <v>950</v>
      </c>
      <c r="C21" s="3509" t="s">
        <v>608</v>
      </c>
      <c r="D21" s="3057"/>
      <c r="E21" s="3057"/>
      <c r="F21" s="3057"/>
      <c r="G21" s="3103"/>
      <c r="H21" s="2299"/>
      <c r="I21" s="2299"/>
      <c r="J21" s="2299"/>
      <c r="K21" s="2299"/>
      <c r="L21" s="2299"/>
      <c r="M21" s="2299"/>
      <c r="N21" s="2299"/>
      <c r="O21" s="2299"/>
      <c r="P21" s="2299"/>
      <c r="Q21" s="2299"/>
      <c r="R21" s="2299"/>
      <c r="S21" s="2299"/>
      <c r="T21" s="2299"/>
      <c r="U21" s="2299"/>
      <c r="V21" s="2299"/>
      <c r="W21" s="2299"/>
      <c r="X21" s="2299"/>
      <c r="Y21" s="3103"/>
      <c r="Z21" s="2299"/>
      <c r="AA21" s="2299"/>
      <c r="AB21" s="2299"/>
      <c r="AC21" s="2299"/>
      <c r="AD21" s="2299"/>
      <c r="AE21" s="2299"/>
      <c r="AF21" s="2299"/>
      <c r="AG21" s="2299"/>
      <c r="AH21" s="2299"/>
      <c r="AI21" s="2299"/>
      <c r="AJ21" s="2299"/>
      <c r="AK21" s="2299"/>
      <c r="AL21" s="2299"/>
      <c r="AM21" s="2299"/>
      <c r="AN21" s="3103"/>
      <c r="AO21" s="2299"/>
      <c r="AP21" s="2299"/>
      <c r="AQ21" s="2299"/>
      <c r="AR21" s="2299"/>
      <c r="AS21" s="2299"/>
      <c r="AT21" s="2299"/>
      <c r="AU21" s="2299"/>
      <c r="AV21" s="2299"/>
      <c r="AW21" s="2299"/>
      <c r="AX21" s="2299"/>
      <c r="AY21" s="2299"/>
      <c r="AZ21" s="2299"/>
      <c r="BA21" s="2299"/>
      <c r="BB21" s="2299"/>
      <c r="BC21" s="2299"/>
      <c r="BD21" s="2299"/>
      <c r="BE21" s="3103"/>
      <c r="BF21" s="2321"/>
      <c r="BG21" s="2321"/>
      <c r="BH21" s="2321"/>
      <c r="BI21" s="2321"/>
      <c r="BJ21" s="2321"/>
      <c r="BK21" s="2321"/>
      <c r="BL21" s="2321"/>
      <c r="BM21" s="2321"/>
      <c r="BN21" s="2321"/>
      <c r="BO21" s="2321"/>
      <c r="BP21" s="2321"/>
      <c r="BQ21" s="2321"/>
      <c r="BR21" s="2321"/>
      <c r="BS21" s="2321"/>
      <c r="BT21" s="3103"/>
      <c r="BU21" s="2299"/>
      <c r="BV21" s="2299"/>
      <c r="BW21" s="2299"/>
      <c r="BX21" s="2299"/>
      <c r="BY21" s="2299"/>
      <c r="BZ21" s="2299"/>
      <c r="CA21" s="2299"/>
      <c r="CB21" s="2299"/>
      <c r="CC21" s="2299"/>
      <c r="CD21" s="2299"/>
      <c r="CE21" s="2299"/>
      <c r="CF21" s="2299"/>
      <c r="CG21" s="2299"/>
      <c r="CH21" s="2299"/>
      <c r="CI21" s="2299"/>
      <c r="CJ21" s="2299"/>
      <c r="CK21" s="2299">
        <v>10</v>
      </c>
      <c r="CL21" s="2299">
        <f>SUM(CM21:CZ21)</f>
        <v>20</v>
      </c>
      <c r="CM21" s="2299"/>
      <c r="CN21" s="2299"/>
      <c r="CO21" s="2299">
        <v>5</v>
      </c>
      <c r="CP21" s="2299"/>
      <c r="CQ21" s="2299"/>
      <c r="CR21" s="2299"/>
      <c r="CS21" s="2299">
        <v>5</v>
      </c>
      <c r="CT21" s="2299">
        <v>5</v>
      </c>
      <c r="CU21" s="2299"/>
      <c r="CV21" s="2299"/>
      <c r="CW21" s="2299"/>
      <c r="CX21" s="2299"/>
      <c r="CY21" s="2299"/>
      <c r="CZ21" s="2299">
        <v>5</v>
      </c>
      <c r="DA21" s="2299">
        <v>0</v>
      </c>
      <c r="DB21" s="2299">
        <v>20</v>
      </c>
      <c r="DC21" s="2299">
        <f>SUM(DD21:DQ21)</f>
        <v>20</v>
      </c>
      <c r="DD21" s="2299"/>
      <c r="DE21" s="2299"/>
      <c r="DF21" s="2299">
        <v>5</v>
      </c>
      <c r="DG21" s="2299"/>
      <c r="DH21" s="2299"/>
      <c r="DI21" s="2299"/>
      <c r="DJ21" s="2299">
        <v>5</v>
      </c>
      <c r="DK21" s="2299">
        <v>5</v>
      </c>
      <c r="DL21" s="2299"/>
      <c r="DM21" s="2299"/>
      <c r="DN21" s="2299"/>
      <c r="DO21" s="2299"/>
      <c r="DP21" s="2299"/>
      <c r="DQ21" s="2299">
        <v>5</v>
      </c>
      <c r="DR21" s="2299">
        <f>SUM(DS21:EF21)</f>
        <v>20</v>
      </c>
      <c r="DS21" s="2299"/>
      <c r="DT21" s="2299"/>
      <c r="DU21" s="2299"/>
      <c r="DV21" s="2299">
        <v>5</v>
      </c>
      <c r="DW21" s="2299"/>
      <c r="DX21" s="2299">
        <v>5</v>
      </c>
      <c r="DY21" s="2299">
        <v>5</v>
      </c>
      <c r="DZ21" s="2299">
        <v>5</v>
      </c>
      <c r="EA21" s="2299"/>
      <c r="EB21" s="2299"/>
      <c r="EC21" s="2299"/>
      <c r="ED21" s="2299"/>
      <c r="EE21" s="2299"/>
      <c r="EF21" s="2299"/>
      <c r="EG21" s="2269">
        <f>DC21/CK21%</f>
        <v>200</v>
      </c>
      <c r="EH21" s="2269">
        <f>DC21/CL21%</f>
        <v>100</v>
      </c>
      <c r="EI21" s="2269">
        <f>DR21/DC21%</f>
        <v>100</v>
      </c>
      <c r="EJ21" s="2299"/>
      <c r="EK21" s="902"/>
      <c r="EL21" s="902"/>
      <c r="EM21" s="902"/>
      <c r="EN21" s="875"/>
      <c r="EO21" s="1404"/>
      <c r="EP21" s="778"/>
      <c r="EQ21" s="1170">
        <v>20</v>
      </c>
      <c r="ER21" s="1749">
        <v>10</v>
      </c>
      <c r="ES21" s="842"/>
      <c r="ET21" s="843"/>
    </row>
    <row r="22" spans="1:151" s="844" customFormat="1">
      <c r="A22" s="3389"/>
      <c r="B22" s="3444" t="s">
        <v>951</v>
      </c>
      <c r="C22" s="3445" t="s">
        <v>608</v>
      </c>
      <c r="D22" s="3057"/>
      <c r="E22" s="3057"/>
      <c r="F22" s="3057"/>
      <c r="G22" s="3103"/>
      <c r="H22" s="2299"/>
      <c r="I22" s="2299"/>
      <c r="J22" s="2299"/>
      <c r="K22" s="2299"/>
      <c r="L22" s="2299"/>
      <c r="M22" s="2299"/>
      <c r="N22" s="2299"/>
      <c r="O22" s="2299"/>
      <c r="P22" s="2299"/>
      <c r="Q22" s="2299"/>
      <c r="R22" s="2299"/>
      <c r="S22" s="2299"/>
      <c r="T22" s="2299"/>
      <c r="U22" s="2299"/>
      <c r="V22" s="2299"/>
      <c r="W22" s="2299"/>
      <c r="X22" s="2299"/>
      <c r="Y22" s="3103"/>
      <c r="Z22" s="2299"/>
      <c r="AA22" s="2299"/>
      <c r="AB22" s="2299"/>
      <c r="AC22" s="2299"/>
      <c r="AD22" s="2299"/>
      <c r="AE22" s="2299"/>
      <c r="AF22" s="2299"/>
      <c r="AG22" s="2299"/>
      <c r="AH22" s="2299"/>
      <c r="AI22" s="2299"/>
      <c r="AJ22" s="2299"/>
      <c r="AK22" s="2299"/>
      <c r="AL22" s="2299"/>
      <c r="AM22" s="2299"/>
      <c r="AN22" s="3103"/>
      <c r="AO22" s="2299"/>
      <c r="AP22" s="2299"/>
      <c r="AQ22" s="2299"/>
      <c r="AR22" s="2299"/>
      <c r="AS22" s="2299"/>
      <c r="AT22" s="2299"/>
      <c r="AU22" s="2299"/>
      <c r="AV22" s="2299"/>
      <c r="AW22" s="2299"/>
      <c r="AX22" s="2299"/>
      <c r="AY22" s="2299"/>
      <c r="AZ22" s="2299"/>
      <c r="BA22" s="2299"/>
      <c r="BB22" s="2299"/>
      <c r="BC22" s="2299"/>
      <c r="BD22" s="2299"/>
      <c r="BE22" s="3103"/>
      <c r="BF22" s="2321"/>
      <c r="BG22" s="2321"/>
      <c r="BH22" s="2321"/>
      <c r="BI22" s="2321"/>
      <c r="BJ22" s="2321"/>
      <c r="BK22" s="2321"/>
      <c r="BL22" s="2321"/>
      <c r="BM22" s="2321"/>
      <c r="BN22" s="2321"/>
      <c r="BO22" s="2321"/>
      <c r="BP22" s="2321"/>
      <c r="BQ22" s="2321"/>
      <c r="BR22" s="2321"/>
      <c r="BS22" s="2321"/>
      <c r="BT22" s="3103"/>
      <c r="BU22" s="2299"/>
      <c r="BV22" s="2299"/>
      <c r="BW22" s="2299"/>
      <c r="BX22" s="2299"/>
      <c r="BY22" s="2299"/>
      <c r="BZ22" s="2299"/>
      <c r="CA22" s="2299"/>
      <c r="CB22" s="2299"/>
      <c r="CC22" s="2299"/>
      <c r="CD22" s="2299"/>
      <c r="CE22" s="2299"/>
      <c r="CF22" s="2299"/>
      <c r="CG22" s="2299"/>
      <c r="CH22" s="2299"/>
      <c r="CI22" s="2299"/>
      <c r="CJ22" s="2299"/>
      <c r="CK22" s="2299">
        <v>10</v>
      </c>
      <c r="CL22" s="2299">
        <f>SUM(CM22:CZ22)</f>
        <v>50</v>
      </c>
      <c r="CM22" s="2321"/>
      <c r="CN22" s="2321">
        <v>6</v>
      </c>
      <c r="CO22" s="2321"/>
      <c r="CP22" s="2321">
        <v>6</v>
      </c>
      <c r="CQ22" s="2321">
        <v>6</v>
      </c>
      <c r="CR22" s="2321">
        <v>4</v>
      </c>
      <c r="CS22" s="2321"/>
      <c r="CT22" s="2321"/>
      <c r="CU22" s="2321">
        <v>6</v>
      </c>
      <c r="CV22" s="2321">
        <v>6</v>
      </c>
      <c r="CW22" s="2321">
        <v>5</v>
      </c>
      <c r="CX22" s="2321">
        <v>5</v>
      </c>
      <c r="CY22" s="2321">
        <v>6</v>
      </c>
      <c r="CZ22" s="2321"/>
      <c r="DA22" s="2321">
        <v>20</v>
      </c>
      <c r="DB22" s="2321">
        <v>50</v>
      </c>
      <c r="DC22" s="2299">
        <f>SUM(DD22:DQ22)</f>
        <v>50</v>
      </c>
      <c r="DD22" s="2321"/>
      <c r="DE22" s="2321">
        <v>6</v>
      </c>
      <c r="DF22" s="2321"/>
      <c r="DG22" s="2321">
        <v>6</v>
      </c>
      <c r="DH22" s="2321">
        <v>6</v>
      </c>
      <c r="DI22" s="2321">
        <v>4</v>
      </c>
      <c r="DJ22" s="2321"/>
      <c r="DK22" s="2321"/>
      <c r="DL22" s="2321">
        <v>6</v>
      </c>
      <c r="DM22" s="2321">
        <v>6</v>
      </c>
      <c r="DN22" s="2321">
        <v>5</v>
      </c>
      <c r="DO22" s="2321">
        <v>5</v>
      </c>
      <c r="DP22" s="2321">
        <v>6</v>
      </c>
      <c r="DQ22" s="2321"/>
      <c r="DR22" s="2299">
        <f>SUM(DS22:EF22)</f>
        <v>35</v>
      </c>
      <c r="DS22" s="2321"/>
      <c r="DT22" s="2321">
        <v>5</v>
      </c>
      <c r="DU22" s="2321">
        <v>5</v>
      </c>
      <c r="DV22" s="2321"/>
      <c r="DW22" s="2321">
        <v>5</v>
      </c>
      <c r="DX22" s="2321"/>
      <c r="DY22" s="2321">
        <v>5</v>
      </c>
      <c r="DZ22" s="2321"/>
      <c r="EA22" s="2321">
        <v>5</v>
      </c>
      <c r="EB22" s="2321">
        <v>5</v>
      </c>
      <c r="EC22" s="2321"/>
      <c r="ED22" s="2321"/>
      <c r="EE22" s="2321"/>
      <c r="EF22" s="2321">
        <v>5</v>
      </c>
      <c r="EG22" s="2269">
        <f>DC22/CK22%</f>
        <v>500</v>
      </c>
      <c r="EH22" s="2269">
        <f>DC22/CL22%</f>
        <v>100</v>
      </c>
      <c r="EI22" s="2269">
        <f>DR22/DC22%</f>
        <v>70</v>
      </c>
      <c r="EJ22" s="2321"/>
      <c r="EK22" s="902"/>
      <c r="EL22" s="902"/>
      <c r="EM22" s="902"/>
      <c r="EN22" s="875"/>
      <c r="EO22" s="1404"/>
      <c r="EP22" s="778"/>
      <c r="EQ22" s="1170">
        <v>50</v>
      </c>
      <c r="ER22" s="1749">
        <v>20</v>
      </c>
      <c r="ES22" s="842"/>
      <c r="ET22" s="843"/>
    </row>
    <row r="23" spans="1:151" s="844" customFormat="1">
      <c r="A23" s="1838">
        <v>3</v>
      </c>
      <c r="B23" s="2242" t="s">
        <v>617</v>
      </c>
      <c r="C23" s="3509"/>
      <c r="D23" s="3103"/>
      <c r="E23" s="3103"/>
      <c r="F23" s="3103"/>
      <c r="G23" s="3506"/>
      <c r="H23" s="3506"/>
      <c r="I23" s="3506"/>
      <c r="J23" s="3506"/>
      <c r="K23" s="3506"/>
      <c r="L23" s="3506"/>
      <c r="M23" s="3506"/>
      <c r="N23" s="3506"/>
      <c r="O23" s="3506"/>
      <c r="P23" s="3506"/>
      <c r="Q23" s="3506"/>
      <c r="R23" s="3506"/>
      <c r="S23" s="3506"/>
      <c r="T23" s="3506"/>
      <c r="U23" s="3506"/>
      <c r="V23" s="3506"/>
      <c r="W23" s="3506"/>
      <c r="X23" s="3506"/>
      <c r="Y23" s="3506"/>
      <c r="Z23" s="3506"/>
      <c r="AA23" s="3506"/>
      <c r="AB23" s="3506"/>
      <c r="AC23" s="3506"/>
      <c r="AD23" s="3506"/>
      <c r="AE23" s="3506"/>
      <c r="AF23" s="3506"/>
      <c r="AG23" s="3506"/>
      <c r="AH23" s="3506"/>
      <c r="AI23" s="3506"/>
      <c r="AJ23" s="3506"/>
      <c r="AK23" s="3506"/>
      <c r="AL23" s="3506"/>
      <c r="AM23" s="3506"/>
      <c r="AN23" s="3506"/>
      <c r="AO23" s="3506"/>
      <c r="AP23" s="3506"/>
      <c r="AQ23" s="3506"/>
      <c r="AR23" s="3506"/>
      <c r="AS23" s="3506"/>
      <c r="AT23" s="3506"/>
      <c r="AU23" s="3506"/>
      <c r="AV23" s="3506"/>
      <c r="AW23" s="3506"/>
      <c r="AX23" s="3506"/>
      <c r="AY23" s="3506"/>
      <c r="AZ23" s="3506"/>
      <c r="BA23" s="3506"/>
      <c r="BB23" s="3506"/>
      <c r="BC23" s="3506"/>
      <c r="BD23" s="3506"/>
      <c r="BE23" s="3506"/>
      <c r="BF23" s="3506"/>
      <c r="BG23" s="3506"/>
      <c r="BH23" s="3506"/>
      <c r="BI23" s="3506"/>
      <c r="BJ23" s="3506"/>
      <c r="BK23" s="3506"/>
      <c r="BL23" s="3506"/>
      <c r="BM23" s="3506"/>
      <c r="BN23" s="3506"/>
      <c r="BO23" s="3506"/>
      <c r="BP23" s="3506"/>
      <c r="BQ23" s="3506"/>
      <c r="BR23" s="3506"/>
      <c r="BS23" s="3506"/>
      <c r="BT23" s="3506"/>
      <c r="BU23" s="3506"/>
      <c r="BV23" s="3506"/>
      <c r="BW23" s="3506"/>
      <c r="BX23" s="3506"/>
      <c r="BY23" s="3506"/>
      <c r="BZ23" s="3506"/>
      <c r="CA23" s="3506"/>
      <c r="CB23" s="3506"/>
      <c r="CC23" s="3506"/>
      <c r="CD23" s="3506"/>
      <c r="CE23" s="3506"/>
      <c r="CF23" s="3506"/>
      <c r="CG23" s="3506"/>
      <c r="CH23" s="3506"/>
      <c r="CI23" s="3506"/>
      <c r="CJ23" s="3506"/>
      <c r="CK23" s="3506"/>
      <c r="CL23" s="3506"/>
      <c r="CM23" s="3506"/>
      <c r="CN23" s="3506"/>
      <c r="CO23" s="3506"/>
      <c r="CP23" s="3506"/>
      <c r="CQ23" s="3506"/>
      <c r="CR23" s="3506"/>
      <c r="CS23" s="3506"/>
      <c r="CT23" s="3506"/>
      <c r="CU23" s="3506"/>
      <c r="CV23" s="3506"/>
      <c r="CW23" s="3506"/>
      <c r="CX23" s="3506"/>
      <c r="CY23" s="3506"/>
      <c r="CZ23" s="3506"/>
      <c r="DA23" s="3506"/>
      <c r="DB23" s="3506"/>
      <c r="DC23" s="3506"/>
      <c r="DD23" s="3506"/>
      <c r="DE23" s="3506"/>
      <c r="DF23" s="3506"/>
      <c r="DG23" s="3506"/>
      <c r="DH23" s="3506"/>
      <c r="DI23" s="3506"/>
      <c r="DJ23" s="3506"/>
      <c r="DK23" s="3506"/>
      <c r="DL23" s="3506"/>
      <c r="DM23" s="3506"/>
      <c r="DN23" s="3506"/>
      <c r="DO23" s="3506"/>
      <c r="DP23" s="3506"/>
      <c r="DQ23" s="3506"/>
      <c r="DR23" s="3506"/>
      <c r="DS23" s="3506"/>
      <c r="DT23" s="3506"/>
      <c r="DU23" s="3506"/>
      <c r="DV23" s="3506"/>
      <c r="DW23" s="3506"/>
      <c r="DX23" s="3506"/>
      <c r="DY23" s="3506"/>
      <c r="DZ23" s="3506"/>
      <c r="EA23" s="3506"/>
      <c r="EB23" s="3506"/>
      <c r="EC23" s="3506"/>
      <c r="ED23" s="3506"/>
      <c r="EE23" s="3506"/>
      <c r="EF23" s="3506"/>
      <c r="EG23" s="2269"/>
      <c r="EH23" s="2269"/>
      <c r="EI23" s="2269"/>
      <c r="EJ23" s="3506"/>
      <c r="EK23" s="902"/>
      <c r="EL23" s="902"/>
      <c r="EM23" s="902"/>
      <c r="EN23" s="902"/>
      <c r="EO23" s="1400"/>
      <c r="EP23" s="778"/>
      <c r="EQ23" s="1401"/>
      <c r="ER23" s="841"/>
      <c r="ES23" s="842"/>
      <c r="ET23" s="1816"/>
    </row>
    <row r="24" spans="1:151" s="844" customFormat="1">
      <c r="A24" s="1481"/>
      <c r="B24" s="2253" t="s">
        <v>618</v>
      </c>
      <c r="C24" s="3509" t="s">
        <v>619</v>
      </c>
      <c r="D24" s="3057"/>
      <c r="E24" s="3057"/>
      <c r="F24" s="3057"/>
      <c r="G24" s="3506"/>
      <c r="H24" s="3506"/>
      <c r="I24" s="3506"/>
      <c r="J24" s="3506"/>
      <c r="K24" s="3506"/>
      <c r="L24" s="3506"/>
      <c r="M24" s="3506"/>
      <c r="N24" s="3506"/>
      <c r="O24" s="3506"/>
      <c r="P24" s="3506"/>
      <c r="Q24" s="3506"/>
      <c r="R24" s="3506"/>
      <c r="S24" s="3506"/>
      <c r="T24" s="3506"/>
      <c r="U24" s="3506"/>
      <c r="V24" s="3506"/>
      <c r="W24" s="3506"/>
      <c r="X24" s="3506"/>
      <c r="Y24" s="3506"/>
      <c r="Z24" s="3506"/>
      <c r="AA24" s="3506"/>
      <c r="AB24" s="3506"/>
      <c r="AC24" s="3506"/>
      <c r="AD24" s="3506"/>
      <c r="AE24" s="3506"/>
      <c r="AF24" s="3506"/>
      <c r="AG24" s="3506"/>
      <c r="AH24" s="3506"/>
      <c r="AI24" s="3506"/>
      <c r="AJ24" s="3506"/>
      <c r="AK24" s="3506"/>
      <c r="AL24" s="3506"/>
      <c r="AM24" s="3506"/>
      <c r="AN24" s="3506"/>
      <c r="AO24" s="3506"/>
      <c r="AP24" s="3506"/>
      <c r="AQ24" s="3506"/>
      <c r="AR24" s="3506"/>
      <c r="AS24" s="3506"/>
      <c r="AT24" s="3506"/>
      <c r="AU24" s="3506"/>
      <c r="AV24" s="3506"/>
      <c r="AW24" s="3506"/>
      <c r="AX24" s="3506"/>
      <c r="AY24" s="3506"/>
      <c r="AZ24" s="3506"/>
      <c r="BA24" s="3506"/>
      <c r="BB24" s="3506"/>
      <c r="BC24" s="3506"/>
      <c r="BD24" s="3506"/>
      <c r="BE24" s="3506"/>
      <c r="BF24" s="3506"/>
      <c r="BG24" s="3506"/>
      <c r="BH24" s="3506"/>
      <c r="BI24" s="3506"/>
      <c r="BJ24" s="3506"/>
      <c r="BK24" s="3506"/>
      <c r="BL24" s="3506"/>
      <c r="BM24" s="3506"/>
      <c r="BN24" s="3506"/>
      <c r="BO24" s="3506"/>
      <c r="BP24" s="3506"/>
      <c r="BQ24" s="3506"/>
      <c r="BR24" s="3506"/>
      <c r="BS24" s="3506"/>
      <c r="BT24" s="3506"/>
      <c r="BU24" s="3506"/>
      <c r="BV24" s="3506"/>
      <c r="BW24" s="3506"/>
      <c r="BX24" s="3506"/>
      <c r="BY24" s="3506"/>
      <c r="BZ24" s="3506"/>
      <c r="CA24" s="3506"/>
      <c r="CB24" s="3506"/>
      <c r="CC24" s="3506"/>
      <c r="CD24" s="3506"/>
      <c r="CE24" s="3506"/>
      <c r="CF24" s="3506"/>
      <c r="CG24" s="3506"/>
      <c r="CH24" s="3506"/>
      <c r="CI24" s="3506"/>
      <c r="CJ24" s="3506"/>
      <c r="CK24" s="3103">
        <v>1</v>
      </c>
      <c r="CL24" s="3103">
        <v>1</v>
      </c>
      <c r="CM24" s="3103"/>
      <c r="CN24" s="3103"/>
      <c r="CO24" s="3103"/>
      <c r="CP24" s="3103"/>
      <c r="CQ24" s="3103"/>
      <c r="CR24" s="3103"/>
      <c r="CS24" s="3103"/>
      <c r="CT24" s="3103"/>
      <c r="CU24" s="3103"/>
      <c r="CV24" s="3103"/>
      <c r="CW24" s="3103"/>
      <c r="CX24" s="3103"/>
      <c r="CY24" s="3103"/>
      <c r="CZ24" s="3103"/>
      <c r="DA24" s="3103"/>
      <c r="DB24" s="3103"/>
      <c r="DC24" s="3103">
        <v>1</v>
      </c>
      <c r="DD24" s="3103"/>
      <c r="DE24" s="3103"/>
      <c r="DF24" s="3103"/>
      <c r="DG24" s="3103"/>
      <c r="DH24" s="3103"/>
      <c r="DI24" s="3103"/>
      <c r="DJ24" s="3103"/>
      <c r="DK24" s="3103"/>
      <c r="DL24" s="3103"/>
      <c r="DM24" s="3103"/>
      <c r="DN24" s="3103"/>
      <c r="DO24" s="3103"/>
      <c r="DP24" s="3103"/>
      <c r="DQ24" s="3103"/>
      <c r="DR24" s="3103">
        <v>1</v>
      </c>
      <c r="DS24" s="3506"/>
      <c r="DT24" s="3506"/>
      <c r="DU24" s="3506"/>
      <c r="DV24" s="3506"/>
      <c r="DW24" s="3506"/>
      <c r="DX24" s="3506"/>
      <c r="DY24" s="3506"/>
      <c r="DZ24" s="3506"/>
      <c r="EA24" s="3506"/>
      <c r="EB24" s="3506"/>
      <c r="EC24" s="3506"/>
      <c r="ED24" s="3506"/>
      <c r="EE24" s="3506"/>
      <c r="EF24" s="3506"/>
      <c r="EG24" s="2269">
        <f>DC24/CK24%</f>
        <v>100</v>
      </c>
      <c r="EH24" s="2269">
        <f>DC24/CL24%</f>
        <v>100</v>
      </c>
      <c r="EI24" s="2269">
        <f>DR24/DC24%</f>
        <v>100</v>
      </c>
      <c r="EJ24" s="3506"/>
      <c r="EK24" s="902"/>
      <c r="EL24" s="902"/>
      <c r="EM24" s="902"/>
      <c r="EN24" s="902"/>
      <c r="EO24" s="1400"/>
      <c r="EP24" s="778"/>
      <c r="EQ24" s="1401"/>
      <c r="ER24" s="1749">
        <v>1</v>
      </c>
      <c r="ES24" s="842"/>
      <c r="ET24" s="1816"/>
    </row>
    <row r="25" spans="1:151" s="844" customFormat="1">
      <c r="A25" s="1481"/>
      <c r="B25" s="2253" t="s">
        <v>620</v>
      </c>
      <c r="C25" s="3509" t="s">
        <v>608</v>
      </c>
      <c r="D25" s="3103">
        <f>D26+D27</f>
        <v>44</v>
      </c>
      <c r="E25" s="3103">
        <v>69</v>
      </c>
      <c r="F25" s="3103">
        <v>90</v>
      </c>
      <c r="G25" s="3103">
        <f t="shared" ref="G25:W25" si="6">G26+G27</f>
        <v>90</v>
      </c>
      <c r="H25" s="3103">
        <f t="shared" si="6"/>
        <v>8</v>
      </c>
      <c r="I25" s="3103">
        <f t="shared" si="6"/>
        <v>6</v>
      </c>
      <c r="J25" s="3103">
        <f t="shared" si="6"/>
        <v>7</v>
      </c>
      <c r="K25" s="3103">
        <f t="shared" si="6"/>
        <v>6</v>
      </c>
      <c r="L25" s="3103">
        <f t="shared" si="6"/>
        <v>6</v>
      </c>
      <c r="M25" s="3103">
        <f t="shared" si="6"/>
        <v>6</v>
      </c>
      <c r="N25" s="3103">
        <f t="shared" si="6"/>
        <v>6</v>
      </c>
      <c r="O25" s="3103">
        <f t="shared" si="6"/>
        <v>6</v>
      </c>
      <c r="P25" s="3103">
        <f t="shared" si="6"/>
        <v>7</v>
      </c>
      <c r="Q25" s="3103">
        <f t="shared" si="6"/>
        <v>7</v>
      </c>
      <c r="R25" s="3103">
        <f t="shared" si="6"/>
        <v>7</v>
      </c>
      <c r="S25" s="3103">
        <f t="shared" si="6"/>
        <v>6</v>
      </c>
      <c r="T25" s="3103">
        <f t="shared" si="6"/>
        <v>6</v>
      </c>
      <c r="U25" s="3103">
        <f t="shared" si="6"/>
        <v>6</v>
      </c>
      <c r="V25" s="3103">
        <f t="shared" si="6"/>
        <v>56</v>
      </c>
      <c r="W25" s="3103">
        <f t="shared" si="6"/>
        <v>58</v>
      </c>
      <c r="X25" s="3103">
        <v>75</v>
      </c>
      <c r="Y25" s="3103">
        <f>Y26+Y27</f>
        <v>90</v>
      </c>
      <c r="Z25" s="3103">
        <v>8</v>
      </c>
      <c r="AA25" s="3103">
        <v>6</v>
      </c>
      <c r="AB25" s="3103">
        <v>7</v>
      </c>
      <c r="AC25" s="3103">
        <v>6</v>
      </c>
      <c r="AD25" s="3103">
        <v>6</v>
      </c>
      <c r="AE25" s="3103">
        <v>6</v>
      </c>
      <c r="AF25" s="3103">
        <v>6</v>
      </c>
      <c r="AG25" s="3103">
        <v>6</v>
      </c>
      <c r="AH25" s="3103">
        <v>7</v>
      </c>
      <c r="AI25" s="3103">
        <v>7</v>
      </c>
      <c r="AJ25" s="3103">
        <v>7</v>
      </c>
      <c r="AK25" s="3103">
        <v>6</v>
      </c>
      <c r="AL25" s="3103">
        <v>6</v>
      </c>
      <c r="AM25" s="3103">
        <v>6</v>
      </c>
      <c r="AN25" s="3103">
        <f>AN26+AN27</f>
        <v>90</v>
      </c>
      <c r="AO25" s="3103">
        <v>15</v>
      </c>
      <c r="AP25" s="3103">
        <v>5</v>
      </c>
      <c r="AQ25" s="3103">
        <v>5</v>
      </c>
      <c r="AR25" s="3103">
        <v>6</v>
      </c>
      <c r="AS25" s="3103">
        <v>6</v>
      </c>
      <c r="AT25" s="3103">
        <v>6</v>
      </c>
      <c r="AU25" s="3103">
        <v>6</v>
      </c>
      <c r="AV25" s="3103">
        <v>6</v>
      </c>
      <c r="AW25" s="3103">
        <v>6</v>
      </c>
      <c r="AX25" s="3103">
        <v>5</v>
      </c>
      <c r="AY25" s="3103">
        <v>6</v>
      </c>
      <c r="AZ25" s="3103">
        <v>6</v>
      </c>
      <c r="BA25" s="3103">
        <v>6</v>
      </c>
      <c r="BB25" s="3103">
        <v>6</v>
      </c>
      <c r="BC25" s="3103">
        <f t="shared" ref="BC25:BS25" si="7">BC26+BC27</f>
        <v>15</v>
      </c>
      <c r="BD25" s="3103">
        <f t="shared" si="7"/>
        <v>60</v>
      </c>
      <c r="BE25" s="3103">
        <f t="shared" si="7"/>
        <v>90</v>
      </c>
      <c r="BF25" s="3103">
        <f t="shared" si="7"/>
        <v>12</v>
      </c>
      <c r="BG25" s="3103">
        <f t="shared" si="7"/>
        <v>6</v>
      </c>
      <c r="BH25" s="3103">
        <f t="shared" si="7"/>
        <v>6</v>
      </c>
      <c r="BI25" s="3103">
        <f t="shared" si="7"/>
        <v>6</v>
      </c>
      <c r="BJ25" s="3103">
        <f t="shared" si="7"/>
        <v>6</v>
      </c>
      <c r="BK25" s="3103">
        <f t="shared" si="7"/>
        <v>6</v>
      </c>
      <c r="BL25" s="3103">
        <f t="shared" si="7"/>
        <v>6</v>
      </c>
      <c r="BM25" s="3103">
        <f t="shared" si="7"/>
        <v>6</v>
      </c>
      <c r="BN25" s="3103">
        <f t="shared" si="7"/>
        <v>6</v>
      </c>
      <c r="BO25" s="3103">
        <f t="shared" si="7"/>
        <v>6</v>
      </c>
      <c r="BP25" s="3103">
        <f t="shared" si="7"/>
        <v>6</v>
      </c>
      <c r="BQ25" s="3103">
        <f t="shared" si="7"/>
        <v>6</v>
      </c>
      <c r="BR25" s="3103">
        <f t="shared" si="7"/>
        <v>6</v>
      </c>
      <c r="BS25" s="3103">
        <f t="shared" si="7"/>
        <v>6</v>
      </c>
      <c r="BT25" s="3103">
        <f>BT26+BT27</f>
        <v>88</v>
      </c>
      <c r="BU25" s="3103">
        <f t="shared" ref="BU25:CH25" si="8">BU26+BU27</f>
        <v>30</v>
      </c>
      <c r="BV25" s="3103">
        <f t="shared" si="8"/>
        <v>0</v>
      </c>
      <c r="BW25" s="3103">
        <f t="shared" si="8"/>
        <v>2</v>
      </c>
      <c r="BX25" s="3103">
        <f t="shared" si="8"/>
        <v>6</v>
      </c>
      <c r="BY25" s="3103">
        <f t="shared" si="8"/>
        <v>4</v>
      </c>
      <c r="BZ25" s="3103">
        <f t="shared" si="8"/>
        <v>4</v>
      </c>
      <c r="CA25" s="3103">
        <f t="shared" si="8"/>
        <v>6</v>
      </c>
      <c r="CB25" s="3103">
        <f t="shared" si="8"/>
        <v>6</v>
      </c>
      <c r="CC25" s="3103">
        <f t="shared" si="8"/>
        <v>4</v>
      </c>
      <c r="CD25" s="3103">
        <f t="shared" si="8"/>
        <v>4</v>
      </c>
      <c r="CE25" s="3103">
        <f t="shared" si="8"/>
        <v>6</v>
      </c>
      <c r="CF25" s="3103">
        <f t="shared" si="8"/>
        <v>6</v>
      </c>
      <c r="CG25" s="3103">
        <f t="shared" si="8"/>
        <v>6</v>
      </c>
      <c r="CH25" s="3103">
        <f t="shared" si="8"/>
        <v>4</v>
      </c>
      <c r="CI25" s="3103">
        <f>CI26+CI27</f>
        <v>5</v>
      </c>
      <c r="CJ25" s="3103">
        <v>5</v>
      </c>
      <c r="CK25" s="3675">
        <v>88</v>
      </c>
      <c r="CL25" s="2299">
        <f>SUM(CM25:CZ25)</f>
        <v>89</v>
      </c>
      <c r="CM25" s="2299">
        <f>SUM(CM26:CM27)</f>
        <v>0</v>
      </c>
      <c r="CN25" s="2299">
        <f t="shared" ref="CN25:CZ25" si="9">SUM(CN26:CN27)</f>
        <v>5</v>
      </c>
      <c r="CO25" s="2299">
        <f t="shared" si="9"/>
        <v>6</v>
      </c>
      <c r="CP25" s="2299">
        <f t="shared" si="9"/>
        <v>7</v>
      </c>
      <c r="CQ25" s="2299">
        <f t="shared" si="9"/>
        <v>7</v>
      </c>
      <c r="CR25" s="2299">
        <f t="shared" si="9"/>
        <v>7</v>
      </c>
      <c r="CS25" s="2299">
        <f t="shared" si="9"/>
        <v>6</v>
      </c>
      <c r="CT25" s="2299">
        <f t="shared" si="9"/>
        <v>6</v>
      </c>
      <c r="CU25" s="2299">
        <f t="shared" si="9"/>
        <v>6</v>
      </c>
      <c r="CV25" s="2299">
        <f t="shared" si="9"/>
        <v>8</v>
      </c>
      <c r="CW25" s="2299">
        <f t="shared" si="9"/>
        <v>8</v>
      </c>
      <c r="CX25" s="2299">
        <f t="shared" si="9"/>
        <v>8</v>
      </c>
      <c r="CY25" s="2299">
        <f t="shared" si="9"/>
        <v>8</v>
      </c>
      <c r="CZ25" s="2299">
        <f t="shared" si="9"/>
        <v>7</v>
      </c>
      <c r="DA25" s="2299">
        <f>+DA26+DA27</f>
        <v>44</v>
      </c>
      <c r="DB25" s="2299">
        <f t="shared" ref="DB25" si="10">+DB26+DB27</f>
        <v>69</v>
      </c>
      <c r="DC25" s="2299">
        <f>SUM(DD25:DQ25)</f>
        <v>89</v>
      </c>
      <c r="DD25" s="2299">
        <f>SUM(DD26:DD27)</f>
        <v>0</v>
      </c>
      <c r="DE25" s="2299">
        <f t="shared" ref="DE25:DQ25" si="11">SUM(DE26:DE27)</f>
        <v>5</v>
      </c>
      <c r="DF25" s="2299">
        <f t="shared" si="11"/>
        <v>6</v>
      </c>
      <c r="DG25" s="2299">
        <f t="shared" si="11"/>
        <v>7</v>
      </c>
      <c r="DH25" s="2299">
        <f t="shared" si="11"/>
        <v>7</v>
      </c>
      <c r="DI25" s="2299">
        <f t="shared" si="11"/>
        <v>7</v>
      </c>
      <c r="DJ25" s="2299">
        <f t="shared" si="11"/>
        <v>6</v>
      </c>
      <c r="DK25" s="2299">
        <f t="shared" si="11"/>
        <v>6</v>
      </c>
      <c r="DL25" s="2299">
        <f t="shared" si="11"/>
        <v>6</v>
      </c>
      <c r="DM25" s="2299">
        <f t="shared" si="11"/>
        <v>8</v>
      </c>
      <c r="DN25" s="2299">
        <f t="shared" si="11"/>
        <v>8</v>
      </c>
      <c r="DO25" s="2299">
        <f t="shared" si="11"/>
        <v>8</v>
      </c>
      <c r="DP25" s="2299">
        <f t="shared" si="11"/>
        <v>8</v>
      </c>
      <c r="DQ25" s="2299">
        <f t="shared" si="11"/>
        <v>7</v>
      </c>
      <c r="DR25" s="2299">
        <f>SUM(DS25:EF25)</f>
        <v>90</v>
      </c>
      <c r="DS25" s="2299">
        <v>3</v>
      </c>
      <c r="DT25" s="2299">
        <v>4</v>
      </c>
      <c r="DU25" s="2299">
        <v>7</v>
      </c>
      <c r="DV25" s="2299">
        <v>4</v>
      </c>
      <c r="DW25" s="2299">
        <v>6</v>
      </c>
      <c r="DX25" s="2299">
        <v>6</v>
      </c>
      <c r="DY25" s="2299">
        <v>8</v>
      </c>
      <c r="DZ25" s="2299">
        <v>8</v>
      </c>
      <c r="EA25" s="2299">
        <v>7</v>
      </c>
      <c r="EB25" s="2299">
        <v>7</v>
      </c>
      <c r="EC25" s="2299">
        <v>8</v>
      </c>
      <c r="ED25" s="2299">
        <v>6</v>
      </c>
      <c r="EE25" s="2299">
        <v>8</v>
      </c>
      <c r="EF25" s="2299">
        <v>8</v>
      </c>
      <c r="EG25" s="2269">
        <f>DC25/CK25%</f>
        <v>101.13636363636364</v>
      </c>
      <c r="EH25" s="2269">
        <f>DC25/CL25%</f>
        <v>100</v>
      </c>
      <c r="EI25" s="2269">
        <f>DR25/DC25%</f>
        <v>101.12359550561797</v>
      </c>
      <c r="EJ25" s="2299"/>
      <c r="EK25" s="902">
        <f>CK25/BE25*100</f>
        <v>97.777777777777771</v>
      </c>
      <c r="EL25" s="902">
        <f>CK25/BT25*100</f>
        <v>100</v>
      </c>
      <c r="EM25" s="902">
        <f t="shared" ref="EM25:EM37" si="12">CL25/CK25*100</f>
        <v>101.13636363636364</v>
      </c>
      <c r="EN25" s="409">
        <f>EN26+EN27</f>
        <v>90</v>
      </c>
      <c r="EO25" s="1400"/>
      <c r="EP25" s="778"/>
      <c r="EQ25" s="1401"/>
      <c r="ER25" s="1750">
        <v>92</v>
      </c>
      <c r="ES25" s="842"/>
      <c r="ET25" s="843"/>
    </row>
    <row r="26" spans="1:151" s="844" customFormat="1">
      <c r="A26" s="1481"/>
      <c r="B26" s="2253" t="s">
        <v>621</v>
      </c>
      <c r="C26" s="3509" t="s">
        <v>608</v>
      </c>
      <c r="D26" s="3057">
        <v>7</v>
      </c>
      <c r="E26" s="3057">
        <v>7</v>
      </c>
      <c r="F26" s="3057">
        <v>15</v>
      </c>
      <c r="G26" s="3103">
        <f>SUM(H26:U26)</f>
        <v>15</v>
      </c>
      <c r="H26" s="2299"/>
      <c r="I26" s="2299"/>
      <c r="J26" s="2299">
        <v>1</v>
      </c>
      <c r="K26" s="2299">
        <v>1</v>
      </c>
      <c r="L26" s="2299">
        <v>1</v>
      </c>
      <c r="M26" s="2299">
        <v>1</v>
      </c>
      <c r="N26" s="2299">
        <v>1</v>
      </c>
      <c r="O26" s="2299">
        <v>1</v>
      </c>
      <c r="P26" s="2299">
        <v>2</v>
      </c>
      <c r="Q26" s="2299">
        <v>2</v>
      </c>
      <c r="R26" s="2299">
        <v>2</v>
      </c>
      <c r="S26" s="2299">
        <v>1</v>
      </c>
      <c r="T26" s="2299">
        <v>1</v>
      </c>
      <c r="U26" s="2299">
        <v>1</v>
      </c>
      <c r="V26" s="2299">
        <v>10</v>
      </c>
      <c r="W26" s="2299">
        <v>10</v>
      </c>
      <c r="X26" s="2299">
        <v>0</v>
      </c>
      <c r="Y26" s="3103">
        <f>SUM(Z26:AM26)</f>
        <v>15</v>
      </c>
      <c r="Z26" s="2299"/>
      <c r="AA26" s="2299"/>
      <c r="AB26" s="2299">
        <v>1</v>
      </c>
      <c r="AC26" s="2299">
        <v>1</v>
      </c>
      <c r="AD26" s="2299">
        <v>1</v>
      </c>
      <c r="AE26" s="2299">
        <v>1</v>
      </c>
      <c r="AF26" s="2299">
        <v>1</v>
      </c>
      <c r="AG26" s="2299">
        <v>1</v>
      </c>
      <c r="AH26" s="2299">
        <v>2</v>
      </c>
      <c r="AI26" s="2299">
        <v>2</v>
      </c>
      <c r="AJ26" s="2299">
        <v>2</v>
      </c>
      <c r="AK26" s="2299">
        <v>1</v>
      </c>
      <c r="AL26" s="2299">
        <v>1</v>
      </c>
      <c r="AM26" s="2299">
        <v>1</v>
      </c>
      <c r="AN26" s="3103">
        <f>SUM(AO26:BB26)</f>
        <v>15</v>
      </c>
      <c r="AO26" s="2299">
        <v>2</v>
      </c>
      <c r="AP26" s="2299">
        <v>1</v>
      </c>
      <c r="AQ26" s="2299">
        <v>1</v>
      </c>
      <c r="AR26" s="2299">
        <v>1</v>
      </c>
      <c r="AS26" s="2299">
        <v>1</v>
      </c>
      <c r="AT26" s="2299">
        <v>1</v>
      </c>
      <c r="AU26" s="2299">
        <v>1</v>
      </c>
      <c r="AV26" s="2299">
        <v>1</v>
      </c>
      <c r="AW26" s="2299">
        <v>1</v>
      </c>
      <c r="AX26" s="2299">
        <v>1</v>
      </c>
      <c r="AY26" s="2299">
        <v>1</v>
      </c>
      <c r="AZ26" s="2299">
        <v>1</v>
      </c>
      <c r="BA26" s="2299">
        <v>1</v>
      </c>
      <c r="BB26" s="2299">
        <v>1</v>
      </c>
      <c r="BC26" s="2299">
        <v>0</v>
      </c>
      <c r="BD26" s="2299">
        <v>0</v>
      </c>
      <c r="BE26" s="3103">
        <f>SUM(BF26:BS26)</f>
        <v>15</v>
      </c>
      <c r="BF26" s="2321">
        <v>2</v>
      </c>
      <c r="BG26" s="2321">
        <v>1</v>
      </c>
      <c r="BH26" s="2321">
        <v>1</v>
      </c>
      <c r="BI26" s="2321">
        <v>1</v>
      </c>
      <c r="BJ26" s="2321">
        <v>1</v>
      </c>
      <c r="BK26" s="2321">
        <v>1</v>
      </c>
      <c r="BL26" s="2321">
        <v>1</v>
      </c>
      <c r="BM26" s="2321">
        <v>1</v>
      </c>
      <c r="BN26" s="2321">
        <v>1</v>
      </c>
      <c r="BO26" s="2321">
        <v>1</v>
      </c>
      <c r="BP26" s="2321">
        <v>1</v>
      </c>
      <c r="BQ26" s="2321">
        <v>1</v>
      </c>
      <c r="BR26" s="2321">
        <v>1</v>
      </c>
      <c r="BS26" s="2321">
        <v>1</v>
      </c>
      <c r="BT26" s="2299">
        <f>SUM(BU26:CH26)</f>
        <v>13</v>
      </c>
      <c r="BU26" s="2299">
        <v>1</v>
      </c>
      <c r="BV26" s="2299"/>
      <c r="BW26" s="2299"/>
      <c r="BX26" s="2299">
        <v>2</v>
      </c>
      <c r="BY26" s="2299">
        <v>2</v>
      </c>
      <c r="BZ26" s="2299"/>
      <c r="CA26" s="2299">
        <v>2</v>
      </c>
      <c r="CB26" s="2299"/>
      <c r="CC26" s="2299"/>
      <c r="CD26" s="2299"/>
      <c r="CE26" s="2299">
        <v>2</v>
      </c>
      <c r="CF26" s="2299">
        <v>2</v>
      </c>
      <c r="CG26" s="2299">
        <v>2</v>
      </c>
      <c r="CH26" s="2299"/>
      <c r="CI26" s="2299">
        <v>0</v>
      </c>
      <c r="CJ26" s="2299"/>
      <c r="CK26" s="3575">
        <v>13</v>
      </c>
      <c r="CL26" s="2299">
        <f>SUM(CM26:CZ26)</f>
        <v>12</v>
      </c>
      <c r="CM26" s="2299"/>
      <c r="CN26" s="2299"/>
      <c r="CO26" s="2299">
        <v>1</v>
      </c>
      <c r="CP26" s="2299">
        <v>1</v>
      </c>
      <c r="CQ26" s="2299">
        <v>1</v>
      </c>
      <c r="CR26" s="2299">
        <v>1</v>
      </c>
      <c r="CS26" s="2299">
        <v>1</v>
      </c>
      <c r="CT26" s="2299">
        <v>1</v>
      </c>
      <c r="CU26" s="2299">
        <v>1</v>
      </c>
      <c r="CV26" s="2299">
        <v>1</v>
      </c>
      <c r="CW26" s="2299">
        <v>1</v>
      </c>
      <c r="CX26" s="2299">
        <v>1</v>
      </c>
      <c r="CY26" s="2299">
        <v>1</v>
      </c>
      <c r="CZ26" s="2299">
        <v>1</v>
      </c>
      <c r="DA26" s="2299">
        <v>12</v>
      </c>
      <c r="DB26" s="2299">
        <v>12</v>
      </c>
      <c r="DC26" s="2299">
        <f>SUM(DD26:DQ26)</f>
        <v>12</v>
      </c>
      <c r="DD26" s="2299"/>
      <c r="DE26" s="2299"/>
      <c r="DF26" s="2299">
        <v>1</v>
      </c>
      <c r="DG26" s="2299">
        <v>1</v>
      </c>
      <c r="DH26" s="2299">
        <v>1</v>
      </c>
      <c r="DI26" s="2299">
        <v>1</v>
      </c>
      <c r="DJ26" s="2299">
        <v>1</v>
      </c>
      <c r="DK26" s="2299">
        <v>1</v>
      </c>
      <c r="DL26" s="2299">
        <v>1</v>
      </c>
      <c r="DM26" s="2299">
        <v>1</v>
      </c>
      <c r="DN26" s="2299">
        <v>1</v>
      </c>
      <c r="DO26" s="2299">
        <v>1</v>
      </c>
      <c r="DP26" s="2299">
        <v>1</v>
      </c>
      <c r="DQ26" s="2299">
        <v>1</v>
      </c>
      <c r="DR26" s="2299">
        <f>SUM(DS26:EF26)</f>
        <v>15</v>
      </c>
      <c r="DS26" s="2299">
        <v>2</v>
      </c>
      <c r="DT26" s="2299">
        <v>1</v>
      </c>
      <c r="DU26" s="2299">
        <v>1</v>
      </c>
      <c r="DV26" s="2299">
        <v>1</v>
      </c>
      <c r="DW26" s="2299">
        <v>1</v>
      </c>
      <c r="DX26" s="2299">
        <v>1</v>
      </c>
      <c r="DY26" s="2299">
        <v>1</v>
      </c>
      <c r="DZ26" s="2299">
        <v>1</v>
      </c>
      <c r="EA26" s="2299">
        <v>1</v>
      </c>
      <c r="EB26" s="2299">
        <v>1</v>
      </c>
      <c r="EC26" s="2299">
        <v>1</v>
      </c>
      <c r="ED26" s="2299">
        <v>1</v>
      </c>
      <c r="EE26" s="2299">
        <v>1</v>
      </c>
      <c r="EF26" s="2299">
        <v>1</v>
      </c>
      <c r="EG26" s="2269">
        <f t="shared" ref="EG26:EG27" si="13">DC26/CK26%</f>
        <v>92.307692307692307</v>
      </c>
      <c r="EH26" s="2269">
        <f t="shared" ref="EH26:EH27" si="14">DC26/CL26%</f>
        <v>100</v>
      </c>
      <c r="EI26" s="2269">
        <f t="shared" ref="EI26:EI27" si="15">DR26/DC26%</f>
        <v>125</v>
      </c>
      <c r="EJ26" s="2299"/>
      <c r="EK26" s="902">
        <f>CK26/BE26*100</f>
        <v>86.666666666666671</v>
      </c>
      <c r="EL26" s="902">
        <f>CK26/BT26*100</f>
        <v>100</v>
      </c>
      <c r="EM26" s="902">
        <f t="shared" si="12"/>
        <v>92.307692307692307</v>
      </c>
      <c r="EN26" s="875">
        <v>13</v>
      </c>
      <c r="EO26" s="1400"/>
      <c r="EP26" s="778"/>
      <c r="EQ26" s="1169">
        <v>12</v>
      </c>
      <c r="ER26" s="1750">
        <v>12</v>
      </c>
      <c r="ES26" s="842"/>
      <c r="ET26" s="843"/>
    </row>
    <row r="27" spans="1:151" s="844" customFormat="1">
      <c r="A27" s="1481"/>
      <c r="B27" s="2253" t="s">
        <v>622</v>
      </c>
      <c r="C27" s="3509" t="s">
        <v>608</v>
      </c>
      <c r="D27" s="3057">
        <v>37</v>
      </c>
      <c r="E27" s="3057">
        <v>62</v>
      </c>
      <c r="F27" s="3057">
        <v>75</v>
      </c>
      <c r="G27" s="3103">
        <f>SUM(H27:U27)</f>
        <v>75</v>
      </c>
      <c r="H27" s="2299">
        <v>8</v>
      </c>
      <c r="I27" s="2299">
        <v>6</v>
      </c>
      <c r="J27" s="2299">
        <v>6</v>
      </c>
      <c r="K27" s="2299">
        <v>5</v>
      </c>
      <c r="L27" s="2299">
        <v>5</v>
      </c>
      <c r="M27" s="2299">
        <v>5</v>
      </c>
      <c r="N27" s="2299">
        <v>5</v>
      </c>
      <c r="O27" s="2299">
        <v>5</v>
      </c>
      <c r="P27" s="2299">
        <v>5</v>
      </c>
      <c r="Q27" s="2299">
        <v>5</v>
      </c>
      <c r="R27" s="2299">
        <v>5</v>
      </c>
      <c r="S27" s="2299">
        <v>5</v>
      </c>
      <c r="T27" s="2299">
        <v>5</v>
      </c>
      <c r="U27" s="2299">
        <v>5</v>
      </c>
      <c r="V27" s="2299">
        <v>46</v>
      </c>
      <c r="W27" s="2299">
        <v>48</v>
      </c>
      <c r="X27" s="2299">
        <v>75</v>
      </c>
      <c r="Y27" s="3103">
        <f>SUM(Z27:AM27)</f>
        <v>75</v>
      </c>
      <c r="Z27" s="2299">
        <v>8</v>
      </c>
      <c r="AA27" s="2299">
        <v>6</v>
      </c>
      <c r="AB27" s="2299">
        <v>6</v>
      </c>
      <c r="AC27" s="2299">
        <v>5</v>
      </c>
      <c r="AD27" s="2299">
        <v>5</v>
      </c>
      <c r="AE27" s="2299">
        <v>5</v>
      </c>
      <c r="AF27" s="2299">
        <v>5</v>
      </c>
      <c r="AG27" s="2299">
        <v>5</v>
      </c>
      <c r="AH27" s="2299">
        <v>5</v>
      </c>
      <c r="AI27" s="2299">
        <v>5</v>
      </c>
      <c r="AJ27" s="2299">
        <v>5</v>
      </c>
      <c r="AK27" s="2299">
        <v>5</v>
      </c>
      <c r="AL27" s="2299">
        <v>5</v>
      </c>
      <c r="AM27" s="2299">
        <v>5</v>
      </c>
      <c r="AN27" s="3103">
        <f>SUM(AO27:BB27)</f>
        <v>75</v>
      </c>
      <c r="AO27" s="2299">
        <v>10</v>
      </c>
      <c r="AP27" s="2299">
        <v>5</v>
      </c>
      <c r="AQ27" s="2299">
        <v>5</v>
      </c>
      <c r="AR27" s="2299">
        <v>5</v>
      </c>
      <c r="AS27" s="2299">
        <v>5</v>
      </c>
      <c r="AT27" s="2299">
        <v>5</v>
      </c>
      <c r="AU27" s="2299">
        <v>5</v>
      </c>
      <c r="AV27" s="2299">
        <v>5</v>
      </c>
      <c r="AW27" s="2299">
        <v>5</v>
      </c>
      <c r="AX27" s="2299">
        <v>5</v>
      </c>
      <c r="AY27" s="2299">
        <v>5</v>
      </c>
      <c r="AZ27" s="2299">
        <v>5</v>
      </c>
      <c r="BA27" s="2299">
        <v>5</v>
      </c>
      <c r="BB27" s="2299">
        <v>5</v>
      </c>
      <c r="BC27" s="2299">
        <v>15</v>
      </c>
      <c r="BD27" s="2299">
        <v>60</v>
      </c>
      <c r="BE27" s="3103">
        <f>SUM(BF27:BS27)</f>
        <v>75</v>
      </c>
      <c r="BF27" s="2321">
        <v>10</v>
      </c>
      <c r="BG27" s="2321">
        <v>5</v>
      </c>
      <c r="BH27" s="2321">
        <v>5</v>
      </c>
      <c r="BI27" s="2321">
        <v>5</v>
      </c>
      <c r="BJ27" s="2321">
        <v>5</v>
      </c>
      <c r="BK27" s="2321">
        <v>5</v>
      </c>
      <c r="BL27" s="2321">
        <v>5</v>
      </c>
      <c r="BM27" s="2321">
        <v>5</v>
      </c>
      <c r="BN27" s="2321">
        <v>5</v>
      </c>
      <c r="BO27" s="2321">
        <v>5</v>
      </c>
      <c r="BP27" s="2321">
        <v>5</v>
      </c>
      <c r="BQ27" s="2321">
        <v>5</v>
      </c>
      <c r="BR27" s="2321">
        <v>5</v>
      </c>
      <c r="BS27" s="2321">
        <v>5</v>
      </c>
      <c r="BT27" s="2299">
        <f>SUM(BU27:CH27)</f>
        <v>75</v>
      </c>
      <c r="BU27" s="2299">
        <v>29</v>
      </c>
      <c r="BV27" s="2299"/>
      <c r="BW27" s="2299">
        <v>2</v>
      </c>
      <c r="BX27" s="2299">
        <v>4</v>
      </c>
      <c r="BY27" s="2299">
        <v>2</v>
      </c>
      <c r="BZ27" s="2299">
        <v>4</v>
      </c>
      <c r="CA27" s="2299">
        <v>4</v>
      </c>
      <c r="CB27" s="2299">
        <v>6</v>
      </c>
      <c r="CC27" s="2299">
        <v>4</v>
      </c>
      <c r="CD27" s="2299">
        <v>4</v>
      </c>
      <c r="CE27" s="2299">
        <v>4</v>
      </c>
      <c r="CF27" s="2299">
        <v>4</v>
      </c>
      <c r="CG27" s="2299">
        <v>4</v>
      </c>
      <c r="CH27" s="2299">
        <v>4</v>
      </c>
      <c r="CI27" s="2299">
        <v>5</v>
      </c>
      <c r="CJ27" s="2299">
        <v>5</v>
      </c>
      <c r="CK27" s="3575">
        <v>75</v>
      </c>
      <c r="CL27" s="2299">
        <f>SUM(CM27:CZ27)</f>
        <v>77</v>
      </c>
      <c r="CM27" s="2299"/>
      <c r="CN27" s="2299">
        <v>5</v>
      </c>
      <c r="CO27" s="2299">
        <v>5</v>
      </c>
      <c r="CP27" s="2299">
        <v>6</v>
      </c>
      <c r="CQ27" s="2299">
        <v>6</v>
      </c>
      <c r="CR27" s="2299">
        <v>6</v>
      </c>
      <c r="CS27" s="2299">
        <v>5</v>
      </c>
      <c r="CT27" s="2299">
        <v>5</v>
      </c>
      <c r="CU27" s="2299">
        <v>5</v>
      </c>
      <c r="CV27" s="2299">
        <v>7</v>
      </c>
      <c r="CW27" s="2299">
        <v>7</v>
      </c>
      <c r="CX27" s="2299">
        <v>7</v>
      </c>
      <c r="CY27" s="2299">
        <v>7</v>
      </c>
      <c r="CZ27" s="2299">
        <v>6</v>
      </c>
      <c r="DA27" s="2299">
        <v>32</v>
      </c>
      <c r="DB27" s="2299">
        <v>57</v>
      </c>
      <c r="DC27" s="2299">
        <f>SUM(DD27:DQ27)</f>
        <v>77</v>
      </c>
      <c r="DD27" s="2299"/>
      <c r="DE27" s="2299">
        <v>5</v>
      </c>
      <c r="DF27" s="2299">
        <v>5</v>
      </c>
      <c r="DG27" s="2299">
        <v>6</v>
      </c>
      <c r="DH27" s="2299">
        <v>6</v>
      </c>
      <c r="DI27" s="2299">
        <v>6</v>
      </c>
      <c r="DJ27" s="2299">
        <v>5</v>
      </c>
      <c r="DK27" s="2299">
        <v>5</v>
      </c>
      <c r="DL27" s="2299">
        <v>5</v>
      </c>
      <c r="DM27" s="2299">
        <v>7</v>
      </c>
      <c r="DN27" s="2299">
        <v>7</v>
      </c>
      <c r="DO27" s="2299">
        <v>7</v>
      </c>
      <c r="DP27" s="2299">
        <v>7</v>
      </c>
      <c r="DQ27" s="2299">
        <v>6</v>
      </c>
      <c r="DR27" s="2299">
        <f>SUM(DS27:EF27)</f>
        <v>75</v>
      </c>
      <c r="DS27" s="2299">
        <v>1</v>
      </c>
      <c r="DT27" s="2299">
        <v>3</v>
      </c>
      <c r="DU27" s="2299">
        <v>6</v>
      </c>
      <c r="DV27" s="2299">
        <v>3</v>
      </c>
      <c r="DW27" s="2299">
        <v>5</v>
      </c>
      <c r="DX27" s="2299">
        <v>5</v>
      </c>
      <c r="DY27" s="2299">
        <v>7</v>
      </c>
      <c r="DZ27" s="2299">
        <v>7</v>
      </c>
      <c r="EA27" s="2299">
        <v>6</v>
      </c>
      <c r="EB27" s="2299">
        <v>6</v>
      </c>
      <c r="EC27" s="2299">
        <v>7</v>
      </c>
      <c r="ED27" s="2299">
        <v>5</v>
      </c>
      <c r="EE27" s="2299">
        <v>7</v>
      </c>
      <c r="EF27" s="2299">
        <v>7</v>
      </c>
      <c r="EG27" s="2269">
        <f t="shared" si="13"/>
        <v>102.66666666666667</v>
      </c>
      <c r="EH27" s="2269">
        <f t="shared" si="14"/>
        <v>100</v>
      </c>
      <c r="EI27" s="2269">
        <f t="shared" si="15"/>
        <v>97.402597402597394</v>
      </c>
      <c r="EJ27" s="2299"/>
      <c r="EK27" s="902">
        <f>CK27/BE27*100</f>
        <v>100</v>
      </c>
      <c r="EL27" s="902">
        <f>CK27/BT27*100</f>
        <v>100</v>
      </c>
      <c r="EM27" s="902">
        <f t="shared" si="12"/>
        <v>102.66666666666666</v>
      </c>
      <c r="EN27" s="875">
        <v>77</v>
      </c>
      <c r="EO27" s="1400"/>
      <c r="EP27" s="778"/>
      <c r="EQ27" s="1171">
        <v>77</v>
      </c>
      <c r="ER27" s="1750">
        <v>80</v>
      </c>
      <c r="ES27" s="842"/>
      <c r="ET27" s="843"/>
      <c r="EU27" s="1405"/>
    </row>
    <row r="28" spans="1:151" s="844" customFormat="1">
      <c r="A28" s="1481"/>
      <c r="B28" s="2253" t="s">
        <v>766</v>
      </c>
      <c r="C28" s="3509"/>
      <c r="D28" s="3057"/>
      <c r="E28" s="3057"/>
      <c r="F28" s="3057"/>
      <c r="G28" s="3103"/>
      <c r="H28" s="2299"/>
      <c r="I28" s="2299"/>
      <c r="J28" s="2299"/>
      <c r="K28" s="2299"/>
      <c r="L28" s="2299"/>
      <c r="M28" s="2299"/>
      <c r="N28" s="2299"/>
      <c r="O28" s="2299"/>
      <c r="P28" s="2299"/>
      <c r="Q28" s="2299"/>
      <c r="R28" s="2299"/>
      <c r="S28" s="2299"/>
      <c r="T28" s="2299"/>
      <c r="U28" s="2299"/>
      <c r="V28" s="2299"/>
      <c r="W28" s="2299"/>
      <c r="X28" s="2299"/>
      <c r="Y28" s="3103"/>
      <c r="Z28" s="2299"/>
      <c r="AA28" s="2299"/>
      <c r="AB28" s="2299"/>
      <c r="AC28" s="2299"/>
      <c r="AD28" s="2299"/>
      <c r="AE28" s="2299"/>
      <c r="AF28" s="2299"/>
      <c r="AG28" s="2299"/>
      <c r="AH28" s="2299"/>
      <c r="AI28" s="2299"/>
      <c r="AJ28" s="2299"/>
      <c r="AK28" s="2299"/>
      <c r="AL28" s="2299"/>
      <c r="AM28" s="2299"/>
      <c r="AN28" s="3103"/>
      <c r="AO28" s="2299">
        <v>9</v>
      </c>
      <c r="AP28" s="2299">
        <v>7</v>
      </c>
      <c r="AQ28" s="2299">
        <v>6</v>
      </c>
      <c r="AR28" s="2299">
        <v>4</v>
      </c>
      <c r="AS28" s="2299">
        <v>7</v>
      </c>
      <c r="AT28" s="2299">
        <v>5</v>
      </c>
      <c r="AU28" s="2299">
        <v>12</v>
      </c>
      <c r="AV28" s="2299">
        <v>11</v>
      </c>
      <c r="AW28" s="2299">
        <v>7</v>
      </c>
      <c r="AX28" s="2299">
        <v>6</v>
      </c>
      <c r="AY28" s="2299">
        <v>8</v>
      </c>
      <c r="AZ28" s="2299">
        <v>9</v>
      </c>
      <c r="BA28" s="2299">
        <v>8</v>
      </c>
      <c r="BB28" s="2299">
        <v>12</v>
      </c>
      <c r="BC28" s="2299"/>
      <c r="BD28" s="2299"/>
      <c r="BE28" s="2299"/>
      <c r="BF28" s="2299"/>
      <c r="BG28" s="2299"/>
      <c r="BH28" s="2299"/>
      <c r="BI28" s="2299"/>
      <c r="BJ28" s="2299"/>
      <c r="BK28" s="2299"/>
      <c r="BL28" s="2299"/>
      <c r="BM28" s="2299"/>
      <c r="BN28" s="2299"/>
      <c r="BO28" s="2299"/>
      <c r="BP28" s="2299"/>
      <c r="BQ28" s="2299"/>
      <c r="BR28" s="2299"/>
      <c r="BS28" s="2299"/>
      <c r="BT28" s="2299">
        <f>SUM(BU28:CH28)</f>
        <v>0</v>
      </c>
      <c r="BU28" s="2299"/>
      <c r="BV28" s="2299"/>
      <c r="BW28" s="2299"/>
      <c r="BX28" s="2299"/>
      <c r="BY28" s="2299"/>
      <c r="BZ28" s="2299"/>
      <c r="CA28" s="2299"/>
      <c r="CB28" s="2299"/>
      <c r="CC28" s="2299"/>
      <c r="CD28" s="2299"/>
      <c r="CE28" s="2299"/>
      <c r="CF28" s="2299"/>
      <c r="CG28" s="2299"/>
      <c r="CH28" s="2299"/>
      <c r="CI28" s="2299"/>
      <c r="CJ28" s="2299"/>
      <c r="CK28" s="2299"/>
      <c r="CL28" s="2299"/>
      <c r="CM28" s="2299"/>
      <c r="CN28" s="2299"/>
      <c r="CO28" s="2299"/>
      <c r="CP28" s="2299"/>
      <c r="CQ28" s="2299"/>
      <c r="CR28" s="2299"/>
      <c r="CS28" s="2299"/>
      <c r="CT28" s="2299"/>
      <c r="CU28" s="2299"/>
      <c r="CV28" s="2299"/>
      <c r="CW28" s="2299"/>
      <c r="CX28" s="2299"/>
      <c r="CY28" s="2299"/>
      <c r="CZ28" s="2299"/>
      <c r="DA28" s="2299"/>
      <c r="DB28" s="2299"/>
      <c r="DC28" s="2299"/>
      <c r="DD28" s="2299"/>
      <c r="DE28" s="2299"/>
      <c r="DF28" s="2299"/>
      <c r="DG28" s="2299"/>
      <c r="DH28" s="2299"/>
      <c r="DI28" s="2299"/>
      <c r="DJ28" s="2299"/>
      <c r="DK28" s="2299"/>
      <c r="DL28" s="2299"/>
      <c r="DM28" s="2299"/>
      <c r="DN28" s="2299"/>
      <c r="DO28" s="2299"/>
      <c r="DP28" s="2299"/>
      <c r="DQ28" s="2299"/>
      <c r="DR28" s="2299"/>
      <c r="DS28" s="2299"/>
      <c r="DT28" s="2299"/>
      <c r="DU28" s="2299"/>
      <c r="DV28" s="2299"/>
      <c r="DW28" s="2299"/>
      <c r="DX28" s="2299"/>
      <c r="DY28" s="2299"/>
      <c r="DZ28" s="2299"/>
      <c r="EA28" s="2299"/>
      <c r="EB28" s="2299"/>
      <c r="EC28" s="2299"/>
      <c r="ED28" s="2299"/>
      <c r="EE28" s="2299"/>
      <c r="EF28" s="2299"/>
      <c r="EG28" s="2269"/>
      <c r="EH28" s="2269"/>
      <c r="EI28" s="2269"/>
      <c r="EJ28" s="2299"/>
      <c r="EK28" s="902"/>
      <c r="EL28" s="902"/>
      <c r="EM28" s="902" t="e">
        <f t="shared" si="12"/>
        <v>#DIV/0!</v>
      </c>
      <c r="EN28" s="902"/>
      <c r="EO28" s="1400"/>
      <c r="EP28" s="778"/>
      <c r="EQ28" s="1401"/>
      <c r="ER28" s="841"/>
      <c r="ES28" s="842"/>
      <c r="ET28" s="843"/>
      <c r="EU28" s="1405"/>
    </row>
    <row r="29" spans="1:151" s="844" customFormat="1">
      <c r="A29" s="1481"/>
      <c r="B29" s="2253" t="s">
        <v>623</v>
      </c>
      <c r="C29" s="3509" t="s">
        <v>624</v>
      </c>
      <c r="D29" s="3103">
        <v>105</v>
      </c>
      <c r="E29" s="3103">
        <v>105</v>
      </c>
      <c r="F29" s="3103">
        <v>115</v>
      </c>
      <c r="G29" s="3103">
        <f>SUM(H29:U29)</f>
        <v>125</v>
      </c>
      <c r="H29" s="2299">
        <v>12</v>
      </c>
      <c r="I29" s="2299">
        <v>7</v>
      </c>
      <c r="J29" s="2299">
        <v>7</v>
      </c>
      <c r="K29" s="2299">
        <v>6</v>
      </c>
      <c r="L29" s="2299">
        <v>10</v>
      </c>
      <c r="M29" s="2299">
        <v>7</v>
      </c>
      <c r="N29" s="2299">
        <v>15</v>
      </c>
      <c r="O29" s="2299">
        <v>10</v>
      </c>
      <c r="P29" s="2299">
        <v>6</v>
      </c>
      <c r="Q29" s="2299">
        <v>7</v>
      </c>
      <c r="R29" s="2299">
        <v>11</v>
      </c>
      <c r="S29" s="2299">
        <v>9</v>
      </c>
      <c r="T29" s="2299">
        <v>8</v>
      </c>
      <c r="U29" s="2299">
        <v>10</v>
      </c>
      <c r="V29" s="2299">
        <v>110</v>
      </c>
      <c r="W29" s="2299">
        <v>110</v>
      </c>
      <c r="X29" s="2299">
        <v>117</v>
      </c>
      <c r="Y29" s="3103">
        <f>SUM(Z29:AM29)</f>
        <v>111</v>
      </c>
      <c r="Z29" s="2299">
        <v>9</v>
      </c>
      <c r="AA29" s="2299">
        <v>7</v>
      </c>
      <c r="AB29" s="2299">
        <v>6</v>
      </c>
      <c r="AC29" s="2299">
        <v>4</v>
      </c>
      <c r="AD29" s="2299">
        <v>7</v>
      </c>
      <c r="AE29" s="2299">
        <v>5</v>
      </c>
      <c r="AF29" s="2299">
        <v>12</v>
      </c>
      <c r="AG29" s="2299">
        <v>11</v>
      </c>
      <c r="AH29" s="2299">
        <v>7</v>
      </c>
      <c r="AI29" s="2299">
        <v>6</v>
      </c>
      <c r="AJ29" s="2299">
        <v>8</v>
      </c>
      <c r="AK29" s="2299">
        <v>9</v>
      </c>
      <c r="AL29" s="2299">
        <v>8</v>
      </c>
      <c r="AM29" s="2299">
        <v>12</v>
      </c>
      <c r="AN29" s="3103">
        <f>SUM(AO29:BB29)</f>
        <v>111</v>
      </c>
      <c r="AO29" s="2299">
        <v>9</v>
      </c>
      <c r="AP29" s="2299">
        <v>7</v>
      </c>
      <c r="AQ29" s="2299">
        <v>6</v>
      </c>
      <c r="AR29" s="2299">
        <v>4</v>
      </c>
      <c r="AS29" s="2299">
        <v>7</v>
      </c>
      <c r="AT29" s="2299">
        <v>5</v>
      </c>
      <c r="AU29" s="2299">
        <v>12</v>
      </c>
      <c r="AV29" s="2299">
        <v>11</v>
      </c>
      <c r="AW29" s="2299">
        <v>7</v>
      </c>
      <c r="AX29" s="2299">
        <v>6</v>
      </c>
      <c r="AY29" s="2299">
        <v>8</v>
      </c>
      <c r="AZ29" s="2299">
        <v>9</v>
      </c>
      <c r="BA29" s="2299">
        <v>8</v>
      </c>
      <c r="BB29" s="2299">
        <v>12</v>
      </c>
      <c r="BC29" s="2299">
        <v>111</v>
      </c>
      <c r="BD29" s="2299">
        <v>111</v>
      </c>
      <c r="BE29" s="3103">
        <f>SUM(BF29:BS29)</f>
        <v>111</v>
      </c>
      <c r="BF29" s="2321">
        <v>9</v>
      </c>
      <c r="BG29" s="2321">
        <v>7</v>
      </c>
      <c r="BH29" s="2321">
        <v>6</v>
      </c>
      <c r="BI29" s="2321">
        <v>4</v>
      </c>
      <c r="BJ29" s="2321">
        <v>7</v>
      </c>
      <c r="BK29" s="2321">
        <v>5</v>
      </c>
      <c r="BL29" s="2321">
        <v>12</v>
      </c>
      <c r="BM29" s="2321">
        <v>11</v>
      </c>
      <c r="BN29" s="2321">
        <v>7</v>
      </c>
      <c r="BO29" s="2321">
        <v>6</v>
      </c>
      <c r="BP29" s="2321">
        <v>8</v>
      </c>
      <c r="BQ29" s="2321">
        <v>9</v>
      </c>
      <c r="BR29" s="2321">
        <v>8</v>
      </c>
      <c r="BS29" s="2321">
        <v>12</v>
      </c>
      <c r="BT29" s="2299">
        <f>SUM(BU29:CH29)</f>
        <v>111</v>
      </c>
      <c r="BU29" s="2299">
        <v>9</v>
      </c>
      <c r="BV29" s="2299">
        <v>7</v>
      </c>
      <c r="BW29" s="2299">
        <v>6</v>
      </c>
      <c r="BX29" s="2299">
        <v>4</v>
      </c>
      <c r="BY29" s="2299">
        <v>7</v>
      </c>
      <c r="BZ29" s="2299">
        <v>5</v>
      </c>
      <c r="CA29" s="2299">
        <v>12</v>
      </c>
      <c r="CB29" s="2299">
        <v>11</v>
      </c>
      <c r="CC29" s="2299">
        <v>7</v>
      </c>
      <c r="CD29" s="2299">
        <v>6</v>
      </c>
      <c r="CE29" s="2299">
        <v>8</v>
      </c>
      <c r="CF29" s="2299">
        <v>9</v>
      </c>
      <c r="CG29" s="2299">
        <v>8</v>
      </c>
      <c r="CH29" s="2299">
        <v>12</v>
      </c>
      <c r="CI29" s="2299">
        <v>111</v>
      </c>
      <c r="CJ29" s="2299">
        <v>111</v>
      </c>
      <c r="CK29" s="2299">
        <v>111</v>
      </c>
      <c r="CL29" s="2299">
        <f t="shared" ref="CL29:CL36" si="16">SUM(CM29:CZ29)</f>
        <v>111</v>
      </c>
      <c r="CM29" s="2299">
        <v>9</v>
      </c>
      <c r="CN29" s="2299">
        <v>7</v>
      </c>
      <c r="CO29" s="2299">
        <v>6</v>
      </c>
      <c r="CP29" s="2299">
        <v>4</v>
      </c>
      <c r="CQ29" s="2299">
        <v>7</v>
      </c>
      <c r="CR29" s="2299">
        <v>5</v>
      </c>
      <c r="CS29" s="2299">
        <v>12</v>
      </c>
      <c r="CT29" s="2299">
        <v>11</v>
      </c>
      <c r="CU29" s="2299">
        <v>7</v>
      </c>
      <c r="CV29" s="2299">
        <v>6</v>
      </c>
      <c r="CW29" s="2299">
        <v>8</v>
      </c>
      <c r="CX29" s="2299">
        <v>9</v>
      </c>
      <c r="CY29" s="2299">
        <v>8</v>
      </c>
      <c r="CZ29" s="2299">
        <v>12</v>
      </c>
      <c r="DA29" s="2299">
        <v>110</v>
      </c>
      <c r="DB29" s="2299">
        <v>110</v>
      </c>
      <c r="DC29" s="2299">
        <f t="shared" ref="DC29:DC30" si="17">SUM(DD29:DQ29)</f>
        <v>108</v>
      </c>
      <c r="DD29" s="2299">
        <v>9</v>
      </c>
      <c r="DE29" s="2299">
        <v>7</v>
      </c>
      <c r="DF29" s="2299">
        <v>6</v>
      </c>
      <c r="DG29" s="2299">
        <v>4</v>
      </c>
      <c r="DH29" s="2299">
        <v>7</v>
      </c>
      <c r="DI29" s="2299">
        <v>5</v>
      </c>
      <c r="DJ29" s="2299">
        <v>11</v>
      </c>
      <c r="DK29" s="2299">
        <v>11</v>
      </c>
      <c r="DL29" s="2299">
        <v>7</v>
      </c>
      <c r="DM29" s="2299">
        <v>6</v>
      </c>
      <c r="DN29" s="2299">
        <v>8</v>
      </c>
      <c r="DO29" s="2299">
        <v>9</v>
      </c>
      <c r="DP29" s="2299">
        <v>8</v>
      </c>
      <c r="DQ29" s="2299">
        <v>10</v>
      </c>
      <c r="DR29" s="2299">
        <f t="shared" ref="DR29:DR30" si="18">SUM(DS29:EF29)</f>
        <v>109</v>
      </c>
      <c r="DS29" s="2299">
        <v>9</v>
      </c>
      <c r="DT29" s="2299">
        <v>7</v>
      </c>
      <c r="DU29" s="2299">
        <v>6</v>
      </c>
      <c r="DV29" s="2299">
        <v>4</v>
      </c>
      <c r="DW29" s="2299">
        <v>7</v>
      </c>
      <c r="DX29" s="2299">
        <v>5</v>
      </c>
      <c r="DY29" s="2299">
        <v>11</v>
      </c>
      <c r="DZ29" s="2299">
        <v>11</v>
      </c>
      <c r="EA29" s="2299">
        <v>7</v>
      </c>
      <c r="EB29" s="2299">
        <v>6</v>
      </c>
      <c r="EC29" s="2299">
        <v>8</v>
      </c>
      <c r="ED29" s="2299">
        <v>9</v>
      </c>
      <c r="EE29" s="2299">
        <v>8</v>
      </c>
      <c r="EF29" s="2299">
        <v>11</v>
      </c>
      <c r="EG29" s="2269">
        <f>DC29/CK29%</f>
        <v>97.297297297297291</v>
      </c>
      <c r="EH29" s="2269">
        <f>DC29/CL29%</f>
        <v>97.297297297297291</v>
      </c>
      <c r="EI29" s="2269">
        <f>DR29/DC29%</f>
        <v>100.92592592592592</v>
      </c>
      <c r="EJ29" s="2556"/>
      <c r="EK29" s="902">
        <f t="shared" ref="EK29:EK37" si="19">CK29/BE29*100</f>
        <v>100</v>
      </c>
      <c r="EL29" s="902">
        <f t="shared" ref="EL29:EL37" si="20">CK29/BT29*100</f>
        <v>100</v>
      </c>
      <c r="EM29" s="902">
        <f t="shared" si="12"/>
        <v>100</v>
      </c>
      <c r="EN29" s="875">
        <v>111</v>
      </c>
      <c r="EO29" s="1400"/>
      <c r="EP29" s="778"/>
      <c r="EQ29" s="1172">
        <v>111</v>
      </c>
      <c r="ER29" s="1749">
        <v>111</v>
      </c>
      <c r="ES29" s="842"/>
      <c r="ET29" s="843"/>
    </row>
    <row r="30" spans="1:151" s="844" customFormat="1">
      <c r="A30" s="1481"/>
      <c r="B30" s="2253" t="s">
        <v>625</v>
      </c>
      <c r="C30" s="3509" t="s">
        <v>624</v>
      </c>
      <c r="D30" s="3103"/>
      <c r="E30" s="3103"/>
      <c r="F30" s="3103">
        <v>91</v>
      </c>
      <c r="G30" s="3103">
        <f>SUM(H30:U30)</f>
        <v>96</v>
      </c>
      <c r="H30" s="2299">
        <v>11</v>
      </c>
      <c r="I30" s="2299">
        <v>6</v>
      </c>
      <c r="J30" s="2299">
        <v>6</v>
      </c>
      <c r="K30" s="2299">
        <v>4</v>
      </c>
      <c r="L30" s="2299">
        <v>9</v>
      </c>
      <c r="M30" s="2299">
        <v>6</v>
      </c>
      <c r="N30" s="2299">
        <v>8</v>
      </c>
      <c r="O30" s="2299">
        <v>6</v>
      </c>
      <c r="P30" s="2299">
        <v>5</v>
      </c>
      <c r="Q30" s="2299">
        <v>5</v>
      </c>
      <c r="R30" s="2299">
        <v>11</v>
      </c>
      <c r="S30" s="2299">
        <v>8</v>
      </c>
      <c r="T30" s="2299">
        <v>5</v>
      </c>
      <c r="U30" s="2299">
        <v>6</v>
      </c>
      <c r="V30" s="2299"/>
      <c r="W30" s="2299"/>
      <c r="X30" s="2299"/>
      <c r="Y30" s="3103">
        <f>SUM(Z30:AM30)</f>
        <v>89</v>
      </c>
      <c r="Z30" s="2299">
        <v>8</v>
      </c>
      <c r="AA30" s="2299">
        <v>6</v>
      </c>
      <c r="AB30" s="2299">
        <v>5</v>
      </c>
      <c r="AC30" s="2299">
        <v>4</v>
      </c>
      <c r="AD30" s="2299">
        <v>7</v>
      </c>
      <c r="AE30" s="2299">
        <v>4</v>
      </c>
      <c r="AF30" s="2299">
        <v>9</v>
      </c>
      <c r="AG30" s="2299">
        <v>7</v>
      </c>
      <c r="AH30" s="2299">
        <v>5</v>
      </c>
      <c r="AI30" s="2299">
        <v>5</v>
      </c>
      <c r="AJ30" s="2299">
        <v>8</v>
      </c>
      <c r="AK30" s="2299">
        <v>9</v>
      </c>
      <c r="AL30" s="2299">
        <v>6</v>
      </c>
      <c r="AM30" s="2299">
        <v>6</v>
      </c>
      <c r="AN30" s="3103">
        <f>SUM(AO30:BB30)</f>
        <v>89</v>
      </c>
      <c r="AO30" s="2299">
        <v>8</v>
      </c>
      <c r="AP30" s="2299">
        <v>6</v>
      </c>
      <c r="AQ30" s="2299">
        <v>5</v>
      </c>
      <c r="AR30" s="2299">
        <v>4</v>
      </c>
      <c r="AS30" s="2299">
        <v>7</v>
      </c>
      <c r="AT30" s="2299">
        <v>4</v>
      </c>
      <c r="AU30" s="2299">
        <v>9</v>
      </c>
      <c r="AV30" s="2299">
        <v>7</v>
      </c>
      <c r="AW30" s="2299">
        <v>5</v>
      </c>
      <c r="AX30" s="2299">
        <v>5</v>
      </c>
      <c r="AY30" s="2299">
        <v>8</v>
      </c>
      <c r="AZ30" s="2299">
        <v>9</v>
      </c>
      <c r="BA30" s="2299">
        <v>6</v>
      </c>
      <c r="BB30" s="2299">
        <v>6</v>
      </c>
      <c r="BC30" s="2299"/>
      <c r="BD30" s="2299"/>
      <c r="BE30" s="3103">
        <f>SUM(BF30:BS30)</f>
        <v>88</v>
      </c>
      <c r="BF30" s="3680">
        <v>9</v>
      </c>
      <c r="BG30" s="3680">
        <v>6</v>
      </c>
      <c r="BH30" s="3680">
        <v>5</v>
      </c>
      <c r="BI30" s="3680">
        <v>2</v>
      </c>
      <c r="BJ30" s="3680">
        <v>6</v>
      </c>
      <c r="BK30" s="3680">
        <v>5</v>
      </c>
      <c r="BL30" s="3680">
        <v>12</v>
      </c>
      <c r="BM30" s="3680">
        <v>9</v>
      </c>
      <c r="BN30" s="3680">
        <v>3</v>
      </c>
      <c r="BO30" s="3680">
        <v>4</v>
      </c>
      <c r="BP30" s="3680">
        <v>6</v>
      </c>
      <c r="BQ30" s="3680">
        <v>8</v>
      </c>
      <c r="BR30" s="3680">
        <v>7</v>
      </c>
      <c r="BS30" s="3680">
        <v>6</v>
      </c>
      <c r="BT30" s="2299">
        <f>SUM(BU30:CH30)</f>
        <v>88</v>
      </c>
      <c r="BU30" s="2299">
        <v>9</v>
      </c>
      <c r="BV30" s="2299">
        <v>6</v>
      </c>
      <c r="BW30" s="2299">
        <v>5</v>
      </c>
      <c r="BX30" s="2299">
        <v>2</v>
      </c>
      <c r="BY30" s="2299">
        <v>6</v>
      </c>
      <c r="BZ30" s="2299">
        <v>5</v>
      </c>
      <c r="CA30" s="2299">
        <v>12</v>
      </c>
      <c r="CB30" s="2299">
        <v>9</v>
      </c>
      <c r="CC30" s="2299">
        <v>3</v>
      </c>
      <c r="CD30" s="2299">
        <v>4</v>
      </c>
      <c r="CE30" s="2299">
        <v>6</v>
      </c>
      <c r="CF30" s="2299">
        <v>8</v>
      </c>
      <c r="CG30" s="2299">
        <v>7</v>
      </c>
      <c r="CH30" s="2299">
        <v>6</v>
      </c>
      <c r="CI30" s="2299"/>
      <c r="CJ30" s="2299"/>
      <c r="CK30" s="3575">
        <v>87</v>
      </c>
      <c r="CL30" s="2299">
        <f t="shared" si="16"/>
        <v>87</v>
      </c>
      <c r="CM30" s="2321">
        <v>7</v>
      </c>
      <c r="CN30" s="2321">
        <v>6</v>
      </c>
      <c r="CO30" s="2321">
        <v>6</v>
      </c>
      <c r="CP30" s="2321">
        <v>1</v>
      </c>
      <c r="CQ30" s="2321">
        <v>6</v>
      </c>
      <c r="CR30" s="2321">
        <v>5</v>
      </c>
      <c r="CS30" s="2321">
        <v>11</v>
      </c>
      <c r="CT30" s="2321">
        <v>10</v>
      </c>
      <c r="CU30" s="2321">
        <v>4</v>
      </c>
      <c r="CV30" s="2321">
        <v>5</v>
      </c>
      <c r="CW30" s="2321">
        <v>6</v>
      </c>
      <c r="CX30" s="2321">
        <v>7</v>
      </c>
      <c r="CY30" s="2321">
        <v>6</v>
      </c>
      <c r="CZ30" s="2321">
        <v>7</v>
      </c>
      <c r="DA30" s="2321"/>
      <c r="DB30" s="2321"/>
      <c r="DC30" s="2299">
        <f t="shared" si="17"/>
        <v>87</v>
      </c>
      <c r="DD30" s="2321">
        <v>7</v>
      </c>
      <c r="DE30" s="2321">
        <v>6</v>
      </c>
      <c r="DF30" s="2321">
        <v>6</v>
      </c>
      <c r="DG30" s="2321">
        <v>1</v>
      </c>
      <c r="DH30" s="2321">
        <v>6</v>
      </c>
      <c r="DI30" s="2321">
        <v>5</v>
      </c>
      <c r="DJ30" s="2321">
        <v>11</v>
      </c>
      <c r="DK30" s="2321">
        <v>10</v>
      </c>
      <c r="DL30" s="2321">
        <v>4</v>
      </c>
      <c r="DM30" s="2321">
        <v>5</v>
      </c>
      <c r="DN30" s="2321">
        <v>6</v>
      </c>
      <c r="DO30" s="2321">
        <v>7</v>
      </c>
      <c r="DP30" s="2321">
        <v>6</v>
      </c>
      <c r="DQ30" s="2321">
        <v>7</v>
      </c>
      <c r="DR30" s="2299">
        <f t="shared" si="18"/>
        <v>89</v>
      </c>
      <c r="DS30" s="2321">
        <v>8</v>
      </c>
      <c r="DT30" s="2321">
        <v>6</v>
      </c>
      <c r="DU30" s="2321">
        <v>5</v>
      </c>
      <c r="DV30" s="2321">
        <v>3</v>
      </c>
      <c r="DW30" s="2321">
        <v>6</v>
      </c>
      <c r="DX30" s="2321">
        <v>4</v>
      </c>
      <c r="DY30" s="2321">
        <v>9</v>
      </c>
      <c r="DZ30" s="2321">
        <v>9</v>
      </c>
      <c r="EA30" s="2321">
        <v>6</v>
      </c>
      <c r="EB30" s="2321">
        <v>4</v>
      </c>
      <c r="EC30" s="2321">
        <v>7</v>
      </c>
      <c r="ED30" s="2321">
        <v>8</v>
      </c>
      <c r="EE30" s="2321">
        <v>6</v>
      </c>
      <c r="EF30" s="2321">
        <v>8</v>
      </c>
      <c r="EG30" s="2269">
        <f t="shared" ref="EG30:EG71" si="21">DC30/CK30%</f>
        <v>100</v>
      </c>
      <c r="EH30" s="2269">
        <f t="shared" ref="EH30:EH71" si="22">DC30/CL30%</f>
        <v>100</v>
      </c>
      <c r="EI30" s="2269">
        <f t="shared" ref="EI30:EI71" si="23">DR30/DC30%</f>
        <v>102.29885057471265</v>
      </c>
      <c r="EJ30" s="2321"/>
      <c r="EK30" s="902">
        <f t="shared" si="19"/>
        <v>98.86363636363636</v>
      </c>
      <c r="EL30" s="902">
        <f t="shared" si="20"/>
        <v>98.86363636363636</v>
      </c>
      <c r="EM30" s="902">
        <f t="shared" si="12"/>
        <v>100</v>
      </c>
      <c r="EN30" s="875">
        <v>89</v>
      </c>
      <c r="EO30" s="1400"/>
      <c r="EP30" s="778"/>
      <c r="EQ30" s="1172">
        <v>78</v>
      </c>
      <c r="ER30" s="1749">
        <v>79</v>
      </c>
      <c r="ES30" s="842"/>
      <c r="ET30" s="843"/>
    </row>
    <row r="31" spans="1:151" s="1409" customFormat="1" ht="25.5">
      <c r="A31" s="3681"/>
      <c r="B31" s="3682" t="s">
        <v>626</v>
      </c>
      <c r="C31" s="3683" t="s">
        <v>32</v>
      </c>
      <c r="D31" s="3672"/>
      <c r="E31" s="3672"/>
      <c r="F31" s="3672">
        <v>67.910447761194021</v>
      </c>
      <c r="G31" s="3672">
        <f>G30/134*100</f>
        <v>71.641791044776113</v>
      </c>
      <c r="H31" s="3668">
        <f>11/12%</f>
        <v>91.666666666666671</v>
      </c>
      <c r="I31" s="3668">
        <f>I30/I29%</f>
        <v>85.714285714285708</v>
      </c>
      <c r="J31" s="3668">
        <f>J30/8%</f>
        <v>75</v>
      </c>
      <c r="K31" s="3668">
        <f>K30/6%</f>
        <v>66.666666666666671</v>
      </c>
      <c r="L31" s="3668">
        <f>L30/10%</f>
        <v>90</v>
      </c>
      <c r="M31" s="3668">
        <f>M30/7%</f>
        <v>85.714285714285708</v>
      </c>
      <c r="N31" s="3668">
        <f>N30/15%</f>
        <v>53.333333333333336</v>
      </c>
      <c r="O31" s="3668">
        <f>O30/12%</f>
        <v>50</v>
      </c>
      <c r="P31" s="3668">
        <f>P30/8%</f>
        <v>62.5</v>
      </c>
      <c r="Q31" s="3668">
        <f>Q30/8%</f>
        <v>62.5</v>
      </c>
      <c r="R31" s="3684">
        <v>100</v>
      </c>
      <c r="S31" s="3668">
        <f>S30/9%</f>
        <v>88.888888888888886</v>
      </c>
      <c r="T31" s="3668">
        <f>T30/9%</f>
        <v>55.555555555555557</v>
      </c>
      <c r="U31" s="3668">
        <f>U30/12%</f>
        <v>50</v>
      </c>
      <c r="V31" s="3668"/>
      <c r="W31" s="3668"/>
      <c r="X31" s="3668"/>
      <c r="Y31" s="3668">
        <f>Y30/Y29*100</f>
        <v>80.180180180180187</v>
      </c>
      <c r="Z31" s="3668">
        <f t="shared" ref="Z31:AM31" si="24">Z30/Z29*100</f>
        <v>88.888888888888886</v>
      </c>
      <c r="AA31" s="3668">
        <f t="shared" si="24"/>
        <v>85.714285714285708</v>
      </c>
      <c r="AB31" s="3668">
        <f t="shared" si="24"/>
        <v>83.333333333333343</v>
      </c>
      <c r="AC31" s="3668">
        <f t="shared" si="24"/>
        <v>100</v>
      </c>
      <c r="AD31" s="3668">
        <f t="shared" si="24"/>
        <v>100</v>
      </c>
      <c r="AE31" s="3668">
        <f t="shared" si="24"/>
        <v>80</v>
      </c>
      <c r="AF31" s="3668">
        <f t="shared" si="24"/>
        <v>75</v>
      </c>
      <c r="AG31" s="3668">
        <f t="shared" si="24"/>
        <v>63.636363636363633</v>
      </c>
      <c r="AH31" s="3668">
        <f t="shared" si="24"/>
        <v>71.428571428571431</v>
      </c>
      <c r="AI31" s="3668">
        <f t="shared" si="24"/>
        <v>83.333333333333343</v>
      </c>
      <c r="AJ31" s="3668">
        <f t="shared" si="24"/>
        <v>100</v>
      </c>
      <c r="AK31" s="3668">
        <f t="shared" si="24"/>
        <v>100</v>
      </c>
      <c r="AL31" s="3668">
        <f t="shared" si="24"/>
        <v>75</v>
      </c>
      <c r="AM31" s="3668">
        <f t="shared" si="24"/>
        <v>50</v>
      </c>
      <c r="AN31" s="3668">
        <f>AN30/AN29*100</f>
        <v>80.180180180180187</v>
      </c>
      <c r="AO31" s="3685">
        <f>AO30/AO29*100</f>
        <v>88.888888888888886</v>
      </c>
      <c r="AP31" s="3685">
        <f t="shared" ref="AP31:BB31" si="25">AP30/AP29*100</f>
        <v>85.714285714285708</v>
      </c>
      <c r="AQ31" s="3685">
        <f t="shared" si="25"/>
        <v>83.333333333333343</v>
      </c>
      <c r="AR31" s="3685">
        <f t="shared" si="25"/>
        <v>100</v>
      </c>
      <c r="AS31" s="3685">
        <f t="shared" si="25"/>
        <v>100</v>
      </c>
      <c r="AT31" s="3685">
        <f t="shared" si="25"/>
        <v>80</v>
      </c>
      <c r="AU31" s="3685">
        <f t="shared" si="25"/>
        <v>75</v>
      </c>
      <c r="AV31" s="3685">
        <f t="shared" si="25"/>
        <v>63.636363636363633</v>
      </c>
      <c r="AW31" s="3685">
        <f t="shared" si="25"/>
        <v>71.428571428571431</v>
      </c>
      <c r="AX31" s="3685">
        <f t="shared" si="25"/>
        <v>83.333333333333343</v>
      </c>
      <c r="AY31" s="3685">
        <f t="shared" si="25"/>
        <v>100</v>
      </c>
      <c r="AZ31" s="3685">
        <f t="shared" si="25"/>
        <v>100</v>
      </c>
      <c r="BA31" s="3685">
        <f t="shared" si="25"/>
        <v>75</v>
      </c>
      <c r="BB31" s="3685">
        <f t="shared" si="25"/>
        <v>50</v>
      </c>
      <c r="BC31" s="3685"/>
      <c r="BD31" s="2034"/>
      <c r="BE31" s="3668">
        <v>82</v>
      </c>
      <c r="BF31" s="3668">
        <f t="shared" ref="BF31:BS31" si="26">BF30/BF29*100</f>
        <v>100</v>
      </c>
      <c r="BG31" s="3668">
        <f t="shared" si="26"/>
        <v>85.714285714285708</v>
      </c>
      <c r="BH31" s="3668">
        <f t="shared" si="26"/>
        <v>83.333333333333343</v>
      </c>
      <c r="BI31" s="3668">
        <f t="shared" si="26"/>
        <v>50</v>
      </c>
      <c r="BJ31" s="3668">
        <f t="shared" si="26"/>
        <v>85.714285714285708</v>
      </c>
      <c r="BK31" s="3668">
        <f t="shared" si="26"/>
        <v>100</v>
      </c>
      <c r="BL31" s="3668">
        <f t="shared" si="26"/>
        <v>100</v>
      </c>
      <c r="BM31" s="3668">
        <f t="shared" si="26"/>
        <v>81.818181818181827</v>
      </c>
      <c r="BN31" s="3668">
        <f t="shared" si="26"/>
        <v>42.857142857142854</v>
      </c>
      <c r="BO31" s="3668">
        <f t="shared" si="26"/>
        <v>66.666666666666657</v>
      </c>
      <c r="BP31" s="3668">
        <f t="shared" si="26"/>
        <v>75</v>
      </c>
      <c r="BQ31" s="3668">
        <f t="shared" si="26"/>
        <v>88.888888888888886</v>
      </c>
      <c r="BR31" s="3668">
        <f t="shared" si="26"/>
        <v>87.5</v>
      </c>
      <c r="BS31" s="3668">
        <f t="shared" si="26"/>
        <v>50</v>
      </c>
      <c r="BT31" s="3668">
        <f>BT30/BT29%</f>
        <v>79.279279279279265</v>
      </c>
      <c r="BU31" s="3668">
        <f t="shared" ref="BU31:CH31" si="27">BU30/BU29%</f>
        <v>100</v>
      </c>
      <c r="BV31" s="3668">
        <f t="shared" si="27"/>
        <v>85.714285714285708</v>
      </c>
      <c r="BW31" s="3668">
        <f t="shared" si="27"/>
        <v>83.333333333333343</v>
      </c>
      <c r="BX31" s="3668">
        <f t="shared" si="27"/>
        <v>50</v>
      </c>
      <c r="BY31" s="3668">
        <f t="shared" si="27"/>
        <v>85.714285714285708</v>
      </c>
      <c r="BZ31" s="3668">
        <f t="shared" si="27"/>
        <v>100</v>
      </c>
      <c r="CA31" s="3668">
        <f t="shared" si="27"/>
        <v>100</v>
      </c>
      <c r="CB31" s="3668">
        <f t="shared" si="27"/>
        <v>81.818181818181813</v>
      </c>
      <c r="CC31" s="3668">
        <f t="shared" si="27"/>
        <v>42.857142857142854</v>
      </c>
      <c r="CD31" s="3668">
        <f t="shared" si="27"/>
        <v>66.666666666666671</v>
      </c>
      <c r="CE31" s="3668">
        <f t="shared" si="27"/>
        <v>75</v>
      </c>
      <c r="CF31" s="3668">
        <f t="shared" si="27"/>
        <v>88.888888888888886</v>
      </c>
      <c r="CG31" s="3668">
        <f t="shared" si="27"/>
        <v>87.5</v>
      </c>
      <c r="CH31" s="3668">
        <f t="shared" si="27"/>
        <v>50</v>
      </c>
      <c r="CI31" s="3668"/>
      <c r="CJ31" s="3668"/>
      <c r="CK31" s="3685">
        <f>CK30/CK29%</f>
        <v>78.378378378378372</v>
      </c>
      <c r="CL31" s="3668">
        <f>CL30/CL29%</f>
        <v>78.378378378378372</v>
      </c>
      <c r="CM31" s="2034">
        <f>CM30/CM29%</f>
        <v>77.777777777777786</v>
      </c>
      <c r="CN31" s="2034">
        <f t="shared" ref="CN31:CZ31" si="28">CN30/CN29%</f>
        <v>85.714285714285708</v>
      </c>
      <c r="CO31" s="2034">
        <f t="shared" si="28"/>
        <v>100</v>
      </c>
      <c r="CP31" s="2034">
        <f t="shared" si="28"/>
        <v>25</v>
      </c>
      <c r="CQ31" s="2034">
        <f t="shared" si="28"/>
        <v>85.714285714285708</v>
      </c>
      <c r="CR31" s="2034">
        <f t="shared" si="28"/>
        <v>100</v>
      </c>
      <c r="CS31" s="2034">
        <f t="shared" si="28"/>
        <v>91.666666666666671</v>
      </c>
      <c r="CT31" s="2034">
        <f t="shared" si="28"/>
        <v>90.909090909090907</v>
      </c>
      <c r="CU31" s="2034">
        <f t="shared" si="28"/>
        <v>57.142857142857139</v>
      </c>
      <c r="CV31" s="2034">
        <f t="shared" si="28"/>
        <v>83.333333333333343</v>
      </c>
      <c r="CW31" s="2034">
        <f t="shared" si="28"/>
        <v>75</v>
      </c>
      <c r="CX31" s="2034">
        <f t="shared" si="28"/>
        <v>77.777777777777786</v>
      </c>
      <c r="CY31" s="2034">
        <f t="shared" si="28"/>
        <v>75</v>
      </c>
      <c r="CZ31" s="2034">
        <f t="shared" si="28"/>
        <v>58.333333333333336</v>
      </c>
      <c r="DA31" s="2034"/>
      <c r="DB31" s="2034"/>
      <c r="DC31" s="3668">
        <f>DC30/110*100</f>
        <v>79.090909090909093</v>
      </c>
      <c r="DD31" s="2034">
        <f>DD30/DD29%</f>
        <v>77.777777777777786</v>
      </c>
      <c r="DE31" s="2034">
        <f t="shared" ref="DE31:DK31" si="29">DE30/DE29%</f>
        <v>85.714285714285708</v>
      </c>
      <c r="DF31" s="2034">
        <f t="shared" si="29"/>
        <v>100</v>
      </c>
      <c r="DG31" s="2034">
        <f t="shared" si="29"/>
        <v>25</v>
      </c>
      <c r="DH31" s="2034">
        <f t="shared" si="29"/>
        <v>85.714285714285708</v>
      </c>
      <c r="DI31" s="2034">
        <f t="shared" si="29"/>
        <v>100</v>
      </c>
      <c r="DJ31" s="2034">
        <f>DJ30/12%</f>
        <v>91.666666666666671</v>
      </c>
      <c r="DK31" s="2034">
        <f t="shared" si="29"/>
        <v>90.909090909090907</v>
      </c>
      <c r="DL31" s="2034">
        <f t="shared" ref="DL31" si="30">DL30/DL29%</f>
        <v>57.142857142857139</v>
      </c>
      <c r="DM31" s="2034">
        <f t="shared" ref="DM31" si="31">DM30/DM29%</f>
        <v>83.333333333333343</v>
      </c>
      <c r="DN31" s="2034">
        <f t="shared" ref="DN31" si="32">DN30/DN29%</f>
        <v>75</v>
      </c>
      <c r="DO31" s="2034">
        <f t="shared" ref="DO31" si="33">DO30/DO29%</f>
        <v>77.777777777777786</v>
      </c>
      <c r="DP31" s="2034">
        <f t="shared" ref="DP31" si="34">DP30/DP29%</f>
        <v>75</v>
      </c>
      <c r="DQ31" s="2034">
        <f>DQ30/11%</f>
        <v>63.636363636363633</v>
      </c>
      <c r="DR31" s="3668">
        <f>DR30/110*100</f>
        <v>80.909090909090907</v>
      </c>
      <c r="DS31" s="2034">
        <f>DS30/DS75*100</f>
        <v>88.888888888888886</v>
      </c>
      <c r="DT31" s="2034">
        <f t="shared" ref="DT31:EF31" si="35">DT30/DT75*100</f>
        <v>85.714285714285708</v>
      </c>
      <c r="DU31" s="2034">
        <f t="shared" si="35"/>
        <v>83.333333333333343</v>
      </c>
      <c r="DV31" s="2034">
        <f t="shared" si="35"/>
        <v>75</v>
      </c>
      <c r="DW31" s="2034">
        <f t="shared" si="35"/>
        <v>85.714285714285708</v>
      </c>
      <c r="DX31" s="2034">
        <f t="shared" si="35"/>
        <v>80</v>
      </c>
      <c r="DY31" s="2034">
        <f t="shared" si="35"/>
        <v>75</v>
      </c>
      <c r="DZ31" s="2034">
        <f t="shared" si="35"/>
        <v>81.818181818181827</v>
      </c>
      <c r="EA31" s="2034">
        <f t="shared" si="35"/>
        <v>85.714285714285708</v>
      </c>
      <c r="EB31" s="2034">
        <f t="shared" si="35"/>
        <v>66.666666666666657</v>
      </c>
      <c r="EC31" s="2034">
        <f t="shared" si="35"/>
        <v>87.5</v>
      </c>
      <c r="ED31" s="2034">
        <f t="shared" si="35"/>
        <v>88.888888888888886</v>
      </c>
      <c r="EE31" s="2034">
        <f t="shared" si="35"/>
        <v>75</v>
      </c>
      <c r="EF31" s="2034">
        <f t="shared" si="35"/>
        <v>72.727272727272734</v>
      </c>
      <c r="EG31" s="2269">
        <f t="shared" si="21"/>
        <v>100.90909090909092</v>
      </c>
      <c r="EH31" s="2269">
        <f t="shared" si="22"/>
        <v>100.90909090909092</v>
      </c>
      <c r="EI31" s="2269">
        <f t="shared" si="23"/>
        <v>102.29885057471265</v>
      </c>
      <c r="EJ31" s="2034"/>
      <c r="EK31" s="902">
        <f t="shared" si="19"/>
        <v>95.583388266315083</v>
      </c>
      <c r="EL31" s="902">
        <f t="shared" si="20"/>
        <v>98.863636363636374</v>
      </c>
      <c r="EM31" s="902">
        <f t="shared" si="12"/>
        <v>100</v>
      </c>
      <c r="EN31" s="902">
        <f>EN30/EN29*100</f>
        <v>80.180180180180187</v>
      </c>
      <c r="EO31" s="1406"/>
      <c r="EP31" s="1407"/>
      <c r="EQ31" s="1173">
        <v>70</v>
      </c>
      <c r="ER31" s="841">
        <v>71.2</v>
      </c>
      <c r="ES31" s="1408"/>
      <c r="ET31" s="843"/>
    </row>
    <row r="32" spans="1:151" s="844" customFormat="1">
      <c r="A32" s="1481"/>
      <c r="B32" s="2253" t="s">
        <v>627</v>
      </c>
      <c r="C32" s="3509" t="s">
        <v>393</v>
      </c>
      <c r="D32" s="2299">
        <v>6750</v>
      </c>
      <c r="E32" s="2299">
        <v>6886</v>
      </c>
      <c r="F32" s="2299">
        <v>7313</v>
      </c>
      <c r="G32" s="2299">
        <f>SUM(H32:U32)</f>
        <v>7533</v>
      </c>
      <c r="H32" s="3684">
        <v>1190</v>
      </c>
      <c r="I32" s="3684">
        <v>635</v>
      </c>
      <c r="J32" s="3684">
        <v>423</v>
      </c>
      <c r="K32" s="3684">
        <v>311</v>
      </c>
      <c r="L32" s="3684">
        <v>895</v>
      </c>
      <c r="M32" s="3684">
        <v>378</v>
      </c>
      <c r="N32" s="3684">
        <v>612</v>
      </c>
      <c r="O32" s="3684">
        <v>495</v>
      </c>
      <c r="P32" s="3684">
        <v>512</v>
      </c>
      <c r="Q32" s="3684">
        <v>366</v>
      </c>
      <c r="R32" s="3684">
        <v>435</v>
      </c>
      <c r="S32" s="3684">
        <v>425</v>
      </c>
      <c r="T32" s="3684">
        <v>355</v>
      </c>
      <c r="U32" s="3684">
        <v>501</v>
      </c>
      <c r="V32" s="3684">
        <v>7533</v>
      </c>
      <c r="W32" s="3684">
        <v>7533</v>
      </c>
      <c r="X32" s="3684">
        <v>7533</v>
      </c>
      <c r="Y32" s="3127">
        <f>SUM(Z32:AM32)</f>
        <v>7533</v>
      </c>
      <c r="Z32" s="3684">
        <v>1190</v>
      </c>
      <c r="AA32" s="3684">
        <v>635</v>
      </c>
      <c r="AB32" s="3684">
        <v>423</v>
      </c>
      <c r="AC32" s="3684">
        <v>311</v>
      </c>
      <c r="AD32" s="3684">
        <v>895</v>
      </c>
      <c r="AE32" s="3684">
        <v>378</v>
      </c>
      <c r="AF32" s="3684">
        <v>612</v>
      </c>
      <c r="AG32" s="3684">
        <v>495</v>
      </c>
      <c r="AH32" s="3684">
        <v>512</v>
      </c>
      <c r="AI32" s="3684">
        <v>366</v>
      </c>
      <c r="AJ32" s="3684">
        <v>435</v>
      </c>
      <c r="AK32" s="3684">
        <v>425</v>
      </c>
      <c r="AL32" s="3684">
        <v>355</v>
      </c>
      <c r="AM32" s="3684">
        <v>501</v>
      </c>
      <c r="AN32" s="3127">
        <f>SUM(AO32:BB32)</f>
        <v>7705</v>
      </c>
      <c r="AO32" s="3684">
        <v>1278</v>
      </c>
      <c r="AP32" s="3684">
        <v>645</v>
      </c>
      <c r="AQ32" s="3684">
        <v>415</v>
      </c>
      <c r="AR32" s="3684">
        <v>310</v>
      </c>
      <c r="AS32" s="3684">
        <v>825</v>
      </c>
      <c r="AT32" s="3684">
        <v>385</v>
      </c>
      <c r="AU32" s="3684">
        <v>522</v>
      </c>
      <c r="AV32" s="3684">
        <v>520</v>
      </c>
      <c r="AW32" s="3684">
        <v>525</v>
      </c>
      <c r="AX32" s="3684">
        <v>285</v>
      </c>
      <c r="AY32" s="3684">
        <v>435</v>
      </c>
      <c r="AZ32" s="3684">
        <v>435</v>
      </c>
      <c r="BA32" s="3684">
        <v>380</v>
      </c>
      <c r="BB32" s="3684">
        <v>745</v>
      </c>
      <c r="BC32" s="2299">
        <v>7705</v>
      </c>
      <c r="BD32" s="2299">
        <v>7947</v>
      </c>
      <c r="BE32" s="3127">
        <f>SUM(BF32:BS32)</f>
        <v>8298</v>
      </c>
      <c r="BF32" s="3686">
        <v>1400</v>
      </c>
      <c r="BG32" s="3686">
        <v>700</v>
      </c>
      <c r="BH32" s="3686">
        <v>500</v>
      </c>
      <c r="BI32" s="3686">
        <v>360</v>
      </c>
      <c r="BJ32" s="3686">
        <v>900</v>
      </c>
      <c r="BK32" s="3686">
        <v>500</v>
      </c>
      <c r="BL32" s="3686">
        <v>560</v>
      </c>
      <c r="BM32" s="3686">
        <v>600</v>
      </c>
      <c r="BN32" s="3686">
        <v>575</v>
      </c>
      <c r="BO32" s="3686">
        <v>368</v>
      </c>
      <c r="BP32" s="3686">
        <v>455</v>
      </c>
      <c r="BQ32" s="3686">
        <v>450</v>
      </c>
      <c r="BR32" s="3686">
        <v>450</v>
      </c>
      <c r="BS32" s="3686">
        <v>480</v>
      </c>
      <c r="BT32" s="3127">
        <f>SUM(BU32:CH32)</f>
        <v>8678</v>
      </c>
      <c r="BU32" s="3684">
        <v>1400</v>
      </c>
      <c r="BV32" s="3684">
        <v>710</v>
      </c>
      <c r="BW32" s="3684">
        <v>545</v>
      </c>
      <c r="BX32" s="3684">
        <v>370</v>
      </c>
      <c r="BY32" s="3684">
        <v>960</v>
      </c>
      <c r="BZ32" s="3684">
        <v>500</v>
      </c>
      <c r="CA32" s="3684">
        <v>585</v>
      </c>
      <c r="CB32" s="3684">
        <v>650</v>
      </c>
      <c r="CC32" s="3684">
        <v>595</v>
      </c>
      <c r="CD32" s="3684">
        <v>368</v>
      </c>
      <c r="CE32" s="3684">
        <v>460</v>
      </c>
      <c r="CF32" s="3684">
        <v>460</v>
      </c>
      <c r="CG32" s="3684">
        <v>490</v>
      </c>
      <c r="CH32" s="3684">
        <v>585</v>
      </c>
      <c r="CI32" s="3684">
        <v>8678</v>
      </c>
      <c r="CJ32" s="3684">
        <v>8678</v>
      </c>
      <c r="CK32" s="3684">
        <v>8678</v>
      </c>
      <c r="CL32" s="2299">
        <f t="shared" si="16"/>
        <v>8984</v>
      </c>
      <c r="CM32" s="3684">
        <v>1360</v>
      </c>
      <c r="CN32" s="3684">
        <v>710</v>
      </c>
      <c r="CO32" s="3684">
        <v>545</v>
      </c>
      <c r="CP32" s="3684">
        <v>370</v>
      </c>
      <c r="CQ32" s="3684">
        <v>967</v>
      </c>
      <c r="CR32" s="3684">
        <v>500</v>
      </c>
      <c r="CS32" s="3684">
        <v>699</v>
      </c>
      <c r="CT32" s="3684">
        <v>650</v>
      </c>
      <c r="CU32" s="3684">
        <v>595</v>
      </c>
      <c r="CV32" s="3684">
        <v>368</v>
      </c>
      <c r="CW32" s="3684">
        <v>460</v>
      </c>
      <c r="CX32" s="3684">
        <v>475</v>
      </c>
      <c r="CY32" s="3684">
        <v>590</v>
      </c>
      <c r="CZ32" s="3684">
        <v>695</v>
      </c>
      <c r="DA32" s="3684">
        <v>8984</v>
      </c>
      <c r="DB32" s="3684">
        <v>8984</v>
      </c>
      <c r="DC32" s="2299">
        <f t="shared" ref="DC32:DC33" si="36">SUM(DD32:DQ32)</f>
        <v>9631</v>
      </c>
      <c r="DD32" s="3684">
        <v>1360</v>
      </c>
      <c r="DE32" s="3684">
        <v>710</v>
      </c>
      <c r="DF32" s="3684">
        <v>545</v>
      </c>
      <c r="DG32" s="3684">
        <v>370</v>
      </c>
      <c r="DH32" s="3684">
        <v>997</v>
      </c>
      <c r="DI32" s="3684">
        <v>500</v>
      </c>
      <c r="DJ32" s="3684">
        <v>699</v>
      </c>
      <c r="DK32" s="3684">
        <v>750</v>
      </c>
      <c r="DL32" s="3684">
        <v>674</v>
      </c>
      <c r="DM32" s="3684">
        <v>468</v>
      </c>
      <c r="DN32" s="3684">
        <v>448</v>
      </c>
      <c r="DO32" s="3684">
        <v>475</v>
      </c>
      <c r="DP32" s="3684">
        <v>640</v>
      </c>
      <c r="DQ32" s="3684">
        <v>995</v>
      </c>
      <c r="DR32" s="2299">
        <f t="shared" ref="DR32:DR33" si="37">SUM(DS32:EF32)</f>
        <v>10298</v>
      </c>
      <c r="DS32" s="3684">
        <v>1562</v>
      </c>
      <c r="DT32" s="3684">
        <v>710</v>
      </c>
      <c r="DU32" s="3684">
        <v>545</v>
      </c>
      <c r="DV32" s="3684">
        <v>370</v>
      </c>
      <c r="DW32" s="3684">
        <v>1234</v>
      </c>
      <c r="DX32" s="3684">
        <v>440</v>
      </c>
      <c r="DY32" s="3684">
        <v>759</v>
      </c>
      <c r="DZ32" s="3684">
        <v>751</v>
      </c>
      <c r="EA32" s="3684">
        <v>795</v>
      </c>
      <c r="EB32" s="3684">
        <v>368</v>
      </c>
      <c r="EC32" s="3684">
        <v>487</v>
      </c>
      <c r="ED32" s="3684">
        <v>475</v>
      </c>
      <c r="EE32" s="3684">
        <v>590</v>
      </c>
      <c r="EF32" s="3684">
        <v>1212</v>
      </c>
      <c r="EG32" s="2269">
        <f t="shared" si="21"/>
        <v>110.98179303987094</v>
      </c>
      <c r="EH32" s="2269">
        <f t="shared" si="22"/>
        <v>107.20169189670526</v>
      </c>
      <c r="EI32" s="2269">
        <f t="shared" si="23"/>
        <v>106.92555290208701</v>
      </c>
      <c r="EJ32" s="3684"/>
      <c r="EK32" s="902">
        <f t="shared" si="19"/>
        <v>104.57941672692215</v>
      </c>
      <c r="EL32" s="902">
        <f t="shared" si="20"/>
        <v>100</v>
      </c>
      <c r="EM32" s="902">
        <f t="shared" si="12"/>
        <v>103.52615810094493</v>
      </c>
      <c r="EN32" s="875">
        <v>8685</v>
      </c>
      <c r="EO32" s="1400"/>
      <c r="EP32" s="1410"/>
      <c r="EQ32" s="1172">
        <v>8685</v>
      </c>
      <c r="ER32" s="1749">
        <v>8990</v>
      </c>
      <c r="ES32" s="842"/>
      <c r="ET32" s="843"/>
    </row>
    <row r="33" spans="1:150" s="844" customFormat="1">
      <c r="A33" s="1481"/>
      <c r="B33" s="2253" t="s">
        <v>628</v>
      </c>
      <c r="C33" s="3509" t="s">
        <v>393</v>
      </c>
      <c r="D33" s="2299"/>
      <c r="E33" s="2299"/>
      <c r="F33" s="2299">
        <v>6498</v>
      </c>
      <c r="G33" s="2299">
        <f>SUM(H33:U33)</f>
        <v>6965</v>
      </c>
      <c r="H33" s="3684">
        <v>1155</v>
      </c>
      <c r="I33" s="3684">
        <v>628</v>
      </c>
      <c r="J33" s="3684">
        <v>397</v>
      </c>
      <c r="K33" s="3684">
        <v>301</v>
      </c>
      <c r="L33" s="3684">
        <v>887</v>
      </c>
      <c r="M33" s="3684">
        <v>325</v>
      </c>
      <c r="N33" s="3684">
        <v>479</v>
      </c>
      <c r="O33" s="3684">
        <v>441</v>
      </c>
      <c r="P33" s="3684">
        <v>467</v>
      </c>
      <c r="Q33" s="3684">
        <v>242</v>
      </c>
      <c r="R33" s="3684">
        <v>419</v>
      </c>
      <c r="S33" s="3684">
        <v>393</v>
      </c>
      <c r="T33" s="3684">
        <v>347</v>
      </c>
      <c r="U33" s="3684">
        <v>484</v>
      </c>
      <c r="V33" s="3684"/>
      <c r="W33" s="3684"/>
      <c r="X33" s="3684"/>
      <c r="Y33" s="3127">
        <f>SUM(Z33:AM33)</f>
        <v>6965</v>
      </c>
      <c r="Z33" s="3684">
        <v>1155</v>
      </c>
      <c r="AA33" s="3684">
        <v>628</v>
      </c>
      <c r="AB33" s="3684">
        <v>397</v>
      </c>
      <c r="AC33" s="3684">
        <v>301</v>
      </c>
      <c r="AD33" s="3684">
        <v>887</v>
      </c>
      <c r="AE33" s="3684">
        <v>325</v>
      </c>
      <c r="AF33" s="3684">
        <v>479</v>
      </c>
      <c r="AG33" s="3684">
        <v>441</v>
      </c>
      <c r="AH33" s="3684">
        <v>467</v>
      </c>
      <c r="AI33" s="3684">
        <v>242</v>
      </c>
      <c r="AJ33" s="3684">
        <v>419</v>
      </c>
      <c r="AK33" s="3684">
        <v>393</v>
      </c>
      <c r="AL33" s="3684">
        <v>347</v>
      </c>
      <c r="AM33" s="3684">
        <v>484</v>
      </c>
      <c r="AN33" s="3127">
        <f>SUM(AO33:BB33)</f>
        <v>7457</v>
      </c>
      <c r="AO33" s="3684">
        <v>1268</v>
      </c>
      <c r="AP33" s="3684">
        <v>640</v>
      </c>
      <c r="AQ33" s="3684">
        <v>410</v>
      </c>
      <c r="AR33" s="3684">
        <v>305</v>
      </c>
      <c r="AS33" s="3684">
        <v>820</v>
      </c>
      <c r="AT33" s="3684">
        <v>375</v>
      </c>
      <c r="AU33" s="3684">
        <v>520</v>
      </c>
      <c r="AV33" s="3684">
        <v>515</v>
      </c>
      <c r="AW33" s="3684">
        <v>520</v>
      </c>
      <c r="AX33" s="3684">
        <v>244</v>
      </c>
      <c r="AY33" s="3684">
        <v>430</v>
      </c>
      <c r="AZ33" s="3684">
        <v>430</v>
      </c>
      <c r="BA33" s="3684">
        <v>375</v>
      </c>
      <c r="BB33" s="3684">
        <v>605</v>
      </c>
      <c r="BC33" s="3684"/>
      <c r="BD33" s="3684"/>
      <c r="BE33" s="3127">
        <f>SUM(BF33:BS33)</f>
        <v>8028</v>
      </c>
      <c r="BF33" s="3686">
        <v>1383</v>
      </c>
      <c r="BG33" s="3686">
        <v>680</v>
      </c>
      <c r="BH33" s="3686">
        <v>480</v>
      </c>
      <c r="BI33" s="3686">
        <v>350</v>
      </c>
      <c r="BJ33" s="3686">
        <v>890</v>
      </c>
      <c r="BK33" s="3686">
        <v>450</v>
      </c>
      <c r="BL33" s="3686">
        <v>550</v>
      </c>
      <c r="BM33" s="3686">
        <v>590</v>
      </c>
      <c r="BN33" s="3686">
        <v>565</v>
      </c>
      <c r="BO33" s="3686">
        <v>280</v>
      </c>
      <c r="BP33" s="3686">
        <v>450</v>
      </c>
      <c r="BQ33" s="3686">
        <v>445</v>
      </c>
      <c r="BR33" s="3686">
        <v>440</v>
      </c>
      <c r="BS33" s="3686">
        <v>475</v>
      </c>
      <c r="BT33" s="3127">
        <f>SUM(BU33:CH33)</f>
        <v>8455</v>
      </c>
      <c r="BU33" s="3684">
        <v>1350</v>
      </c>
      <c r="BV33" s="3684">
        <v>700</v>
      </c>
      <c r="BW33" s="3684">
        <v>540</v>
      </c>
      <c r="BX33" s="3684">
        <v>365</v>
      </c>
      <c r="BY33" s="3684">
        <v>955</v>
      </c>
      <c r="BZ33" s="3684">
        <v>495</v>
      </c>
      <c r="CA33" s="3684">
        <v>580</v>
      </c>
      <c r="CB33" s="3684">
        <v>645</v>
      </c>
      <c r="CC33" s="3684">
        <v>590</v>
      </c>
      <c r="CD33" s="3684">
        <v>300</v>
      </c>
      <c r="CE33" s="3684">
        <v>450</v>
      </c>
      <c r="CF33" s="3684">
        <v>455</v>
      </c>
      <c r="CG33" s="3684">
        <v>450</v>
      </c>
      <c r="CH33" s="3684">
        <v>580</v>
      </c>
      <c r="CI33" s="3684"/>
      <c r="CJ33" s="3684"/>
      <c r="CK33" s="3684">
        <v>8455</v>
      </c>
      <c r="CL33" s="2299">
        <f t="shared" si="16"/>
        <v>8869</v>
      </c>
      <c r="CM33" s="3684">
        <v>1356</v>
      </c>
      <c r="CN33" s="3684">
        <v>700</v>
      </c>
      <c r="CO33" s="3684">
        <v>540</v>
      </c>
      <c r="CP33" s="3684">
        <v>365</v>
      </c>
      <c r="CQ33" s="3684">
        <v>965</v>
      </c>
      <c r="CR33" s="3684">
        <v>495</v>
      </c>
      <c r="CS33" s="3684">
        <v>694</v>
      </c>
      <c r="CT33" s="3684">
        <v>645</v>
      </c>
      <c r="CU33" s="3684">
        <v>590</v>
      </c>
      <c r="CV33" s="3684">
        <v>320</v>
      </c>
      <c r="CW33" s="3684">
        <v>455</v>
      </c>
      <c r="CX33" s="3684">
        <v>470</v>
      </c>
      <c r="CY33" s="3684">
        <v>585</v>
      </c>
      <c r="CZ33" s="3684">
        <v>689</v>
      </c>
      <c r="DA33" s="3684"/>
      <c r="DB33" s="3684"/>
      <c r="DC33" s="2299">
        <f t="shared" si="36"/>
        <v>8971</v>
      </c>
      <c r="DD33" s="3684">
        <v>1356</v>
      </c>
      <c r="DE33" s="3684">
        <v>700</v>
      </c>
      <c r="DF33" s="3684">
        <v>540</v>
      </c>
      <c r="DG33" s="3684">
        <v>335</v>
      </c>
      <c r="DH33" s="3684">
        <v>995</v>
      </c>
      <c r="DI33" s="3684">
        <v>419</v>
      </c>
      <c r="DJ33" s="3684">
        <v>612</v>
      </c>
      <c r="DK33" s="3684">
        <v>675</v>
      </c>
      <c r="DL33" s="3684">
        <v>650</v>
      </c>
      <c r="DM33" s="3684">
        <v>320</v>
      </c>
      <c r="DN33" s="3684">
        <v>440</v>
      </c>
      <c r="DO33" s="3684">
        <v>425</v>
      </c>
      <c r="DP33" s="3684">
        <v>599</v>
      </c>
      <c r="DQ33" s="3684">
        <v>905</v>
      </c>
      <c r="DR33" s="2299">
        <f t="shared" si="37"/>
        <v>9578</v>
      </c>
      <c r="DS33" s="3684">
        <v>1410</v>
      </c>
      <c r="DT33" s="3684">
        <v>689</v>
      </c>
      <c r="DU33" s="3684">
        <v>540</v>
      </c>
      <c r="DV33" s="3684">
        <v>365</v>
      </c>
      <c r="DW33" s="3684">
        <v>1106</v>
      </c>
      <c r="DX33" s="3684">
        <v>435</v>
      </c>
      <c r="DY33" s="3684">
        <v>644</v>
      </c>
      <c r="DZ33" s="3684">
        <v>740</v>
      </c>
      <c r="EA33" s="3684">
        <v>720</v>
      </c>
      <c r="EB33" s="3684">
        <v>327</v>
      </c>
      <c r="EC33" s="3684">
        <v>488</v>
      </c>
      <c r="ED33" s="3684">
        <v>440</v>
      </c>
      <c r="EE33" s="3684">
        <v>585</v>
      </c>
      <c r="EF33" s="3684">
        <v>1089</v>
      </c>
      <c r="EG33" s="2269">
        <f t="shared" si="21"/>
        <v>106.10289769367239</v>
      </c>
      <c r="EH33" s="2269">
        <f t="shared" si="22"/>
        <v>101.1500732889841</v>
      </c>
      <c r="EI33" s="2269">
        <f t="shared" si="23"/>
        <v>106.76624679522908</v>
      </c>
      <c r="EJ33" s="3684"/>
      <c r="EK33" s="902">
        <f t="shared" si="19"/>
        <v>105.31888390632784</v>
      </c>
      <c r="EL33" s="902">
        <f t="shared" si="20"/>
        <v>100</v>
      </c>
      <c r="EM33" s="902">
        <f t="shared" si="12"/>
        <v>104.89651094027204</v>
      </c>
      <c r="EN33" s="875">
        <v>8498</v>
      </c>
      <c r="EO33" s="1400"/>
      <c r="EP33" s="1410"/>
      <c r="EQ33" s="1172">
        <v>8498</v>
      </c>
      <c r="ER33" s="1749">
        <v>8598</v>
      </c>
      <c r="ES33" s="842"/>
      <c r="ET33" s="843"/>
    </row>
    <row r="34" spans="1:150" s="1409" customFormat="1">
      <c r="A34" s="3681"/>
      <c r="B34" s="3682" t="s">
        <v>629</v>
      </c>
      <c r="C34" s="3683" t="s">
        <v>32</v>
      </c>
      <c r="D34" s="3672"/>
      <c r="E34" s="3672"/>
      <c r="F34" s="3672">
        <v>67.051903828294286</v>
      </c>
      <c r="G34" s="3672">
        <f>G33/'B7. LD&amp;VL-XDGN'!U9*100</f>
        <v>70.119802677942218</v>
      </c>
      <c r="H34" s="3672">
        <f>H33/'B7. LD&amp;VL-XDGN'!V9*100</f>
        <v>85.051546391752581</v>
      </c>
      <c r="I34" s="3672">
        <f>I33/'B7. LD&amp;VL-XDGN'!W9*100</f>
        <v>80.927835051546396</v>
      </c>
      <c r="J34" s="3672">
        <f>J33/'B7. LD&amp;VL-XDGN'!X9*100</f>
        <v>65.081967213114751</v>
      </c>
      <c r="K34" s="3672">
        <f>K33/'B7. LD&amp;VL-XDGN'!Y9*100</f>
        <v>74.320987654320987</v>
      </c>
      <c r="L34" s="3672">
        <f>L33/'B7. LD&amp;VL-XDGN'!Z9*100</f>
        <v>83.916745506149482</v>
      </c>
      <c r="M34" s="3672">
        <f>M33/'B7. LD&amp;VL-XDGN'!AA9*100</f>
        <v>65.392354124748493</v>
      </c>
      <c r="N34" s="3672">
        <f>N33/'B7. LD&amp;VL-XDGN'!AB9*100</f>
        <v>68.428571428571431</v>
      </c>
      <c r="O34" s="3672">
        <f>O33/'B7. LD&amp;VL-XDGN'!AC9*100</f>
        <v>58.8</v>
      </c>
      <c r="P34" s="3672">
        <f>P33/'B7. LD&amp;VL-XDGN'!AD9*100</f>
        <v>58.375</v>
      </c>
      <c r="Q34" s="3672">
        <f>Q33/'B7. LD&amp;VL-XDGN'!AE9*100</f>
        <v>65.405405405405403</v>
      </c>
      <c r="R34" s="3672">
        <f>R33/'B7. LD&amp;VL-XDGN'!AF9*100</f>
        <v>87.291666666666671</v>
      </c>
      <c r="S34" s="3672">
        <f>S33/'B7. LD&amp;VL-XDGN'!AG9*100</f>
        <v>80.204081632653057</v>
      </c>
      <c r="T34" s="3672">
        <f>T33/'B7. LD&amp;VL-XDGN'!AH9*100</f>
        <v>61.964285714285715</v>
      </c>
      <c r="U34" s="3672">
        <f>U33/'B7. LD&amp;VL-XDGN'!AI9*100</f>
        <v>44.81481481481481</v>
      </c>
      <c r="V34" s="3672"/>
      <c r="W34" s="3672"/>
      <c r="X34" s="3672"/>
      <c r="Y34" s="3394">
        <f>Y33/'B7. LD&amp;VL-XDGN'!AM9*100</f>
        <v>68.34461780001962</v>
      </c>
      <c r="Z34" s="3394">
        <f>Z33/'B7. LD&amp;VL-XDGN'!AN9*100</f>
        <v>79.163810829335162</v>
      </c>
      <c r="AA34" s="3394">
        <f>AA33/'B7. LD&amp;VL-XDGN'!AO9*100</f>
        <v>80.409731113956468</v>
      </c>
      <c r="AB34" s="3394">
        <f>AB33/'B7. LD&amp;VL-XDGN'!AP9*100</f>
        <v>66.49916247906198</v>
      </c>
      <c r="AC34" s="3394">
        <f>AC33/'B7. LD&amp;VL-XDGN'!AQ9*100</f>
        <v>76.202531645569621</v>
      </c>
      <c r="AD34" s="3394">
        <f>AD33/'B7. LD&amp;VL-XDGN'!AR9*100</f>
        <v>84.075829383886258</v>
      </c>
      <c r="AE34" s="3394">
        <f>AE33/'B7. LD&amp;VL-XDGN'!AS9*100</f>
        <v>64.870259481037934</v>
      </c>
      <c r="AF34" s="3394">
        <f>AF33/'B7. LD&amp;VL-XDGN'!AT9*100</f>
        <v>69.020172910662822</v>
      </c>
      <c r="AG34" s="3394">
        <f>AG33/'B7. LD&amp;VL-XDGN'!AU9*100</f>
        <v>56.393861892583118</v>
      </c>
      <c r="AH34" s="3394">
        <f>AH33/'B7. LD&amp;VL-XDGN'!AV9*100</f>
        <v>56.265060240963862</v>
      </c>
      <c r="AI34" s="3394">
        <f>AI33/'B7. LD&amp;VL-XDGN'!AW9*100</f>
        <v>68.16901408450704</v>
      </c>
      <c r="AJ34" s="3394" t="e">
        <f>AJ33/'B7. LD&amp;VL-XDGN'!AX8*100</f>
        <v>#DIV/0!</v>
      </c>
      <c r="AK34" s="3394">
        <f>AK33/'B7. LD&amp;VL-XDGN'!AY9*100</f>
        <v>79.878048780487802</v>
      </c>
      <c r="AL34" s="3394">
        <f>AL33/'B7. LD&amp;VL-XDGN'!AZ9*100</f>
        <v>58.61486486486487</v>
      </c>
      <c r="AM34" s="3394">
        <f>AM33/'B7. LD&amp;VL-XDGN'!BA9*100</f>
        <v>41.121495327102799</v>
      </c>
      <c r="AN34" s="3394">
        <f>AN33/'B7. LD&amp;VL-XDGN'!BB9*100</f>
        <v>71.324725011956005</v>
      </c>
      <c r="AO34" s="3394">
        <f>AO33/'B7. LD&amp;VL-XDGN'!BC9*100</f>
        <v>85.387205387205384</v>
      </c>
      <c r="AP34" s="3394">
        <f>AP33/'B7. LD&amp;VL-XDGN'!BD9*100</f>
        <v>80.402010050251263</v>
      </c>
      <c r="AQ34" s="3394">
        <f>AQ33/'B7. LD&amp;VL-XDGN'!BE9*100</f>
        <v>66.129032258064512</v>
      </c>
      <c r="AR34" s="3394">
        <f>AR33/'B7. LD&amp;VL-XDGN'!BF9*100</f>
        <v>73.141486810551555</v>
      </c>
      <c r="AS34" s="3394">
        <f>AS33/'B7. LD&amp;VL-XDGN'!BG9*100</f>
        <v>76.70720299345183</v>
      </c>
      <c r="AT34" s="3394">
        <f>AT33/'B7. LD&amp;VL-XDGN'!BH9*100</f>
        <v>72.815533980582529</v>
      </c>
      <c r="AU34" s="3394">
        <f>AU33/'B7. LD&amp;VL-XDGN'!BI9*100</f>
        <v>73.136427566807313</v>
      </c>
      <c r="AV34" s="3394">
        <f>AV33/'B7. LD&amp;VL-XDGN'!BJ9*100</f>
        <v>64.536340852130323</v>
      </c>
      <c r="AW34" s="3394">
        <f>AW33/'B7. LD&amp;VL-XDGN'!BK9*100</f>
        <v>60.818713450292393</v>
      </c>
      <c r="AX34" s="3394">
        <f>AX33/'B7. LD&amp;VL-XDGN'!BL9*100</f>
        <v>65.768194070080867</v>
      </c>
      <c r="AY34" s="3394">
        <f>AY33/'B7. LD&amp;VL-XDGN'!BM9*100</f>
        <v>86.519114688128766</v>
      </c>
      <c r="AZ34" s="3394">
        <f>AZ33/'B7. LD&amp;VL-XDGN'!BN9*100</f>
        <v>85.148514851485146</v>
      </c>
      <c r="BA34" s="3394">
        <f>BA33/'B7. LD&amp;VL-XDGN'!BO9*100</f>
        <v>61.374795417348608</v>
      </c>
      <c r="BB34" s="3394">
        <f>BB33/'B7. LD&amp;VL-XDGN'!BP9*100</f>
        <v>50.207468879668049</v>
      </c>
      <c r="BC34" s="3394"/>
      <c r="BD34" s="3394"/>
      <c r="BE34" s="3381">
        <v>75.400000000000006</v>
      </c>
      <c r="BF34" s="3381"/>
      <c r="BG34" s="3381"/>
      <c r="BH34" s="3381"/>
      <c r="BI34" s="3381"/>
      <c r="BJ34" s="3381"/>
      <c r="BK34" s="3381"/>
      <c r="BL34" s="3381"/>
      <c r="BM34" s="3381"/>
      <c r="BN34" s="3381"/>
      <c r="BO34" s="3381"/>
      <c r="BP34" s="3381"/>
      <c r="BQ34" s="3381"/>
      <c r="BR34" s="3381"/>
      <c r="BS34" s="3381"/>
      <c r="BT34" s="3381">
        <f>BT33/'B7. LD&amp;VL-XDGN'!CH9%</f>
        <v>78.578066914498152</v>
      </c>
      <c r="BU34" s="3381">
        <f>BU33/'B7. LD&amp;VL-XDGN'!CI9%</f>
        <v>90.180360721442881</v>
      </c>
      <c r="BV34" s="3381">
        <f>BV33/'B7. LD&amp;VL-XDGN'!CJ9%</f>
        <v>86.526576019777508</v>
      </c>
      <c r="BW34" s="3381">
        <f>BW33/'B7. LD&amp;VL-XDGN'!CK9%</f>
        <v>85.308056872037909</v>
      </c>
      <c r="BX34" s="3381">
        <f>BX33/'B7. LD&amp;VL-XDGN'!CL9%</f>
        <v>85.480093676815002</v>
      </c>
      <c r="BY34" s="3381">
        <f>BY33/'B7. LD&amp;VL-XDGN'!CM9%</f>
        <v>88.507877664504178</v>
      </c>
      <c r="BZ34" s="3381">
        <f>BZ33/'B7. LD&amp;VL-XDGN'!CN9%</f>
        <v>94.285714285714292</v>
      </c>
      <c r="CA34" s="3381">
        <f>CA33/'B7. LD&amp;VL-XDGN'!CO9%</f>
        <v>78.697421981004069</v>
      </c>
      <c r="CB34" s="3381">
        <f>CB33/'B7. LD&amp;VL-XDGN'!CP9%</f>
        <v>77.992744860943176</v>
      </c>
      <c r="CC34" s="3381">
        <f>CC33/'B7. LD&amp;VL-XDGN'!CQ9%</f>
        <v>66.666666666666671</v>
      </c>
      <c r="CD34" s="3381">
        <f>CD33/'B7. LD&amp;VL-XDGN'!CR9%</f>
        <v>77.120822622107966</v>
      </c>
      <c r="CE34" s="3381">
        <f>CE33/'B7. LD&amp;VL-XDGN'!CS9%</f>
        <v>87.719298245614041</v>
      </c>
      <c r="CF34" s="3381">
        <f>CF33/'B7. LD&amp;VL-XDGN'!CT9%</f>
        <v>88.349514563106794</v>
      </c>
      <c r="CG34" s="3381">
        <f>CG33/'B7. LD&amp;VL-XDGN'!CU9%</f>
        <v>72.115384615384613</v>
      </c>
      <c r="CH34" s="3381">
        <f>CH33/'B7. LD&amp;VL-XDGN'!CV9%</f>
        <v>44.615384615384613</v>
      </c>
      <c r="CI34" s="3381"/>
      <c r="CJ34" s="3381"/>
      <c r="CK34" s="3388">
        <v>77.8</v>
      </c>
      <c r="CL34" s="3685">
        <f>CL33/'B7. LD&amp;VL-XDGN'!CZ9%</f>
        <v>79.50694755714926</v>
      </c>
      <c r="CM34" s="3684">
        <f>CM33/'B7. LD&amp;VL-XDGN'!DA9%</f>
        <v>83.962848297213625</v>
      </c>
      <c r="CN34" s="3684">
        <f>CN33/'B7. LD&amp;VL-XDGN'!DB9%</f>
        <v>87.719298245614027</v>
      </c>
      <c r="CO34" s="3684">
        <f>CO33/'B7. LD&amp;VL-XDGN'!DC9%</f>
        <v>85.850556438791727</v>
      </c>
      <c r="CP34" s="3684">
        <f>CP33/'B7. LD&amp;VL-XDGN'!DD9%</f>
        <v>85.280373831775691</v>
      </c>
      <c r="CQ34" s="3684">
        <f>CQ33/'B7. LD&amp;VL-XDGN'!DE9%</f>
        <v>80.216126350789693</v>
      </c>
      <c r="CR34" s="3684">
        <f>CR33/'B7. LD&amp;VL-XDGN'!DF9%</f>
        <v>93.220338983050851</v>
      </c>
      <c r="CS34" s="3684">
        <f>CS33/'B7. LD&amp;VL-XDGN'!DG9%</f>
        <v>95.724137931034477</v>
      </c>
      <c r="CT34" s="3684">
        <f>CT33/'B7. LD&amp;VL-XDGN'!DH9%</f>
        <v>72.553430821147359</v>
      </c>
      <c r="CU34" s="3684">
        <f>CU33/'B7. LD&amp;VL-XDGN'!DI9%</f>
        <v>67.738231917336392</v>
      </c>
      <c r="CV34" s="3684">
        <f>CV33/'B7. LD&amp;VL-XDGN'!DJ9%</f>
        <v>80.200501253132828</v>
      </c>
      <c r="CW34" s="3684">
        <f>CW33/'B7. LD&amp;VL-XDGN'!DK9%</f>
        <v>88.693957115009752</v>
      </c>
      <c r="CX34" s="3684">
        <f>CX33/'B7. LD&amp;VL-XDGN'!DL9%</f>
        <v>91.262135922330089</v>
      </c>
      <c r="CY34" s="3684">
        <f>CY33/'B7. LD&amp;VL-XDGN'!DM9%</f>
        <v>83.810888252148999</v>
      </c>
      <c r="CZ34" s="3684">
        <f>CZ33/'B7. LD&amp;VL-XDGN'!DN9%</f>
        <v>51.379567486950037</v>
      </c>
      <c r="DA34" s="3684"/>
      <c r="DB34" s="3684"/>
      <c r="DC34" s="3388">
        <f>CL34</f>
        <v>79.50694755714926</v>
      </c>
      <c r="DD34" s="3687">
        <f>DD33/'B7. LD&amp;VL-XDGN'!DR9*100</f>
        <v>83.962848297213625</v>
      </c>
      <c r="DE34" s="3687">
        <f>DE33/'B7. LD&amp;VL-XDGN'!DS9*100</f>
        <v>86.848635235732004</v>
      </c>
      <c r="DF34" s="3687">
        <f>DF33/'B7. LD&amp;VL-XDGN'!DT9*100</f>
        <v>85.039370078740163</v>
      </c>
      <c r="DG34" s="3687">
        <f>DG33/'B7. LD&amp;VL-XDGN'!DU9*100</f>
        <v>77.726218097447799</v>
      </c>
      <c r="DH34" s="3687">
        <f>DH33/'B7. LD&amp;VL-XDGN'!DV9*100</f>
        <v>80.894308943089428</v>
      </c>
      <c r="DI34" s="3687">
        <f>DI33/'B7. LD&amp;VL-XDGN'!DW9*100</f>
        <v>78.907721280602644</v>
      </c>
      <c r="DJ34" s="3687">
        <f>DJ33/'B7. LD&amp;VL-XDGN'!DX9*100</f>
        <v>78.663239074550134</v>
      </c>
      <c r="DK34" s="3687">
        <f>DK33/'B7. LD&amp;VL-XDGN'!DY9*100</f>
        <v>74.585635359116026</v>
      </c>
      <c r="DL34" s="3687">
        <f>DL33/'B7. LD&amp;VL-XDGN'!DZ9*100</f>
        <v>74.626865671641795</v>
      </c>
      <c r="DM34" s="3687">
        <f>DM33/'B7. LD&amp;VL-XDGN'!EA9*100</f>
        <v>80.200501253132828</v>
      </c>
      <c r="DN34" s="3687">
        <f>DN33/'B7. LD&amp;VL-XDGN'!EB9*100</f>
        <v>78.291814946619226</v>
      </c>
      <c r="DO34" s="3687">
        <f>DO33/'B7. LD&amp;VL-XDGN'!EC9*100</f>
        <v>81.261950286806879</v>
      </c>
      <c r="DP34" s="3687">
        <f>DP33/'B7. LD&amp;VL-XDGN'!ED9*100</f>
        <v>78.096479791395041</v>
      </c>
      <c r="DQ34" s="3687">
        <f>DQ33/'B7. LD&amp;VL-XDGN'!EE9*100</f>
        <v>67.486950037285609</v>
      </c>
      <c r="DR34" s="3388">
        <f>DR33/'B7. LD&amp;VL-XDGN'!EF9*100</f>
        <v>80.433322136378905</v>
      </c>
      <c r="DS34" s="3668">
        <f>DS33/'B7. LD&amp;VL-XDGN'!EG9*100</f>
        <v>82.119976703552709</v>
      </c>
      <c r="DT34" s="3668">
        <f>DT33/'B7. LD&amp;VL-XDGN'!EH9*100</f>
        <v>82.41626794258373</v>
      </c>
      <c r="DU34" s="3668">
        <f>DU33/'B7. LD&amp;VL-XDGN'!EI9*100</f>
        <v>82.44274809160305</v>
      </c>
      <c r="DV34" s="3668">
        <f>DV33/'B7. LD&amp;VL-XDGN'!EJ9*100</f>
        <v>81.838565022421534</v>
      </c>
      <c r="DW34" s="3668">
        <f>DW33/'B7. LD&amp;VL-XDGN'!EK9*100</f>
        <v>82.230483271375462</v>
      </c>
      <c r="DX34" s="3668">
        <f>DX33/'B7. LD&amp;VL-XDGN'!EL9*100</f>
        <v>78.94736842105263</v>
      </c>
      <c r="DY34" s="3668">
        <f>DY33/'B7. LD&amp;VL-XDGN'!EM9*100</f>
        <v>79.21279212792129</v>
      </c>
      <c r="DZ34" s="3668">
        <f>DZ33/'B7. LD&amp;VL-XDGN'!EN9*100</f>
        <v>79.144385026737979</v>
      </c>
      <c r="EA34" s="3668">
        <f>EA33/'B7. LD&amp;VL-XDGN'!EO9*100</f>
        <v>80.627099664053745</v>
      </c>
      <c r="EB34" s="3668">
        <f>EB33/'B7. LD&amp;VL-XDGN'!EP9*100</f>
        <v>78.985507246376812</v>
      </c>
      <c r="EC34" s="3668">
        <f>EC33/'B7. LD&amp;VL-XDGN'!EQ9*100</f>
        <v>82.432432432432435</v>
      </c>
      <c r="ED34" s="3668">
        <f>ED33/'B7. LD&amp;VL-XDGN'!ER9*100</f>
        <v>81.784386617100367</v>
      </c>
      <c r="EE34" s="3668">
        <f>EE33/'B7. LD&amp;VL-XDGN'!ES9*100</f>
        <v>73.86363636363636</v>
      </c>
      <c r="EF34" s="3668">
        <f>EF33/'B7. LD&amp;VL-XDGN'!ET9*100</f>
        <v>78.855901520637218</v>
      </c>
      <c r="EG34" s="2269">
        <f t="shared" si="21"/>
        <v>102.19401999633581</v>
      </c>
      <c r="EH34" s="2269">
        <f t="shared" si="22"/>
        <v>100</v>
      </c>
      <c r="EI34" s="2269">
        <f t="shared" si="23"/>
        <v>101.16514921990152</v>
      </c>
      <c r="EJ34" s="3684"/>
      <c r="EK34" s="902">
        <f t="shared" si="19"/>
        <v>103.18302387267903</v>
      </c>
      <c r="EL34" s="902">
        <f t="shared" si="20"/>
        <v>99.00981667652276</v>
      </c>
      <c r="EM34" s="902">
        <f t="shared" si="12"/>
        <v>102.19401999633581</v>
      </c>
      <c r="EN34" s="902">
        <v>79.2</v>
      </c>
      <c r="EO34" s="1411"/>
      <c r="EP34" s="1700"/>
      <c r="EQ34" s="1174">
        <v>79.5</v>
      </c>
      <c r="ER34" s="1749">
        <v>80</v>
      </c>
      <c r="ES34" s="1701"/>
      <c r="ET34" s="438"/>
    </row>
    <row r="35" spans="1:150" s="844" customFormat="1" ht="25.5">
      <c r="A35" s="1481"/>
      <c r="B35" s="2253" t="s">
        <v>630</v>
      </c>
      <c r="C35" s="3509" t="s">
        <v>631</v>
      </c>
      <c r="D35" s="3684">
        <v>126</v>
      </c>
      <c r="E35" s="3684">
        <v>133</v>
      </c>
      <c r="F35" s="3684">
        <v>126</v>
      </c>
      <c r="G35" s="2299">
        <f>SUM(H35:U35)</f>
        <v>126</v>
      </c>
      <c r="H35" s="2299">
        <v>52</v>
      </c>
      <c r="I35" s="2299">
        <v>5</v>
      </c>
      <c r="J35" s="2299">
        <v>5</v>
      </c>
      <c r="K35" s="2299">
        <v>4</v>
      </c>
      <c r="L35" s="2299">
        <v>5</v>
      </c>
      <c r="M35" s="2299">
        <v>5</v>
      </c>
      <c r="N35" s="2299">
        <v>6</v>
      </c>
      <c r="O35" s="2299">
        <v>7</v>
      </c>
      <c r="P35" s="2299">
        <v>5</v>
      </c>
      <c r="Q35" s="2299">
        <v>5</v>
      </c>
      <c r="R35" s="2299">
        <v>7</v>
      </c>
      <c r="S35" s="2299">
        <v>6</v>
      </c>
      <c r="T35" s="2299">
        <v>6</v>
      </c>
      <c r="U35" s="2299">
        <v>8</v>
      </c>
      <c r="V35" s="2299">
        <v>126</v>
      </c>
      <c r="W35" s="2299">
        <v>126</v>
      </c>
      <c r="X35" s="2299">
        <v>124</v>
      </c>
      <c r="Y35" s="3127">
        <f>SUM(Z35:AM35)</f>
        <v>123</v>
      </c>
      <c r="Z35" s="3688">
        <v>54</v>
      </c>
      <c r="AA35" s="3688">
        <v>5</v>
      </c>
      <c r="AB35" s="3688">
        <v>5</v>
      </c>
      <c r="AC35" s="3688">
        <v>4</v>
      </c>
      <c r="AD35" s="3688">
        <v>5</v>
      </c>
      <c r="AE35" s="3688">
        <v>4</v>
      </c>
      <c r="AF35" s="3688">
        <v>6</v>
      </c>
      <c r="AG35" s="3688">
        <v>6</v>
      </c>
      <c r="AH35" s="3688">
        <v>5</v>
      </c>
      <c r="AI35" s="3688">
        <v>5</v>
      </c>
      <c r="AJ35" s="3688">
        <v>7</v>
      </c>
      <c r="AK35" s="3688">
        <v>6</v>
      </c>
      <c r="AL35" s="3688">
        <v>6</v>
      </c>
      <c r="AM35" s="3688">
        <v>5</v>
      </c>
      <c r="AN35" s="2006">
        <f>SUM(AO35:BB35)</f>
        <v>123</v>
      </c>
      <c r="AO35" s="2299">
        <v>54</v>
      </c>
      <c r="AP35" s="2299">
        <v>5</v>
      </c>
      <c r="AQ35" s="2299">
        <v>5</v>
      </c>
      <c r="AR35" s="2299">
        <v>4</v>
      </c>
      <c r="AS35" s="2299">
        <v>5</v>
      </c>
      <c r="AT35" s="2299">
        <v>4</v>
      </c>
      <c r="AU35" s="2299">
        <v>6</v>
      </c>
      <c r="AV35" s="2299">
        <v>6</v>
      </c>
      <c r="AW35" s="2299">
        <v>5</v>
      </c>
      <c r="AX35" s="2299">
        <v>5</v>
      </c>
      <c r="AY35" s="2299">
        <v>7</v>
      </c>
      <c r="AZ35" s="2299">
        <v>6</v>
      </c>
      <c r="BA35" s="2299">
        <v>6</v>
      </c>
      <c r="BB35" s="2299">
        <v>5</v>
      </c>
      <c r="BC35" s="2299">
        <v>123</v>
      </c>
      <c r="BD35" s="2299">
        <v>123</v>
      </c>
      <c r="BE35" s="2006">
        <f>SUM(BF35:BS35)</f>
        <v>123</v>
      </c>
      <c r="BF35" s="2299">
        <v>54</v>
      </c>
      <c r="BG35" s="2299">
        <v>5</v>
      </c>
      <c r="BH35" s="2299">
        <v>5</v>
      </c>
      <c r="BI35" s="2299">
        <v>4</v>
      </c>
      <c r="BJ35" s="2299">
        <v>5</v>
      </c>
      <c r="BK35" s="2299">
        <v>4</v>
      </c>
      <c r="BL35" s="2299">
        <v>6</v>
      </c>
      <c r="BM35" s="2299">
        <v>6</v>
      </c>
      <c r="BN35" s="2299">
        <v>5</v>
      </c>
      <c r="BO35" s="2299">
        <v>5</v>
      </c>
      <c r="BP35" s="2299">
        <v>7</v>
      </c>
      <c r="BQ35" s="2299">
        <v>6</v>
      </c>
      <c r="BR35" s="2299">
        <v>6</v>
      </c>
      <c r="BS35" s="2299">
        <v>5</v>
      </c>
      <c r="BT35" s="2006">
        <f>SUM(BU35:CH35)</f>
        <v>123</v>
      </c>
      <c r="BU35" s="2299">
        <v>54</v>
      </c>
      <c r="BV35" s="2299">
        <v>5</v>
      </c>
      <c r="BW35" s="2299">
        <v>5</v>
      </c>
      <c r="BX35" s="2299">
        <v>4</v>
      </c>
      <c r="BY35" s="2299">
        <v>5</v>
      </c>
      <c r="BZ35" s="2299">
        <v>4</v>
      </c>
      <c r="CA35" s="2299">
        <v>6</v>
      </c>
      <c r="CB35" s="2299">
        <v>6</v>
      </c>
      <c r="CC35" s="2299">
        <v>5</v>
      </c>
      <c r="CD35" s="2299">
        <v>5</v>
      </c>
      <c r="CE35" s="2299">
        <v>7</v>
      </c>
      <c r="CF35" s="2299">
        <v>6</v>
      </c>
      <c r="CG35" s="2299">
        <v>6</v>
      </c>
      <c r="CH35" s="2299">
        <v>5</v>
      </c>
      <c r="CI35" s="2299">
        <v>123</v>
      </c>
      <c r="CJ35" s="2299">
        <v>123</v>
      </c>
      <c r="CK35" s="3575">
        <v>122</v>
      </c>
      <c r="CL35" s="3575">
        <f t="shared" si="16"/>
        <v>123</v>
      </c>
      <c r="CM35" s="2299">
        <v>57</v>
      </c>
      <c r="CN35" s="2299">
        <v>4</v>
      </c>
      <c r="CO35" s="2299">
        <v>4</v>
      </c>
      <c r="CP35" s="2299">
        <v>4</v>
      </c>
      <c r="CQ35" s="2299">
        <v>6</v>
      </c>
      <c r="CR35" s="2299">
        <v>4</v>
      </c>
      <c r="CS35" s="2299">
        <v>6</v>
      </c>
      <c r="CT35" s="2299">
        <v>6</v>
      </c>
      <c r="CU35" s="2299">
        <v>4</v>
      </c>
      <c r="CV35" s="2299">
        <v>4</v>
      </c>
      <c r="CW35" s="2299">
        <v>7</v>
      </c>
      <c r="CX35" s="2299">
        <v>6</v>
      </c>
      <c r="CY35" s="2299">
        <v>6</v>
      </c>
      <c r="CZ35" s="2299">
        <v>5</v>
      </c>
      <c r="DA35" s="2321">
        <v>123</v>
      </c>
      <c r="DB35" s="2321">
        <v>123</v>
      </c>
      <c r="DC35" s="3575">
        <f t="shared" ref="DC35:DC36" si="38">SUM(DD35:DQ35)</f>
        <v>123</v>
      </c>
      <c r="DD35" s="2299">
        <v>57</v>
      </c>
      <c r="DE35" s="2299">
        <v>4</v>
      </c>
      <c r="DF35" s="2299">
        <v>4</v>
      </c>
      <c r="DG35" s="2299">
        <v>4</v>
      </c>
      <c r="DH35" s="2299">
        <v>6</v>
      </c>
      <c r="DI35" s="2299">
        <v>4</v>
      </c>
      <c r="DJ35" s="2299">
        <v>6</v>
      </c>
      <c r="DK35" s="2299">
        <v>6</v>
      </c>
      <c r="DL35" s="2299">
        <v>4</v>
      </c>
      <c r="DM35" s="2299">
        <v>4</v>
      </c>
      <c r="DN35" s="2299">
        <v>7</v>
      </c>
      <c r="DO35" s="2299">
        <v>6</v>
      </c>
      <c r="DP35" s="2299">
        <v>6</v>
      </c>
      <c r="DQ35" s="2299">
        <v>5</v>
      </c>
      <c r="DR35" s="3575">
        <f t="shared" ref="DR35:DR36" si="39">SUM(DS35:EF35)</f>
        <v>123</v>
      </c>
      <c r="DS35" s="2299">
        <v>57</v>
      </c>
      <c r="DT35" s="2299">
        <v>4</v>
      </c>
      <c r="DU35" s="2299">
        <v>4</v>
      </c>
      <c r="DV35" s="2299">
        <v>4</v>
      </c>
      <c r="DW35" s="2299">
        <v>6</v>
      </c>
      <c r="DX35" s="2299">
        <v>4</v>
      </c>
      <c r="DY35" s="2299">
        <v>6</v>
      </c>
      <c r="DZ35" s="2299">
        <v>6</v>
      </c>
      <c r="EA35" s="2299">
        <v>4</v>
      </c>
      <c r="EB35" s="2299">
        <v>4</v>
      </c>
      <c r="EC35" s="2299">
        <v>7</v>
      </c>
      <c r="ED35" s="2299">
        <v>6</v>
      </c>
      <c r="EE35" s="2299">
        <v>6</v>
      </c>
      <c r="EF35" s="2299">
        <v>5</v>
      </c>
      <c r="EG35" s="2269">
        <f t="shared" si="21"/>
        <v>100.81967213114754</v>
      </c>
      <c r="EH35" s="2269">
        <f t="shared" si="22"/>
        <v>100</v>
      </c>
      <c r="EI35" s="2269">
        <f t="shared" si="23"/>
        <v>100</v>
      </c>
      <c r="EJ35" s="2299"/>
      <c r="EK35" s="902">
        <f t="shared" si="19"/>
        <v>99.1869918699187</v>
      </c>
      <c r="EL35" s="902">
        <f t="shared" si="20"/>
        <v>99.1869918699187</v>
      </c>
      <c r="EM35" s="902">
        <f t="shared" si="12"/>
        <v>100.81967213114753</v>
      </c>
      <c r="EN35" s="875">
        <v>123</v>
      </c>
      <c r="EO35" s="447"/>
      <c r="EP35" s="1410"/>
      <c r="EQ35" s="1172">
        <v>123</v>
      </c>
      <c r="ER35" s="1749">
        <v>123</v>
      </c>
      <c r="ES35" s="465"/>
      <c r="ET35" s="438"/>
    </row>
    <row r="36" spans="1:150" s="844" customFormat="1" ht="25.5">
      <c r="A36" s="1481"/>
      <c r="B36" s="2253" t="s">
        <v>632</v>
      </c>
      <c r="C36" s="3509" t="s">
        <v>631</v>
      </c>
      <c r="D36" s="2034"/>
      <c r="E36" s="2034"/>
      <c r="F36" s="2034">
        <v>120</v>
      </c>
      <c r="G36" s="2299">
        <f>SUM(H36:U36)</f>
        <v>122</v>
      </c>
      <c r="H36" s="2299">
        <v>52</v>
      </c>
      <c r="I36" s="2299">
        <v>5</v>
      </c>
      <c r="J36" s="2299">
        <v>5</v>
      </c>
      <c r="K36" s="2299">
        <v>4</v>
      </c>
      <c r="L36" s="2299">
        <v>5</v>
      </c>
      <c r="M36" s="2299">
        <v>5</v>
      </c>
      <c r="N36" s="2299">
        <v>6</v>
      </c>
      <c r="O36" s="2299">
        <v>7</v>
      </c>
      <c r="P36" s="2299">
        <v>4</v>
      </c>
      <c r="Q36" s="2299">
        <v>5</v>
      </c>
      <c r="R36" s="2299">
        <v>7</v>
      </c>
      <c r="S36" s="2299">
        <v>6</v>
      </c>
      <c r="T36" s="2299">
        <v>5</v>
      </c>
      <c r="U36" s="2299">
        <v>6</v>
      </c>
      <c r="V36" s="2299"/>
      <c r="W36" s="2299"/>
      <c r="X36" s="2299"/>
      <c r="Y36" s="3127">
        <f>SUM(Z36:AM36)</f>
        <v>114</v>
      </c>
      <c r="Z36" s="3688">
        <v>45</v>
      </c>
      <c r="AA36" s="3688">
        <v>5</v>
      </c>
      <c r="AB36" s="3688">
        <v>5</v>
      </c>
      <c r="AC36" s="3688">
        <v>4</v>
      </c>
      <c r="AD36" s="3688">
        <v>5</v>
      </c>
      <c r="AE36" s="3688">
        <v>4</v>
      </c>
      <c r="AF36" s="3688">
        <v>6</v>
      </c>
      <c r="AG36" s="3688">
        <v>6</v>
      </c>
      <c r="AH36" s="3688">
        <v>5</v>
      </c>
      <c r="AI36" s="3688">
        <v>5</v>
      </c>
      <c r="AJ36" s="3688">
        <v>7</v>
      </c>
      <c r="AK36" s="3688">
        <v>6</v>
      </c>
      <c r="AL36" s="3688">
        <v>6</v>
      </c>
      <c r="AM36" s="3688">
        <v>5</v>
      </c>
      <c r="AN36" s="2006">
        <f>SUM(AO36:BB36)</f>
        <v>118</v>
      </c>
      <c r="AO36" s="2299">
        <v>49</v>
      </c>
      <c r="AP36" s="2299">
        <v>5</v>
      </c>
      <c r="AQ36" s="2299">
        <v>5</v>
      </c>
      <c r="AR36" s="2299">
        <v>4</v>
      </c>
      <c r="AS36" s="2299">
        <v>5</v>
      </c>
      <c r="AT36" s="2299">
        <v>4</v>
      </c>
      <c r="AU36" s="2299">
        <v>6</v>
      </c>
      <c r="AV36" s="2299">
        <v>6</v>
      </c>
      <c r="AW36" s="2299">
        <v>5</v>
      </c>
      <c r="AX36" s="2299">
        <v>5</v>
      </c>
      <c r="AY36" s="2299">
        <v>7</v>
      </c>
      <c r="AZ36" s="2299">
        <v>6</v>
      </c>
      <c r="BA36" s="2299">
        <v>6</v>
      </c>
      <c r="BB36" s="2299">
        <v>5</v>
      </c>
      <c r="BC36" s="2299"/>
      <c r="BD36" s="2299"/>
      <c r="BE36" s="2006">
        <f>SUM(BF36:BS36)</f>
        <v>118</v>
      </c>
      <c r="BF36" s="2299">
        <v>49</v>
      </c>
      <c r="BG36" s="2299">
        <v>5</v>
      </c>
      <c r="BH36" s="2299">
        <v>5</v>
      </c>
      <c r="BI36" s="2299">
        <v>4</v>
      </c>
      <c r="BJ36" s="2299">
        <v>5</v>
      </c>
      <c r="BK36" s="2299">
        <v>4</v>
      </c>
      <c r="BL36" s="2299">
        <v>6</v>
      </c>
      <c r="BM36" s="2299">
        <v>6</v>
      </c>
      <c r="BN36" s="2299">
        <v>5</v>
      </c>
      <c r="BO36" s="2299">
        <v>5</v>
      </c>
      <c r="BP36" s="2299">
        <v>7</v>
      </c>
      <c r="BQ36" s="2299">
        <v>6</v>
      </c>
      <c r="BR36" s="2299">
        <v>6</v>
      </c>
      <c r="BS36" s="2299">
        <v>5</v>
      </c>
      <c r="BT36" s="2006">
        <f>SUM(BU36:CH36)</f>
        <v>118</v>
      </c>
      <c r="BU36" s="2299">
        <v>49</v>
      </c>
      <c r="BV36" s="2299">
        <v>5</v>
      </c>
      <c r="BW36" s="2299">
        <v>5</v>
      </c>
      <c r="BX36" s="2299">
        <v>4</v>
      </c>
      <c r="BY36" s="2299">
        <v>5</v>
      </c>
      <c r="BZ36" s="2299">
        <v>4</v>
      </c>
      <c r="CA36" s="2299">
        <v>6</v>
      </c>
      <c r="CB36" s="2299">
        <v>6</v>
      </c>
      <c r="CC36" s="2299">
        <v>5</v>
      </c>
      <c r="CD36" s="2299">
        <v>5</v>
      </c>
      <c r="CE36" s="2299">
        <v>7</v>
      </c>
      <c r="CF36" s="2299">
        <v>6</v>
      </c>
      <c r="CG36" s="2299">
        <v>6</v>
      </c>
      <c r="CH36" s="2299">
        <v>5</v>
      </c>
      <c r="CI36" s="2299"/>
      <c r="CJ36" s="2299"/>
      <c r="CK36" s="3575">
        <v>116</v>
      </c>
      <c r="CL36" s="3575">
        <f t="shared" si="16"/>
        <v>118</v>
      </c>
      <c r="CM36" s="2299">
        <v>53</v>
      </c>
      <c r="CN36" s="2299">
        <v>4</v>
      </c>
      <c r="CO36" s="2299">
        <v>4</v>
      </c>
      <c r="CP36" s="2299">
        <v>4</v>
      </c>
      <c r="CQ36" s="2299">
        <v>6</v>
      </c>
      <c r="CR36" s="2299">
        <v>4</v>
      </c>
      <c r="CS36" s="2299">
        <v>6</v>
      </c>
      <c r="CT36" s="2299">
        <v>6</v>
      </c>
      <c r="CU36" s="2299">
        <v>3</v>
      </c>
      <c r="CV36" s="2299">
        <v>4</v>
      </c>
      <c r="CW36" s="2299">
        <v>7</v>
      </c>
      <c r="CX36" s="2299">
        <v>6</v>
      </c>
      <c r="CY36" s="2299">
        <v>6</v>
      </c>
      <c r="CZ36" s="2299">
        <v>5</v>
      </c>
      <c r="DA36" s="2299"/>
      <c r="DB36" s="2299"/>
      <c r="DC36" s="3575">
        <f t="shared" si="38"/>
        <v>118</v>
      </c>
      <c r="DD36" s="2299">
        <v>53</v>
      </c>
      <c r="DE36" s="2299">
        <v>4</v>
      </c>
      <c r="DF36" s="2299">
        <v>4</v>
      </c>
      <c r="DG36" s="2299">
        <v>4</v>
      </c>
      <c r="DH36" s="2299">
        <v>6</v>
      </c>
      <c r="DI36" s="2299">
        <v>4</v>
      </c>
      <c r="DJ36" s="2299">
        <v>6</v>
      </c>
      <c r="DK36" s="2299">
        <v>6</v>
      </c>
      <c r="DL36" s="2299">
        <v>3</v>
      </c>
      <c r="DM36" s="2299">
        <v>4</v>
      </c>
      <c r="DN36" s="2299">
        <v>7</v>
      </c>
      <c r="DO36" s="2299">
        <v>6</v>
      </c>
      <c r="DP36" s="2299">
        <v>6</v>
      </c>
      <c r="DQ36" s="2299">
        <v>5</v>
      </c>
      <c r="DR36" s="3575">
        <f t="shared" si="39"/>
        <v>118</v>
      </c>
      <c r="DS36" s="2299">
        <v>53</v>
      </c>
      <c r="DT36" s="2299">
        <v>4</v>
      </c>
      <c r="DU36" s="2299">
        <v>4</v>
      </c>
      <c r="DV36" s="2299">
        <v>4</v>
      </c>
      <c r="DW36" s="2299">
        <v>6</v>
      </c>
      <c r="DX36" s="2299">
        <v>4</v>
      </c>
      <c r="DY36" s="2299">
        <v>6</v>
      </c>
      <c r="DZ36" s="2299">
        <v>6</v>
      </c>
      <c r="EA36" s="2299">
        <v>3</v>
      </c>
      <c r="EB36" s="2299">
        <v>4</v>
      </c>
      <c r="EC36" s="2299">
        <v>7</v>
      </c>
      <c r="ED36" s="2299">
        <v>6</v>
      </c>
      <c r="EE36" s="2299">
        <v>6</v>
      </c>
      <c r="EF36" s="2299">
        <v>5</v>
      </c>
      <c r="EG36" s="2269">
        <f t="shared" si="21"/>
        <v>101.72413793103449</v>
      </c>
      <c r="EH36" s="2269">
        <f t="shared" si="22"/>
        <v>100</v>
      </c>
      <c r="EI36" s="2269">
        <f t="shared" si="23"/>
        <v>100</v>
      </c>
      <c r="EJ36" s="2299"/>
      <c r="EK36" s="902">
        <f t="shared" si="19"/>
        <v>98.305084745762713</v>
      </c>
      <c r="EL36" s="902">
        <f t="shared" si="20"/>
        <v>98.305084745762713</v>
      </c>
      <c r="EM36" s="902">
        <f t="shared" si="12"/>
        <v>101.72413793103448</v>
      </c>
      <c r="EN36" s="875">
        <v>118</v>
      </c>
      <c r="EO36" s="1400"/>
      <c r="EP36" s="1410"/>
      <c r="EQ36" s="1172">
        <v>118</v>
      </c>
      <c r="ER36" s="1749">
        <v>118</v>
      </c>
      <c r="ES36" s="465"/>
      <c r="ET36" s="438"/>
    </row>
    <row r="37" spans="1:150" s="1409" customFormat="1" ht="25.5">
      <c r="A37" s="3681"/>
      <c r="B37" s="3682" t="s">
        <v>100</v>
      </c>
      <c r="C37" s="3683" t="s">
        <v>32</v>
      </c>
      <c r="D37" s="3668"/>
      <c r="E37" s="3668"/>
      <c r="F37" s="3668">
        <v>90.909090909090907</v>
      </c>
      <c r="G37" s="3689">
        <f>G36/132%</f>
        <v>92.424242424242422</v>
      </c>
      <c r="H37" s="3689">
        <f>H36/H35%</f>
        <v>100</v>
      </c>
      <c r="I37" s="3689">
        <f>I36/5%</f>
        <v>100</v>
      </c>
      <c r="J37" s="3689">
        <f>J36/5%</f>
        <v>100</v>
      </c>
      <c r="K37" s="3689">
        <f>K36/4%</f>
        <v>100</v>
      </c>
      <c r="L37" s="3689">
        <f>L36/5%</f>
        <v>100</v>
      </c>
      <c r="M37" s="3689">
        <f>5/5%</f>
        <v>100</v>
      </c>
      <c r="N37" s="3689">
        <f>N36/6%</f>
        <v>100</v>
      </c>
      <c r="O37" s="3689">
        <f>O36/O35%</f>
        <v>99.999999999999986</v>
      </c>
      <c r="P37" s="3689">
        <f>P36/P35%</f>
        <v>80</v>
      </c>
      <c r="Q37" s="3689">
        <f>Q36/Q35%</f>
        <v>100</v>
      </c>
      <c r="R37" s="3689">
        <f>R36/R35%</f>
        <v>99.999999999999986</v>
      </c>
      <c r="S37" s="3689">
        <f>S36/6%</f>
        <v>100</v>
      </c>
      <c r="T37" s="3689">
        <f>T36/T35%</f>
        <v>83.333333333333343</v>
      </c>
      <c r="U37" s="3689">
        <f>U36/U35%</f>
        <v>75</v>
      </c>
      <c r="V37" s="3689"/>
      <c r="W37" s="3689"/>
      <c r="X37" s="3689"/>
      <c r="Y37" s="3689">
        <f>Y36/Y35*100</f>
        <v>92.682926829268297</v>
      </c>
      <c r="Z37" s="3690">
        <f>Z36/Z35%</f>
        <v>83.333333333333329</v>
      </c>
      <c r="AA37" s="3690">
        <v>100</v>
      </c>
      <c r="AB37" s="3690">
        <v>100</v>
      </c>
      <c r="AC37" s="3690">
        <v>100</v>
      </c>
      <c r="AD37" s="3690">
        <v>100</v>
      </c>
      <c r="AE37" s="3690">
        <v>100</v>
      </c>
      <c r="AF37" s="3690">
        <v>100</v>
      </c>
      <c r="AG37" s="3690">
        <v>100</v>
      </c>
      <c r="AH37" s="3690">
        <v>100</v>
      </c>
      <c r="AI37" s="3690">
        <v>100</v>
      </c>
      <c r="AJ37" s="3690">
        <v>99.999999999999986</v>
      </c>
      <c r="AK37" s="3690">
        <v>100</v>
      </c>
      <c r="AL37" s="3690">
        <v>100</v>
      </c>
      <c r="AM37" s="3690">
        <v>100</v>
      </c>
      <c r="AN37" s="3689">
        <f>AN36/AN35*100</f>
        <v>95.934959349593498</v>
      </c>
      <c r="AO37" s="3689">
        <f t="shared" ref="AO37:BB37" si="40">AO36/AO35*100</f>
        <v>90.740740740740748</v>
      </c>
      <c r="AP37" s="3689">
        <f t="shared" si="40"/>
        <v>100</v>
      </c>
      <c r="AQ37" s="3689">
        <f t="shared" si="40"/>
        <v>100</v>
      </c>
      <c r="AR37" s="3689">
        <f t="shared" si="40"/>
        <v>100</v>
      </c>
      <c r="AS37" s="3689">
        <f t="shared" si="40"/>
        <v>100</v>
      </c>
      <c r="AT37" s="3689">
        <f t="shared" si="40"/>
        <v>100</v>
      </c>
      <c r="AU37" s="3689">
        <f t="shared" si="40"/>
        <v>100</v>
      </c>
      <c r="AV37" s="3689">
        <f t="shared" si="40"/>
        <v>100</v>
      </c>
      <c r="AW37" s="3689">
        <f t="shared" si="40"/>
        <v>100</v>
      </c>
      <c r="AX37" s="3689">
        <f t="shared" si="40"/>
        <v>100</v>
      </c>
      <c r="AY37" s="3689">
        <f t="shared" si="40"/>
        <v>100</v>
      </c>
      <c r="AZ37" s="3689">
        <f t="shared" si="40"/>
        <v>100</v>
      </c>
      <c r="BA37" s="3689">
        <f t="shared" si="40"/>
        <v>100</v>
      </c>
      <c r="BB37" s="3689">
        <f t="shared" si="40"/>
        <v>100</v>
      </c>
      <c r="BC37" s="3689"/>
      <c r="BD37" s="3689"/>
      <c r="BE37" s="3689">
        <v>88.6</v>
      </c>
      <c r="BF37" s="3689">
        <f t="shared" ref="BF37:BS37" si="41">BF36/BF35*100</f>
        <v>90.740740740740748</v>
      </c>
      <c r="BG37" s="3689">
        <f t="shared" si="41"/>
        <v>100</v>
      </c>
      <c r="BH37" s="3689">
        <f t="shared" si="41"/>
        <v>100</v>
      </c>
      <c r="BI37" s="3689">
        <f t="shared" si="41"/>
        <v>100</v>
      </c>
      <c r="BJ37" s="3689">
        <f t="shared" si="41"/>
        <v>100</v>
      </c>
      <c r="BK37" s="3689">
        <f t="shared" si="41"/>
        <v>100</v>
      </c>
      <c r="BL37" s="3689">
        <f t="shared" si="41"/>
        <v>100</v>
      </c>
      <c r="BM37" s="3689">
        <f t="shared" si="41"/>
        <v>100</v>
      </c>
      <c r="BN37" s="3689">
        <f t="shared" si="41"/>
        <v>100</v>
      </c>
      <c r="BO37" s="3689">
        <f t="shared" si="41"/>
        <v>100</v>
      </c>
      <c r="BP37" s="3689">
        <f t="shared" si="41"/>
        <v>100</v>
      </c>
      <c r="BQ37" s="3689">
        <f t="shared" si="41"/>
        <v>100</v>
      </c>
      <c r="BR37" s="3689">
        <f t="shared" si="41"/>
        <v>100</v>
      </c>
      <c r="BS37" s="3689">
        <f t="shared" si="41"/>
        <v>100</v>
      </c>
      <c r="BT37" s="3689">
        <f>BT36/BT35%</f>
        <v>95.934959349593498</v>
      </c>
      <c r="BU37" s="3689">
        <f t="shared" ref="BU37:CH37" si="42">BU36/BU35*100</f>
        <v>90.740740740740748</v>
      </c>
      <c r="BV37" s="3689">
        <f t="shared" si="42"/>
        <v>100</v>
      </c>
      <c r="BW37" s="3689">
        <f t="shared" si="42"/>
        <v>100</v>
      </c>
      <c r="BX37" s="3689">
        <f t="shared" si="42"/>
        <v>100</v>
      </c>
      <c r="BY37" s="3689">
        <f t="shared" si="42"/>
        <v>100</v>
      </c>
      <c r="BZ37" s="3689">
        <f t="shared" si="42"/>
        <v>100</v>
      </c>
      <c r="CA37" s="3689">
        <f t="shared" si="42"/>
        <v>100</v>
      </c>
      <c r="CB37" s="3689">
        <f t="shared" si="42"/>
        <v>100</v>
      </c>
      <c r="CC37" s="3689">
        <f t="shared" si="42"/>
        <v>100</v>
      </c>
      <c r="CD37" s="3689">
        <f t="shared" si="42"/>
        <v>100</v>
      </c>
      <c r="CE37" s="3689">
        <f t="shared" si="42"/>
        <v>100</v>
      </c>
      <c r="CF37" s="3689">
        <f t="shared" si="42"/>
        <v>100</v>
      </c>
      <c r="CG37" s="3689">
        <f t="shared" si="42"/>
        <v>100</v>
      </c>
      <c r="CH37" s="3689">
        <f t="shared" si="42"/>
        <v>100</v>
      </c>
      <c r="CI37" s="3689"/>
      <c r="CJ37" s="3689"/>
      <c r="CK37" s="3689">
        <f t="shared" ref="CK37:CZ37" si="43">CK36/CK35%</f>
        <v>95.081967213114751</v>
      </c>
      <c r="CL37" s="3689">
        <f t="shared" si="43"/>
        <v>95.934959349593498</v>
      </c>
      <c r="CM37" s="3689">
        <f t="shared" si="43"/>
        <v>92.982456140350891</v>
      </c>
      <c r="CN37" s="3689">
        <f t="shared" si="43"/>
        <v>100</v>
      </c>
      <c r="CO37" s="3689">
        <f t="shared" si="43"/>
        <v>100</v>
      </c>
      <c r="CP37" s="3689">
        <f t="shared" si="43"/>
        <v>100</v>
      </c>
      <c r="CQ37" s="3689">
        <f t="shared" si="43"/>
        <v>100</v>
      </c>
      <c r="CR37" s="3689">
        <f t="shared" si="43"/>
        <v>100</v>
      </c>
      <c r="CS37" s="3689">
        <f t="shared" si="43"/>
        <v>100</v>
      </c>
      <c r="CT37" s="3689">
        <f t="shared" si="43"/>
        <v>100</v>
      </c>
      <c r="CU37" s="3689">
        <f t="shared" si="43"/>
        <v>75</v>
      </c>
      <c r="CV37" s="3689">
        <f t="shared" si="43"/>
        <v>100</v>
      </c>
      <c r="CW37" s="3689">
        <f t="shared" si="43"/>
        <v>99.999999999999986</v>
      </c>
      <c r="CX37" s="3689">
        <f t="shared" si="43"/>
        <v>100</v>
      </c>
      <c r="CY37" s="3689">
        <f t="shared" si="43"/>
        <v>100</v>
      </c>
      <c r="CZ37" s="3689">
        <f t="shared" si="43"/>
        <v>100</v>
      </c>
      <c r="DA37" s="3689"/>
      <c r="DB37" s="3689"/>
      <c r="DC37" s="3691">
        <f t="shared" ref="DC37:EF37" si="44">DC36/DC35%</f>
        <v>95.934959349593498</v>
      </c>
      <c r="DD37" s="3689">
        <f t="shared" si="44"/>
        <v>92.982456140350891</v>
      </c>
      <c r="DE37" s="3691">
        <f t="shared" si="44"/>
        <v>100</v>
      </c>
      <c r="DF37" s="3691">
        <f t="shared" si="44"/>
        <v>100</v>
      </c>
      <c r="DG37" s="3691">
        <f t="shared" si="44"/>
        <v>100</v>
      </c>
      <c r="DH37" s="3691">
        <f t="shared" si="44"/>
        <v>100</v>
      </c>
      <c r="DI37" s="3691">
        <f t="shared" si="44"/>
        <v>100</v>
      </c>
      <c r="DJ37" s="3691">
        <f t="shared" si="44"/>
        <v>100</v>
      </c>
      <c r="DK37" s="3691">
        <f t="shared" si="44"/>
        <v>100</v>
      </c>
      <c r="DL37" s="3691">
        <f t="shared" si="44"/>
        <v>75</v>
      </c>
      <c r="DM37" s="3691">
        <f t="shared" si="44"/>
        <v>100</v>
      </c>
      <c r="DN37" s="3691">
        <f t="shared" si="44"/>
        <v>99.999999999999986</v>
      </c>
      <c r="DO37" s="3691">
        <f t="shared" si="44"/>
        <v>100</v>
      </c>
      <c r="DP37" s="3691">
        <f t="shared" si="44"/>
        <v>100</v>
      </c>
      <c r="DQ37" s="3691">
        <f t="shared" si="44"/>
        <v>100</v>
      </c>
      <c r="DR37" s="3691">
        <f t="shared" si="44"/>
        <v>95.934959349593498</v>
      </c>
      <c r="DS37" s="3689">
        <f t="shared" si="44"/>
        <v>92.982456140350891</v>
      </c>
      <c r="DT37" s="3689">
        <f t="shared" si="44"/>
        <v>100</v>
      </c>
      <c r="DU37" s="3689">
        <f t="shared" si="44"/>
        <v>100</v>
      </c>
      <c r="DV37" s="3689">
        <f t="shared" si="44"/>
        <v>100</v>
      </c>
      <c r="DW37" s="3689">
        <f t="shared" si="44"/>
        <v>100</v>
      </c>
      <c r="DX37" s="3689">
        <f t="shared" si="44"/>
        <v>100</v>
      </c>
      <c r="DY37" s="3689">
        <f t="shared" si="44"/>
        <v>100</v>
      </c>
      <c r="DZ37" s="3689">
        <f t="shared" si="44"/>
        <v>100</v>
      </c>
      <c r="EA37" s="3689">
        <f t="shared" si="44"/>
        <v>75</v>
      </c>
      <c r="EB37" s="3689">
        <f t="shared" si="44"/>
        <v>100</v>
      </c>
      <c r="EC37" s="3689">
        <f t="shared" si="44"/>
        <v>99.999999999999986</v>
      </c>
      <c r="ED37" s="3689">
        <f t="shared" si="44"/>
        <v>100</v>
      </c>
      <c r="EE37" s="3689">
        <f t="shared" si="44"/>
        <v>100</v>
      </c>
      <c r="EF37" s="3689">
        <f t="shared" si="44"/>
        <v>100</v>
      </c>
      <c r="EG37" s="2269">
        <f t="shared" si="21"/>
        <v>100.89711241940006</v>
      </c>
      <c r="EH37" s="2269">
        <f t="shared" si="22"/>
        <v>100</v>
      </c>
      <c r="EI37" s="2269">
        <f t="shared" si="23"/>
        <v>100</v>
      </c>
      <c r="EJ37" s="3689"/>
      <c r="EK37" s="902">
        <f t="shared" si="19"/>
        <v>107.3159900825223</v>
      </c>
      <c r="EL37" s="902">
        <f t="shared" si="20"/>
        <v>99.110864128924689</v>
      </c>
      <c r="EM37" s="902">
        <f t="shared" si="12"/>
        <v>100.89711241940007</v>
      </c>
      <c r="EN37" s="1412">
        <f>EN36/EN35%</f>
        <v>95.934959349593498</v>
      </c>
      <c r="EO37" s="1411"/>
      <c r="EP37" s="1407"/>
      <c r="EQ37" s="1174">
        <v>96</v>
      </c>
      <c r="ER37" s="1749" t="s">
        <v>1090</v>
      </c>
      <c r="ES37" s="1413"/>
      <c r="ET37" s="843"/>
    </row>
    <row r="38" spans="1:150" s="918" customFormat="1">
      <c r="A38" s="3692">
        <v>4</v>
      </c>
      <c r="B38" s="3693" t="s">
        <v>633</v>
      </c>
      <c r="C38" s="3694"/>
      <c r="D38" s="3675"/>
      <c r="E38" s="3675"/>
      <c r="F38" s="3675"/>
      <c r="G38" s="3575"/>
      <c r="H38" s="3575"/>
      <c r="I38" s="3575"/>
      <c r="J38" s="3575"/>
      <c r="K38" s="3575"/>
      <c r="L38" s="3575"/>
      <c r="M38" s="3575"/>
      <c r="N38" s="3575"/>
      <c r="O38" s="3575"/>
      <c r="P38" s="3575"/>
      <c r="Q38" s="3575"/>
      <c r="R38" s="3575"/>
      <c r="S38" s="3575"/>
      <c r="T38" s="3575"/>
      <c r="U38" s="3575"/>
      <c r="V38" s="3575"/>
      <c r="W38" s="3575"/>
      <c r="X38" s="3575"/>
      <c r="Y38" s="3575"/>
      <c r="Z38" s="3575"/>
      <c r="AA38" s="3575"/>
      <c r="AB38" s="3575"/>
      <c r="AC38" s="3575"/>
      <c r="AD38" s="3575"/>
      <c r="AE38" s="3575"/>
      <c r="AF38" s="3575"/>
      <c r="AG38" s="3575"/>
      <c r="AH38" s="3575"/>
      <c r="AI38" s="3575"/>
      <c r="AJ38" s="3575"/>
      <c r="AK38" s="3575"/>
      <c r="AL38" s="3575"/>
      <c r="AM38" s="3575"/>
      <c r="AN38" s="3575"/>
      <c r="AO38" s="3575"/>
      <c r="AP38" s="3575"/>
      <c r="AQ38" s="3575"/>
      <c r="AR38" s="3575"/>
      <c r="AS38" s="3575"/>
      <c r="AT38" s="3575"/>
      <c r="AU38" s="3575"/>
      <c r="AV38" s="3575"/>
      <c r="AW38" s="3575"/>
      <c r="AX38" s="3575"/>
      <c r="AY38" s="3575"/>
      <c r="AZ38" s="3575"/>
      <c r="BA38" s="3575"/>
      <c r="BB38" s="3575"/>
      <c r="BC38" s="3575"/>
      <c r="BD38" s="3575"/>
      <c r="BE38" s="3575"/>
      <c r="BF38" s="3575"/>
      <c r="BG38" s="3575"/>
      <c r="BH38" s="3575"/>
      <c r="BI38" s="3575"/>
      <c r="BJ38" s="3575"/>
      <c r="BK38" s="3575"/>
      <c r="BL38" s="3575"/>
      <c r="BM38" s="3575"/>
      <c r="BN38" s="3575"/>
      <c r="BO38" s="3575"/>
      <c r="BP38" s="3575"/>
      <c r="BQ38" s="3575"/>
      <c r="BR38" s="3575"/>
      <c r="BS38" s="3575"/>
      <c r="BT38" s="3575"/>
      <c r="BU38" s="3575"/>
      <c r="BV38" s="3575"/>
      <c r="BW38" s="3575"/>
      <c r="BX38" s="3575"/>
      <c r="BY38" s="3575"/>
      <c r="BZ38" s="3575"/>
      <c r="CA38" s="3575"/>
      <c r="CB38" s="3575"/>
      <c r="CC38" s="3575"/>
      <c r="CD38" s="3575"/>
      <c r="CE38" s="3575"/>
      <c r="CF38" s="3575"/>
      <c r="CG38" s="3575"/>
      <c r="CH38" s="3575"/>
      <c r="CI38" s="3575"/>
      <c r="CJ38" s="3575"/>
      <c r="CK38" s="3575"/>
      <c r="CL38" s="3575"/>
      <c r="CM38" s="3575"/>
      <c r="CN38" s="3575"/>
      <c r="CO38" s="3575"/>
      <c r="CP38" s="3575"/>
      <c r="CQ38" s="3575"/>
      <c r="CR38" s="3575"/>
      <c r="CS38" s="3575"/>
      <c r="CT38" s="3575"/>
      <c r="CU38" s="3575"/>
      <c r="CV38" s="3575"/>
      <c r="CW38" s="3575"/>
      <c r="CX38" s="3575"/>
      <c r="CY38" s="3575"/>
      <c r="CZ38" s="3575"/>
      <c r="DA38" s="3575"/>
      <c r="DB38" s="3575"/>
      <c r="DC38" s="3575"/>
      <c r="DD38" s="3575"/>
      <c r="DE38" s="3575"/>
      <c r="DF38" s="3575"/>
      <c r="DG38" s="3575"/>
      <c r="DH38" s="3575"/>
      <c r="DI38" s="3575"/>
      <c r="DJ38" s="3575"/>
      <c r="DK38" s="3575"/>
      <c r="DL38" s="3575"/>
      <c r="DM38" s="3575"/>
      <c r="DN38" s="3575"/>
      <c r="DO38" s="3575"/>
      <c r="DP38" s="3575"/>
      <c r="DQ38" s="3575"/>
      <c r="DR38" s="3575"/>
      <c r="DS38" s="3575"/>
      <c r="DT38" s="3575"/>
      <c r="DU38" s="3575"/>
      <c r="DV38" s="3575"/>
      <c r="DW38" s="3575"/>
      <c r="DX38" s="3575"/>
      <c r="DY38" s="3575"/>
      <c r="DZ38" s="3575"/>
      <c r="EA38" s="3575"/>
      <c r="EB38" s="3575"/>
      <c r="EC38" s="3575"/>
      <c r="ED38" s="3575"/>
      <c r="EE38" s="3575"/>
      <c r="EF38" s="3575"/>
      <c r="EG38" s="2269"/>
      <c r="EH38" s="2269"/>
      <c r="EI38" s="2269"/>
      <c r="EJ38" s="3575"/>
      <c r="EK38" s="1096"/>
      <c r="EL38" s="1096"/>
      <c r="EM38" s="1096"/>
      <c r="EN38" s="1096"/>
      <c r="EO38" s="1097"/>
      <c r="EP38" s="914"/>
      <c r="EQ38" s="1175"/>
      <c r="ER38" s="915"/>
      <c r="ES38" s="916"/>
      <c r="ET38" s="917"/>
    </row>
    <row r="39" spans="1:150" s="918" customFormat="1">
      <c r="A39" s="1500"/>
      <c r="B39" s="3159" t="s">
        <v>634</v>
      </c>
      <c r="C39" s="3695" t="s">
        <v>635</v>
      </c>
      <c r="D39" s="3675">
        <v>54</v>
      </c>
      <c r="E39" s="3675">
        <v>104</v>
      </c>
      <c r="F39" s="3675">
        <v>255</v>
      </c>
      <c r="G39" s="3575">
        <f>G41</f>
        <v>150</v>
      </c>
      <c r="H39" s="3675"/>
      <c r="I39" s="3675"/>
      <c r="J39" s="3675"/>
      <c r="K39" s="3675"/>
      <c r="L39" s="3675"/>
      <c r="M39" s="3675"/>
      <c r="N39" s="3675"/>
      <c r="O39" s="3675"/>
      <c r="P39" s="3675"/>
      <c r="Q39" s="3675"/>
      <c r="R39" s="3675"/>
      <c r="S39" s="3675"/>
      <c r="T39" s="3675"/>
      <c r="U39" s="3675"/>
      <c r="V39" s="3575">
        <f>V41</f>
        <v>40</v>
      </c>
      <c r="W39" s="3575">
        <f>W41</f>
        <v>40</v>
      </c>
      <c r="X39" s="3575">
        <v>50</v>
      </c>
      <c r="Y39" s="3575">
        <v>150</v>
      </c>
      <c r="Z39" s="3675"/>
      <c r="AA39" s="3675"/>
      <c r="AB39" s="3675"/>
      <c r="AC39" s="3675"/>
      <c r="AD39" s="3675"/>
      <c r="AE39" s="3675"/>
      <c r="AF39" s="3675"/>
      <c r="AG39" s="3675"/>
      <c r="AH39" s="3675"/>
      <c r="AI39" s="3675"/>
      <c r="AJ39" s="3675"/>
      <c r="AK39" s="3675"/>
      <c r="AL39" s="3675"/>
      <c r="AM39" s="3675"/>
      <c r="AN39" s="3675">
        <v>0</v>
      </c>
      <c r="AO39" s="3675"/>
      <c r="AP39" s="3675"/>
      <c r="AQ39" s="3675"/>
      <c r="AR39" s="3675"/>
      <c r="AS39" s="3675"/>
      <c r="AT39" s="3675"/>
      <c r="AU39" s="3675"/>
      <c r="AV39" s="3675"/>
      <c r="AW39" s="3675"/>
      <c r="AX39" s="3675"/>
      <c r="AY39" s="3675"/>
      <c r="AZ39" s="3675"/>
      <c r="BA39" s="3675"/>
      <c r="BB39" s="3675"/>
      <c r="BC39" s="3675">
        <v>42</v>
      </c>
      <c r="BD39" s="3675">
        <v>42</v>
      </c>
      <c r="BE39" s="3675">
        <f>BD39</f>
        <v>42</v>
      </c>
      <c r="BF39" s="3675"/>
      <c r="BG39" s="3675"/>
      <c r="BH39" s="3675"/>
      <c r="BI39" s="3675"/>
      <c r="BJ39" s="3675"/>
      <c r="BK39" s="3675"/>
      <c r="BL39" s="3675"/>
      <c r="BM39" s="3675"/>
      <c r="BN39" s="3675"/>
      <c r="BO39" s="3675"/>
      <c r="BP39" s="3675"/>
      <c r="BQ39" s="3675"/>
      <c r="BR39" s="3675"/>
      <c r="BS39" s="3675"/>
      <c r="BT39" s="3575">
        <f>+BT40+BT41</f>
        <v>100</v>
      </c>
      <c r="BU39" s="3675"/>
      <c r="BV39" s="3675"/>
      <c r="BW39" s="3675"/>
      <c r="BX39" s="3675"/>
      <c r="BY39" s="3675"/>
      <c r="BZ39" s="3675"/>
      <c r="CA39" s="3675"/>
      <c r="CB39" s="3675"/>
      <c r="CC39" s="3675"/>
      <c r="CD39" s="3675"/>
      <c r="CE39" s="3675"/>
      <c r="CF39" s="3675"/>
      <c r="CG39" s="3675"/>
      <c r="CH39" s="3675"/>
      <c r="CI39" s="3575">
        <f>+CI40+CI41</f>
        <v>192</v>
      </c>
      <c r="CJ39" s="3575">
        <v>192</v>
      </c>
      <c r="CK39" s="3575">
        <v>192</v>
      </c>
      <c r="CL39" s="3575">
        <v>100</v>
      </c>
      <c r="CM39" s="3575"/>
      <c r="CN39" s="3575"/>
      <c r="CO39" s="3575"/>
      <c r="CP39" s="3575"/>
      <c r="CQ39" s="3575"/>
      <c r="CR39" s="3575"/>
      <c r="CS39" s="3575"/>
      <c r="CT39" s="3575"/>
      <c r="CU39" s="3575"/>
      <c r="CV39" s="3575"/>
      <c r="CW39" s="3575"/>
      <c r="CX39" s="3575"/>
      <c r="CY39" s="3575"/>
      <c r="CZ39" s="3575"/>
      <c r="DA39" s="2299">
        <v>106</v>
      </c>
      <c r="DB39" s="2299">
        <v>108</v>
      </c>
      <c r="DC39" s="2299">
        <v>160</v>
      </c>
      <c r="DD39" s="3575"/>
      <c r="DE39" s="3575"/>
      <c r="DF39" s="3575"/>
      <c r="DG39" s="3575"/>
      <c r="DH39" s="3575"/>
      <c r="DI39" s="3575"/>
      <c r="DJ39" s="3575"/>
      <c r="DK39" s="3575"/>
      <c r="DL39" s="3575"/>
      <c r="DM39" s="3575"/>
      <c r="DN39" s="3575"/>
      <c r="DO39" s="3575"/>
      <c r="DP39" s="3575"/>
      <c r="DQ39" s="3575"/>
      <c r="DR39" s="2299">
        <v>192</v>
      </c>
      <c r="DS39" s="2299"/>
      <c r="DT39" s="2299"/>
      <c r="DU39" s="2299"/>
      <c r="DV39" s="2299"/>
      <c r="DW39" s="2299"/>
      <c r="DX39" s="3575"/>
      <c r="DY39" s="3575"/>
      <c r="DZ39" s="3575"/>
      <c r="EA39" s="3575"/>
      <c r="EB39" s="3575"/>
      <c r="EC39" s="3575"/>
      <c r="ED39" s="3575"/>
      <c r="EE39" s="3575"/>
      <c r="EF39" s="3575"/>
      <c r="EG39" s="2269">
        <f t="shared" si="21"/>
        <v>83.333333333333343</v>
      </c>
      <c r="EH39" s="2269">
        <f t="shared" si="22"/>
        <v>160</v>
      </c>
      <c r="EI39" s="2269">
        <f t="shared" si="23"/>
        <v>120</v>
      </c>
      <c r="EJ39" s="3575"/>
      <c r="EK39" s="902">
        <f>CK39/BE39*100</f>
        <v>457.14285714285711</v>
      </c>
      <c r="EL39" s="902">
        <f>CK39/BT39*100</f>
        <v>192</v>
      </c>
      <c r="EM39" s="902">
        <f>CL39/CK39*100</f>
        <v>52.083333333333336</v>
      </c>
      <c r="EN39" s="1098">
        <v>200</v>
      </c>
      <c r="EO39" s="1097"/>
      <c r="EP39" s="914"/>
      <c r="EQ39" s="1175"/>
      <c r="ER39" s="1751">
        <v>100</v>
      </c>
      <c r="ES39" s="916"/>
      <c r="ET39" s="917"/>
    </row>
    <row r="40" spans="1:150" s="918" customFormat="1">
      <c r="A40" s="1500"/>
      <c r="B40" s="3159" t="s">
        <v>636</v>
      </c>
      <c r="C40" s="3695" t="s">
        <v>635</v>
      </c>
      <c r="D40" s="3675"/>
      <c r="E40" s="3675"/>
      <c r="F40" s="3675"/>
      <c r="G40" s="3575"/>
      <c r="H40" s="3575"/>
      <c r="I40" s="3575"/>
      <c r="J40" s="3575"/>
      <c r="K40" s="3575"/>
      <c r="L40" s="3575"/>
      <c r="M40" s="3575"/>
      <c r="N40" s="3575"/>
      <c r="O40" s="3575"/>
      <c r="P40" s="3575"/>
      <c r="Q40" s="3575"/>
      <c r="R40" s="3575"/>
      <c r="S40" s="3575"/>
      <c r="T40" s="3575"/>
      <c r="U40" s="3575"/>
      <c r="V40" s="3575"/>
      <c r="W40" s="3575"/>
      <c r="X40" s="3575"/>
      <c r="Y40" s="3575"/>
      <c r="Z40" s="3575"/>
      <c r="AA40" s="3575"/>
      <c r="AB40" s="3575"/>
      <c r="AC40" s="3575"/>
      <c r="AD40" s="3575"/>
      <c r="AE40" s="3575"/>
      <c r="AF40" s="3575"/>
      <c r="AG40" s="3575"/>
      <c r="AH40" s="3575"/>
      <c r="AI40" s="3575"/>
      <c r="AJ40" s="3575"/>
      <c r="AK40" s="3575"/>
      <c r="AL40" s="3575"/>
      <c r="AM40" s="3575"/>
      <c r="AN40" s="3575"/>
      <c r="AO40" s="3575"/>
      <c r="AP40" s="3575"/>
      <c r="AQ40" s="3575"/>
      <c r="AR40" s="3575"/>
      <c r="AS40" s="3575"/>
      <c r="AT40" s="3575"/>
      <c r="AU40" s="3575"/>
      <c r="AV40" s="3575"/>
      <c r="AW40" s="3575"/>
      <c r="AX40" s="3575"/>
      <c r="AY40" s="3575"/>
      <c r="AZ40" s="3575"/>
      <c r="BA40" s="3575"/>
      <c r="BB40" s="3575"/>
      <c r="BC40" s="3575">
        <v>0</v>
      </c>
      <c r="BD40" s="3575"/>
      <c r="BE40" s="3575"/>
      <c r="BF40" s="3575"/>
      <c r="BG40" s="3575"/>
      <c r="BH40" s="3575"/>
      <c r="BI40" s="3575"/>
      <c r="BJ40" s="3575"/>
      <c r="BK40" s="3575"/>
      <c r="BL40" s="3575"/>
      <c r="BM40" s="3575"/>
      <c r="BN40" s="3575"/>
      <c r="BO40" s="3575"/>
      <c r="BP40" s="3575"/>
      <c r="BQ40" s="3575"/>
      <c r="BR40" s="3575"/>
      <c r="BS40" s="3575"/>
      <c r="BT40" s="3575">
        <v>0</v>
      </c>
      <c r="BU40" s="3575"/>
      <c r="BV40" s="3575"/>
      <c r="BW40" s="3575"/>
      <c r="BX40" s="3575"/>
      <c r="BY40" s="3575"/>
      <c r="BZ40" s="3575"/>
      <c r="CA40" s="3575"/>
      <c r="CB40" s="3575"/>
      <c r="CC40" s="3575"/>
      <c r="CD40" s="3575"/>
      <c r="CE40" s="3575"/>
      <c r="CF40" s="3575"/>
      <c r="CG40" s="3575"/>
      <c r="CH40" s="3575"/>
      <c r="CI40" s="3575">
        <v>0</v>
      </c>
      <c r="CJ40" s="3575"/>
      <c r="CK40" s="3575"/>
      <c r="CL40" s="3575"/>
      <c r="CM40" s="3575"/>
      <c r="CN40" s="3575"/>
      <c r="CO40" s="3575"/>
      <c r="CP40" s="3575"/>
      <c r="CQ40" s="3575"/>
      <c r="CR40" s="3575"/>
      <c r="CS40" s="3575"/>
      <c r="CT40" s="3575"/>
      <c r="CU40" s="3575"/>
      <c r="CV40" s="3575"/>
      <c r="CW40" s="3575"/>
      <c r="CX40" s="3575"/>
      <c r="CY40" s="3575"/>
      <c r="CZ40" s="3575"/>
      <c r="DA40" s="2299"/>
      <c r="DB40" s="2299"/>
      <c r="DC40" s="2299"/>
      <c r="DD40" s="3575"/>
      <c r="DE40" s="3575"/>
      <c r="DF40" s="3575"/>
      <c r="DG40" s="3575"/>
      <c r="DH40" s="3575"/>
      <c r="DI40" s="3575"/>
      <c r="DJ40" s="3575"/>
      <c r="DK40" s="3575"/>
      <c r="DL40" s="3575"/>
      <c r="DM40" s="3575"/>
      <c r="DN40" s="3575"/>
      <c r="DO40" s="3575"/>
      <c r="DP40" s="3575"/>
      <c r="DQ40" s="3575"/>
      <c r="DR40" s="2299">
        <f t="shared" ref="DR40:DR46" si="45">SUM(DB40:DO40)</f>
        <v>0</v>
      </c>
      <c r="DS40" s="2299"/>
      <c r="DT40" s="2299"/>
      <c r="DU40" s="2299"/>
      <c r="DV40" s="2299"/>
      <c r="DW40" s="2299"/>
      <c r="DX40" s="3575"/>
      <c r="DY40" s="3575"/>
      <c r="DZ40" s="3575"/>
      <c r="EA40" s="3575"/>
      <c r="EB40" s="3575"/>
      <c r="EC40" s="3575"/>
      <c r="ED40" s="3575"/>
      <c r="EE40" s="3575"/>
      <c r="EF40" s="3575"/>
      <c r="EG40" s="2269"/>
      <c r="EH40" s="2269"/>
      <c r="EI40" s="2269"/>
      <c r="EJ40" s="3575"/>
      <c r="EK40" s="902"/>
      <c r="EL40" s="902"/>
      <c r="EM40" s="902"/>
      <c r="EN40" s="1098"/>
      <c r="EO40" s="1097"/>
      <c r="EP40" s="914"/>
      <c r="EQ40" s="1175"/>
      <c r="ER40" s="1751"/>
      <c r="ES40" s="916"/>
      <c r="ET40" s="917"/>
    </row>
    <row r="41" spans="1:150" s="918" customFormat="1">
      <c r="A41" s="1500"/>
      <c r="B41" s="3159" t="s">
        <v>637</v>
      </c>
      <c r="C41" s="3695" t="s">
        <v>635</v>
      </c>
      <c r="D41" s="3160">
        <v>54</v>
      </c>
      <c r="E41" s="3160">
        <v>104</v>
      </c>
      <c r="F41" s="3160">
        <v>255</v>
      </c>
      <c r="G41" s="3575">
        <v>150</v>
      </c>
      <c r="H41" s="3575"/>
      <c r="I41" s="3575"/>
      <c r="J41" s="3575"/>
      <c r="K41" s="3575"/>
      <c r="L41" s="3575"/>
      <c r="M41" s="3575"/>
      <c r="N41" s="3575"/>
      <c r="O41" s="3575"/>
      <c r="P41" s="3575"/>
      <c r="Q41" s="3575"/>
      <c r="R41" s="3575"/>
      <c r="S41" s="3575"/>
      <c r="T41" s="3575"/>
      <c r="U41" s="3575"/>
      <c r="V41" s="3575">
        <v>40</v>
      </c>
      <c r="W41" s="3575">
        <v>40</v>
      </c>
      <c r="X41" s="3575">
        <v>50</v>
      </c>
      <c r="Y41" s="3575">
        <v>150</v>
      </c>
      <c r="Z41" s="3575"/>
      <c r="AA41" s="3575"/>
      <c r="AB41" s="3575"/>
      <c r="AC41" s="3575"/>
      <c r="AD41" s="3575"/>
      <c r="AE41" s="3575"/>
      <c r="AF41" s="3575"/>
      <c r="AG41" s="3575"/>
      <c r="AH41" s="3575"/>
      <c r="AI41" s="3575"/>
      <c r="AJ41" s="3575"/>
      <c r="AK41" s="3575"/>
      <c r="AL41" s="3575"/>
      <c r="AM41" s="3575"/>
      <c r="AN41" s="3575">
        <v>0</v>
      </c>
      <c r="AO41" s="3575"/>
      <c r="AP41" s="3575"/>
      <c r="AQ41" s="3575"/>
      <c r="AR41" s="3575"/>
      <c r="AS41" s="3575"/>
      <c r="AT41" s="3575"/>
      <c r="AU41" s="3575"/>
      <c r="AV41" s="3575"/>
      <c r="AW41" s="3575"/>
      <c r="AX41" s="3575"/>
      <c r="AY41" s="3575"/>
      <c r="AZ41" s="3575"/>
      <c r="BA41" s="3575"/>
      <c r="BB41" s="3575"/>
      <c r="BC41" s="3575">
        <v>42</v>
      </c>
      <c r="BD41" s="3575">
        <v>42</v>
      </c>
      <c r="BE41" s="3575">
        <f>BD41</f>
        <v>42</v>
      </c>
      <c r="BF41" s="3575"/>
      <c r="BG41" s="3575"/>
      <c r="BH41" s="3575"/>
      <c r="BI41" s="3575"/>
      <c r="BJ41" s="3575"/>
      <c r="BK41" s="3575"/>
      <c r="BL41" s="3575"/>
      <c r="BM41" s="3575"/>
      <c r="BN41" s="3575"/>
      <c r="BO41" s="3575"/>
      <c r="BP41" s="3575"/>
      <c r="BQ41" s="3575"/>
      <c r="BR41" s="3575"/>
      <c r="BS41" s="3575"/>
      <c r="BT41" s="3575">
        <v>100</v>
      </c>
      <c r="BU41" s="3575"/>
      <c r="BV41" s="3575"/>
      <c r="BW41" s="3575"/>
      <c r="BX41" s="3575"/>
      <c r="BY41" s="3575"/>
      <c r="BZ41" s="3575"/>
      <c r="CA41" s="3575"/>
      <c r="CB41" s="3575"/>
      <c r="CC41" s="3575"/>
      <c r="CD41" s="3575"/>
      <c r="CE41" s="3575"/>
      <c r="CF41" s="3575"/>
      <c r="CG41" s="3575"/>
      <c r="CH41" s="3575"/>
      <c r="CI41" s="3575">
        <v>192</v>
      </c>
      <c r="CJ41" s="3575">
        <v>192</v>
      </c>
      <c r="CK41" s="3575">
        <v>192</v>
      </c>
      <c r="CL41" s="3575">
        <v>100</v>
      </c>
      <c r="CM41" s="3575"/>
      <c r="CN41" s="3575"/>
      <c r="CO41" s="3575"/>
      <c r="CP41" s="3575"/>
      <c r="CQ41" s="3575"/>
      <c r="CR41" s="3575"/>
      <c r="CS41" s="3575"/>
      <c r="CT41" s="3575"/>
      <c r="CU41" s="3575"/>
      <c r="CV41" s="3575"/>
      <c r="CW41" s="3575"/>
      <c r="CX41" s="3575"/>
      <c r="CY41" s="3575"/>
      <c r="CZ41" s="3575"/>
      <c r="DA41" s="2299">
        <v>106</v>
      </c>
      <c r="DB41" s="2299">
        <v>108</v>
      </c>
      <c r="DC41" s="2299">
        <v>160</v>
      </c>
      <c r="DD41" s="3575"/>
      <c r="DE41" s="3575"/>
      <c r="DF41" s="3575"/>
      <c r="DG41" s="3575"/>
      <c r="DH41" s="3575"/>
      <c r="DI41" s="3575"/>
      <c r="DJ41" s="3575"/>
      <c r="DK41" s="3575"/>
      <c r="DL41" s="3575"/>
      <c r="DM41" s="3575"/>
      <c r="DN41" s="3575"/>
      <c r="DO41" s="3575"/>
      <c r="DP41" s="3575"/>
      <c r="DQ41" s="3575"/>
      <c r="DR41" s="2299">
        <v>192</v>
      </c>
      <c r="DS41" s="2299"/>
      <c r="DT41" s="2299"/>
      <c r="DU41" s="2299"/>
      <c r="DV41" s="2299"/>
      <c r="DW41" s="2299"/>
      <c r="DX41" s="3575"/>
      <c r="DY41" s="3575"/>
      <c r="DZ41" s="3575"/>
      <c r="EA41" s="3575"/>
      <c r="EB41" s="3575"/>
      <c r="EC41" s="3575"/>
      <c r="ED41" s="3575"/>
      <c r="EE41" s="3575"/>
      <c r="EF41" s="3575"/>
      <c r="EG41" s="2269">
        <f t="shared" si="21"/>
        <v>83.333333333333343</v>
      </c>
      <c r="EH41" s="2269">
        <f t="shared" si="22"/>
        <v>160</v>
      </c>
      <c r="EI41" s="2269">
        <f t="shared" si="23"/>
        <v>120</v>
      </c>
      <c r="EJ41" s="3575"/>
      <c r="EK41" s="902">
        <f>CK41/BE41*100</f>
        <v>457.14285714285711</v>
      </c>
      <c r="EL41" s="902">
        <f>CK41/BT41*100</f>
        <v>192</v>
      </c>
      <c r="EM41" s="902">
        <f>CL41/CK41*100</f>
        <v>52.083333333333336</v>
      </c>
      <c r="EN41" s="1098">
        <v>200</v>
      </c>
      <c r="EO41" s="1097"/>
      <c r="EP41" s="914"/>
      <c r="EQ41" s="1176">
        <v>100</v>
      </c>
      <c r="ER41" s="1751">
        <v>50</v>
      </c>
      <c r="ES41" s="916"/>
      <c r="ET41" s="917"/>
    </row>
    <row r="42" spans="1:150" s="918" customFormat="1">
      <c r="A42" s="1500"/>
      <c r="B42" s="3159" t="s">
        <v>638</v>
      </c>
      <c r="C42" s="3695" t="s">
        <v>635</v>
      </c>
      <c r="D42" s="3575">
        <v>10310</v>
      </c>
      <c r="E42" s="3575">
        <v>10360</v>
      </c>
      <c r="F42" s="3575">
        <v>10511</v>
      </c>
      <c r="G42" s="3575">
        <v>10661</v>
      </c>
      <c r="H42" s="3575"/>
      <c r="I42" s="3575"/>
      <c r="J42" s="3575"/>
      <c r="K42" s="3575"/>
      <c r="L42" s="3575"/>
      <c r="M42" s="3575"/>
      <c r="N42" s="3575"/>
      <c r="O42" s="3575"/>
      <c r="P42" s="3575"/>
      <c r="Q42" s="3575"/>
      <c r="R42" s="3575"/>
      <c r="S42" s="3575"/>
      <c r="T42" s="3575"/>
      <c r="U42" s="3575"/>
      <c r="V42" s="3575">
        <f>V44</f>
        <v>10551</v>
      </c>
      <c r="W42" s="3575">
        <f>W44</f>
        <v>10551</v>
      </c>
      <c r="X42" s="3575">
        <v>10601</v>
      </c>
      <c r="Y42" s="3575">
        <v>10661</v>
      </c>
      <c r="Z42" s="3575"/>
      <c r="AA42" s="3575"/>
      <c r="AB42" s="3575"/>
      <c r="AC42" s="3575"/>
      <c r="AD42" s="3575"/>
      <c r="AE42" s="3575"/>
      <c r="AF42" s="3575"/>
      <c r="AG42" s="3575"/>
      <c r="AH42" s="3575"/>
      <c r="AI42" s="3575"/>
      <c r="AJ42" s="3575"/>
      <c r="AK42" s="3575"/>
      <c r="AL42" s="3575"/>
      <c r="AM42" s="3575"/>
      <c r="AN42" s="3575">
        <f>AN44</f>
        <v>10661</v>
      </c>
      <c r="AO42" s="3575"/>
      <c r="AP42" s="3575"/>
      <c r="AQ42" s="3575"/>
      <c r="AR42" s="3575"/>
      <c r="AS42" s="3575"/>
      <c r="AT42" s="3575"/>
      <c r="AU42" s="3575"/>
      <c r="AV42" s="3575"/>
      <c r="AW42" s="3575"/>
      <c r="AX42" s="3575"/>
      <c r="AY42" s="3575"/>
      <c r="AZ42" s="3575"/>
      <c r="BA42" s="3575"/>
      <c r="BB42" s="3575"/>
      <c r="BC42" s="3575">
        <f>BC44</f>
        <v>10703</v>
      </c>
      <c r="BD42" s="3575">
        <f>BD44</f>
        <v>10703</v>
      </c>
      <c r="BE42" s="3575">
        <v>10661</v>
      </c>
      <c r="BF42" s="3575"/>
      <c r="BG42" s="3575"/>
      <c r="BH42" s="3575"/>
      <c r="BI42" s="3575"/>
      <c r="BJ42" s="3575"/>
      <c r="BK42" s="3575"/>
      <c r="BL42" s="3575"/>
      <c r="BM42" s="3575"/>
      <c r="BN42" s="3575"/>
      <c r="BO42" s="3575"/>
      <c r="BP42" s="3575"/>
      <c r="BQ42" s="3575"/>
      <c r="BR42" s="3575"/>
      <c r="BS42" s="3575"/>
      <c r="BT42" s="3575">
        <f>+BT43+BT44</f>
        <v>10761</v>
      </c>
      <c r="BU42" s="3575"/>
      <c r="BV42" s="3575"/>
      <c r="BW42" s="3575"/>
      <c r="BX42" s="3575"/>
      <c r="BY42" s="3575"/>
      <c r="BZ42" s="3575"/>
      <c r="CA42" s="3575"/>
      <c r="CB42" s="3575"/>
      <c r="CC42" s="3575"/>
      <c r="CD42" s="3575"/>
      <c r="CE42" s="3575"/>
      <c r="CF42" s="3575"/>
      <c r="CG42" s="3575"/>
      <c r="CH42" s="3575"/>
      <c r="CI42" s="3575">
        <f>+CI43+CI44</f>
        <v>10853</v>
      </c>
      <c r="CJ42" s="3575">
        <v>10853</v>
      </c>
      <c r="CK42" s="3575">
        <f>BT42+192</f>
        <v>10953</v>
      </c>
      <c r="CL42" s="3575">
        <f>CK42+CL41</f>
        <v>11053</v>
      </c>
      <c r="CM42" s="3575"/>
      <c r="CN42" s="3575"/>
      <c r="CO42" s="3575"/>
      <c r="CP42" s="3575"/>
      <c r="CQ42" s="3575"/>
      <c r="CR42" s="3575"/>
      <c r="CS42" s="3575"/>
      <c r="CT42" s="3575"/>
      <c r="CU42" s="3575"/>
      <c r="CV42" s="3575"/>
      <c r="CW42" s="3575"/>
      <c r="CX42" s="3575"/>
      <c r="CY42" s="3575"/>
      <c r="CZ42" s="3575"/>
      <c r="DA42" s="2299">
        <f>CL42-CL41+DA41</f>
        <v>11059</v>
      </c>
      <c r="DB42" s="2321">
        <v>11161</v>
      </c>
      <c r="DC42" s="2299">
        <f>DB42+DC41</f>
        <v>11321</v>
      </c>
      <c r="DD42" s="3575"/>
      <c r="DE42" s="3575"/>
      <c r="DF42" s="3575"/>
      <c r="DG42" s="3575"/>
      <c r="DH42" s="3575"/>
      <c r="DI42" s="3575"/>
      <c r="DJ42" s="3575"/>
      <c r="DK42" s="3575"/>
      <c r="DL42" s="3575"/>
      <c r="DM42" s="3575"/>
      <c r="DN42" s="3575"/>
      <c r="DO42" s="3575"/>
      <c r="DP42" s="3575"/>
      <c r="DQ42" s="3575"/>
      <c r="DR42" s="2299">
        <v>11053</v>
      </c>
      <c r="DS42" s="2299"/>
      <c r="DT42" s="2299"/>
      <c r="DU42" s="2299"/>
      <c r="DV42" s="2299"/>
      <c r="DW42" s="2299"/>
      <c r="DX42" s="3575"/>
      <c r="DY42" s="3575"/>
      <c r="DZ42" s="3575"/>
      <c r="EA42" s="3575"/>
      <c r="EB42" s="3575"/>
      <c r="EC42" s="3575"/>
      <c r="ED42" s="3575"/>
      <c r="EE42" s="3575"/>
      <c r="EF42" s="3575"/>
      <c r="EG42" s="2269">
        <f t="shared" si="21"/>
        <v>103.35981009769013</v>
      </c>
      <c r="EH42" s="2269">
        <f t="shared" si="22"/>
        <v>102.42468108205917</v>
      </c>
      <c r="EI42" s="2269">
        <f t="shared" si="23"/>
        <v>97.632717957777587</v>
      </c>
      <c r="EJ42" s="3575"/>
      <c r="EK42" s="902">
        <f>CK42/BE42*100</f>
        <v>102.73895506988086</v>
      </c>
      <c r="EL42" s="902">
        <f>CK42/BT42*100</f>
        <v>101.78422079732368</v>
      </c>
      <c r="EM42" s="902">
        <f>CL42/CK42*100</f>
        <v>100.91299187437232</v>
      </c>
      <c r="EN42" s="1098">
        <v>10961</v>
      </c>
      <c r="EO42" s="1097"/>
      <c r="EP42" s="919"/>
      <c r="EQ42" s="1177"/>
      <c r="ER42" s="1751">
        <v>11053</v>
      </c>
      <c r="ES42" s="916"/>
      <c r="ET42" s="917"/>
    </row>
    <row r="43" spans="1:150" s="918" customFormat="1">
      <c r="A43" s="1500"/>
      <c r="B43" s="3159" t="s">
        <v>639</v>
      </c>
      <c r="C43" s="3695" t="s">
        <v>635</v>
      </c>
      <c r="D43" s="3675"/>
      <c r="E43" s="3675"/>
      <c r="F43" s="3675"/>
      <c r="G43" s="3575">
        <v>0</v>
      </c>
      <c r="H43" s="3575"/>
      <c r="I43" s="3575"/>
      <c r="J43" s="3575"/>
      <c r="K43" s="3575"/>
      <c r="L43" s="3575"/>
      <c r="M43" s="3575"/>
      <c r="N43" s="3575"/>
      <c r="O43" s="3575"/>
      <c r="P43" s="3575"/>
      <c r="Q43" s="3575"/>
      <c r="R43" s="3575"/>
      <c r="S43" s="3575"/>
      <c r="T43" s="3575"/>
      <c r="U43" s="3575"/>
      <c r="V43" s="3575"/>
      <c r="W43" s="3575"/>
      <c r="X43" s="3575"/>
      <c r="Y43" s="3575"/>
      <c r="Z43" s="3575"/>
      <c r="AA43" s="3575"/>
      <c r="AB43" s="3575"/>
      <c r="AC43" s="3575"/>
      <c r="AD43" s="3575"/>
      <c r="AE43" s="3575"/>
      <c r="AF43" s="3575"/>
      <c r="AG43" s="3575"/>
      <c r="AH43" s="3575"/>
      <c r="AI43" s="3575"/>
      <c r="AJ43" s="3575"/>
      <c r="AK43" s="3575"/>
      <c r="AL43" s="3575"/>
      <c r="AM43" s="3575"/>
      <c r="AN43" s="3575"/>
      <c r="AO43" s="3575"/>
      <c r="AP43" s="3575"/>
      <c r="AQ43" s="3575"/>
      <c r="AR43" s="3575"/>
      <c r="AS43" s="3575"/>
      <c r="AT43" s="3575"/>
      <c r="AU43" s="3575"/>
      <c r="AV43" s="3575"/>
      <c r="AW43" s="3575"/>
      <c r="AX43" s="3575"/>
      <c r="AY43" s="3575"/>
      <c r="AZ43" s="3575"/>
      <c r="BA43" s="3575"/>
      <c r="BB43" s="3575"/>
      <c r="BC43" s="3575"/>
      <c r="BD43" s="3575"/>
      <c r="BE43" s="3575"/>
      <c r="BF43" s="3575"/>
      <c r="BG43" s="3575"/>
      <c r="BH43" s="3575"/>
      <c r="BI43" s="3575"/>
      <c r="BJ43" s="3575"/>
      <c r="BK43" s="3575"/>
      <c r="BL43" s="3575"/>
      <c r="BM43" s="3575"/>
      <c r="BN43" s="3575"/>
      <c r="BO43" s="3575"/>
      <c r="BP43" s="3575"/>
      <c r="BQ43" s="3575"/>
      <c r="BR43" s="3575"/>
      <c r="BS43" s="3575"/>
      <c r="BT43" s="3575"/>
      <c r="BU43" s="3575"/>
      <c r="BV43" s="3575"/>
      <c r="BW43" s="3575"/>
      <c r="BX43" s="3575"/>
      <c r="BY43" s="3575"/>
      <c r="BZ43" s="3575"/>
      <c r="CA43" s="3575"/>
      <c r="CB43" s="3575"/>
      <c r="CC43" s="3575"/>
      <c r="CD43" s="3575"/>
      <c r="CE43" s="3575"/>
      <c r="CF43" s="3575"/>
      <c r="CG43" s="3575"/>
      <c r="CH43" s="3575"/>
      <c r="CI43" s="3575"/>
      <c r="CJ43" s="3575"/>
      <c r="CK43" s="3575"/>
      <c r="CL43" s="3575"/>
      <c r="CM43" s="3575"/>
      <c r="CN43" s="3575"/>
      <c r="CO43" s="3575"/>
      <c r="CP43" s="3575"/>
      <c r="CQ43" s="3575"/>
      <c r="CR43" s="3575"/>
      <c r="CS43" s="3575"/>
      <c r="CT43" s="3575"/>
      <c r="CU43" s="3575"/>
      <c r="CV43" s="3575"/>
      <c r="CW43" s="3575"/>
      <c r="CX43" s="3575"/>
      <c r="CY43" s="3575"/>
      <c r="CZ43" s="3575"/>
      <c r="DA43" s="2299"/>
      <c r="DB43" s="2321"/>
      <c r="DC43" s="2299"/>
      <c r="DD43" s="3575"/>
      <c r="DE43" s="3575"/>
      <c r="DF43" s="3575"/>
      <c r="DG43" s="3575"/>
      <c r="DH43" s="3575"/>
      <c r="DI43" s="3575"/>
      <c r="DJ43" s="3575"/>
      <c r="DK43" s="3575"/>
      <c r="DL43" s="3575"/>
      <c r="DM43" s="3575"/>
      <c r="DN43" s="3575"/>
      <c r="DO43" s="3575"/>
      <c r="DP43" s="3575"/>
      <c r="DQ43" s="3575"/>
      <c r="DR43" s="2299">
        <f t="shared" si="45"/>
        <v>0</v>
      </c>
      <c r="DS43" s="2299"/>
      <c r="DT43" s="2299"/>
      <c r="DU43" s="2299"/>
      <c r="DV43" s="2299"/>
      <c r="DW43" s="2299"/>
      <c r="DX43" s="3575"/>
      <c r="DY43" s="3575"/>
      <c r="DZ43" s="3575"/>
      <c r="EA43" s="3575"/>
      <c r="EB43" s="3575"/>
      <c r="EC43" s="3575"/>
      <c r="ED43" s="3575"/>
      <c r="EE43" s="3575"/>
      <c r="EF43" s="3575"/>
      <c r="EG43" s="2269"/>
      <c r="EH43" s="2269"/>
      <c r="EI43" s="2269"/>
      <c r="EJ43" s="3575"/>
      <c r="EK43" s="902"/>
      <c r="EL43" s="902"/>
      <c r="EM43" s="902"/>
      <c r="EN43" s="1098"/>
      <c r="EO43" s="1097"/>
      <c r="EP43" s="919"/>
      <c r="EQ43" s="1177"/>
      <c r="ER43" s="915"/>
      <c r="ES43" s="916"/>
      <c r="ET43" s="917"/>
    </row>
    <row r="44" spans="1:150" s="918" customFormat="1">
      <c r="A44" s="1500"/>
      <c r="B44" s="3159" t="s">
        <v>640</v>
      </c>
      <c r="C44" s="3695" t="s">
        <v>635</v>
      </c>
      <c r="D44" s="3160">
        <v>10310</v>
      </c>
      <c r="E44" s="3160">
        <v>10360</v>
      </c>
      <c r="F44" s="3160">
        <v>10511</v>
      </c>
      <c r="G44" s="3575">
        <v>10661</v>
      </c>
      <c r="H44" s="3575"/>
      <c r="I44" s="3575"/>
      <c r="J44" s="3575"/>
      <c r="K44" s="3575"/>
      <c r="L44" s="3575"/>
      <c r="M44" s="3575"/>
      <c r="N44" s="3575"/>
      <c r="O44" s="3575"/>
      <c r="P44" s="3575"/>
      <c r="Q44" s="3575"/>
      <c r="R44" s="3575"/>
      <c r="S44" s="3575"/>
      <c r="T44" s="3575"/>
      <c r="U44" s="3575"/>
      <c r="V44" s="3575">
        <v>10551</v>
      </c>
      <c r="W44" s="3575">
        <v>10551</v>
      </c>
      <c r="X44" s="3575">
        <v>10601</v>
      </c>
      <c r="Y44" s="3575">
        <v>10661</v>
      </c>
      <c r="Z44" s="3575"/>
      <c r="AA44" s="3575"/>
      <c r="AB44" s="3575"/>
      <c r="AC44" s="3575"/>
      <c r="AD44" s="3575"/>
      <c r="AE44" s="3575"/>
      <c r="AF44" s="3575"/>
      <c r="AG44" s="3575"/>
      <c r="AH44" s="3575"/>
      <c r="AI44" s="3575"/>
      <c r="AJ44" s="3575"/>
      <c r="AK44" s="3575"/>
      <c r="AL44" s="3575"/>
      <c r="AM44" s="3575"/>
      <c r="AN44" s="3575">
        <v>10661</v>
      </c>
      <c r="AO44" s="3575"/>
      <c r="AP44" s="3575"/>
      <c r="AQ44" s="3575"/>
      <c r="AR44" s="3575"/>
      <c r="AS44" s="3575"/>
      <c r="AT44" s="3575"/>
      <c r="AU44" s="3575"/>
      <c r="AV44" s="3575"/>
      <c r="AW44" s="3575"/>
      <c r="AX44" s="3575"/>
      <c r="AY44" s="3575"/>
      <c r="AZ44" s="3575"/>
      <c r="BA44" s="3575"/>
      <c r="BB44" s="3575"/>
      <c r="BC44" s="3575">
        <v>10703</v>
      </c>
      <c r="BD44" s="3575">
        <v>10703</v>
      </c>
      <c r="BE44" s="3575">
        <v>10661</v>
      </c>
      <c r="BF44" s="3575"/>
      <c r="BG44" s="3575"/>
      <c r="BH44" s="3575"/>
      <c r="BI44" s="3575"/>
      <c r="BJ44" s="3575"/>
      <c r="BK44" s="3575"/>
      <c r="BL44" s="3575"/>
      <c r="BM44" s="3575"/>
      <c r="BN44" s="3575"/>
      <c r="BO44" s="3575"/>
      <c r="BP44" s="3575"/>
      <c r="BQ44" s="3575"/>
      <c r="BR44" s="3575"/>
      <c r="BS44" s="3575"/>
      <c r="BT44" s="3575">
        <v>10761</v>
      </c>
      <c r="BU44" s="3575"/>
      <c r="BV44" s="3575"/>
      <c r="BW44" s="3575"/>
      <c r="BX44" s="3575"/>
      <c r="BY44" s="3575"/>
      <c r="BZ44" s="3575"/>
      <c r="CA44" s="3575"/>
      <c r="CB44" s="3575"/>
      <c r="CC44" s="3575"/>
      <c r="CD44" s="3575"/>
      <c r="CE44" s="3575"/>
      <c r="CF44" s="3575"/>
      <c r="CG44" s="3575"/>
      <c r="CH44" s="3575"/>
      <c r="CI44" s="3575">
        <v>10853</v>
      </c>
      <c r="CJ44" s="3575">
        <v>10853</v>
      </c>
      <c r="CK44" s="3575">
        <f>BT44+192</f>
        <v>10953</v>
      </c>
      <c r="CL44" s="3575">
        <f>CK44+CL41</f>
        <v>11053</v>
      </c>
      <c r="CM44" s="3575"/>
      <c r="CN44" s="3575"/>
      <c r="CO44" s="3575"/>
      <c r="CP44" s="3575"/>
      <c r="CQ44" s="3575"/>
      <c r="CR44" s="3575"/>
      <c r="CS44" s="3575"/>
      <c r="CT44" s="3575"/>
      <c r="CU44" s="3575"/>
      <c r="CV44" s="3575"/>
      <c r="CW44" s="3575"/>
      <c r="CX44" s="3575"/>
      <c r="CY44" s="3575"/>
      <c r="CZ44" s="3575"/>
      <c r="DA44" s="2299">
        <f>DA42</f>
        <v>11059</v>
      </c>
      <c r="DB44" s="2299">
        <v>11161</v>
      </c>
      <c r="DC44" s="2299">
        <f>DB44+DC41</f>
        <v>11321</v>
      </c>
      <c r="DD44" s="3575"/>
      <c r="DE44" s="3575"/>
      <c r="DF44" s="3575"/>
      <c r="DG44" s="3575"/>
      <c r="DH44" s="3575"/>
      <c r="DI44" s="3575"/>
      <c r="DJ44" s="3575"/>
      <c r="DK44" s="3575"/>
      <c r="DL44" s="3575"/>
      <c r="DM44" s="3575"/>
      <c r="DN44" s="3575"/>
      <c r="DO44" s="3575"/>
      <c r="DP44" s="3575"/>
      <c r="DQ44" s="3575"/>
      <c r="DR44" s="2299">
        <v>11053</v>
      </c>
      <c r="DS44" s="2299"/>
      <c r="DT44" s="2299"/>
      <c r="DU44" s="2299"/>
      <c r="DV44" s="2299"/>
      <c r="DW44" s="2299"/>
      <c r="DX44" s="3575"/>
      <c r="DY44" s="3575"/>
      <c r="DZ44" s="3575"/>
      <c r="EA44" s="3575"/>
      <c r="EB44" s="3575"/>
      <c r="EC44" s="3575"/>
      <c r="ED44" s="3575"/>
      <c r="EE44" s="3575"/>
      <c r="EF44" s="3575"/>
      <c r="EG44" s="2269">
        <f t="shared" si="21"/>
        <v>103.35981009769013</v>
      </c>
      <c r="EH44" s="2269">
        <f t="shared" si="22"/>
        <v>102.42468108205917</v>
      </c>
      <c r="EI44" s="2269">
        <f t="shared" si="23"/>
        <v>97.632717957777587</v>
      </c>
      <c r="EJ44" s="3575"/>
      <c r="EK44" s="902">
        <f>CK44/BE44*100</f>
        <v>102.73895506988086</v>
      </c>
      <c r="EL44" s="902">
        <f>CK44/BT44*100</f>
        <v>101.78422079732368</v>
      </c>
      <c r="EM44" s="902">
        <f>CL44/CK44*100</f>
        <v>100.91299187437232</v>
      </c>
      <c r="EN44" s="1098">
        <v>10961</v>
      </c>
      <c r="EO44" s="1097"/>
      <c r="EP44" s="919"/>
      <c r="EQ44" s="1178">
        <v>10860</v>
      </c>
      <c r="ER44" s="1752">
        <v>11053</v>
      </c>
      <c r="ES44" s="916"/>
      <c r="ET44" s="917"/>
    </row>
    <row r="45" spans="1:150" s="844" customFormat="1" hidden="1">
      <c r="A45" s="1481"/>
      <c r="B45" s="2253" t="s">
        <v>641</v>
      </c>
      <c r="C45" s="3509" t="s">
        <v>304</v>
      </c>
      <c r="D45" s="3103"/>
      <c r="E45" s="3103"/>
      <c r="F45" s="3103"/>
      <c r="G45" s="3506">
        <v>0</v>
      </c>
      <c r="H45" s="3506"/>
      <c r="I45" s="3506"/>
      <c r="J45" s="3506"/>
      <c r="K45" s="3506"/>
      <c r="L45" s="3506"/>
      <c r="M45" s="3506"/>
      <c r="N45" s="3506"/>
      <c r="O45" s="3506"/>
      <c r="P45" s="3506"/>
      <c r="Q45" s="3506"/>
      <c r="R45" s="3506"/>
      <c r="S45" s="3506"/>
      <c r="T45" s="3506"/>
      <c r="U45" s="3506"/>
      <c r="V45" s="3506"/>
      <c r="W45" s="3506"/>
      <c r="X45" s="3506"/>
      <c r="Y45" s="3506"/>
      <c r="Z45" s="3506"/>
      <c r="AA45" s="3506"/>
      <c r="AB45" s="3506"/>
      <c r="AC45" s="3506"/>
      <c r="AD45" s="3506"/>
      <c r="AE45" s="3506"/>
      <c r="AF45" s="3506"/>
      <c r="AG45" s="3506"/>
      <c r="AH45" s="3506"/>
      <c r="AI45" s="3506"/>
      <c r="AJ45" s="3506"/>
      <c r="AK45" s="3506"/>
      <c r="AL45" s="3506"/>
      <c r="AM45" s="3506"/>
      <c r="AN45" s="3506"/>
      <c r="AO45" s="3506"/>
      <c r="AP45" s="3506"/>
      <c r="AQ45" s="3506"/>
      <c r="AR45" s="3506"/>
      <c r="AS45" s="3506"/>
      <c r="AT45" s="3506"/>
      <c r="AU45" s="3506"/>
      <c r="AV45" s="3506"/>
      <c r="AW45" s="3506"/>
      <c r="AX45" s="3506"/>
      <c r="AY45" s="3506"/>
      <c r="AZ45" s="3506"/>
      <c r="BA45" s="3506"/>
      <c r="BB45" s="3506"/>
      <c r="BC45" s="3506"/>
      <c r="BD45" s="3506"/>
      <c r="BE45" s="3506"/>
      <c r="BF45" s="3506"/>
      <c r="BG45" s="3506"/>
      <c r="BH45" s="3506"/>
      <c r="BI45" s="3506"/>
      <c r="BJ45" s="3506"/>
      <c r="BK45" s="3506"/>
      <c r="BL45" s="3506"/>
      <c r="BM45" s="3506"/>
      <c r="BN45" s="3506"/>
      <c r="BO45" s="3506"/>
      <c r="BP45" s="3506"/>
      <c r="BQ45" s="3506"/>
      <c r="BR45" s="3506"/>
      <c r="BS45" s="3506"/>
      <c r="BT45" s="3506"/>
      <c r="BU45" s="3506"/>
      <c r="BV45" s="3506"/>
      <c r="BW45" s="3506"/>
      <c r="BX45" s="3506"/>
      <c r="BY45" s="3506"/>
      <c r="BZ45" s="3506"/>
      <c r="CA45" s="3506"/>
      <c r="CB45" s="3506"/>
      <c r="CC45" s="3506"/>
      <c r="CD45" s="3506"/>
      <c r="CE45" s="3506"/>
      <c r="CF45" s="3506"/>
      <c r="CG45" s="3506"/>
      <c r="CH45" s="3506"/>
      <c r="CI45" s="3506"/>
      <c r="CJ45" s="3506"/>
      <c r="CK45" s="3506"/>
      <c r="CL45" s="3506"/>
      <c r="CM45" s="3506"/>
      <c r="CN45" s="3506"/>
      <c r="CO45" s="3506"/>
      <c r="CP45" s="3506"/>
      <c r="CQ45" s="3506"/>
      <c r="CR45" s="3506"/>
      <c r="CS45" s="3506"/>
      <c r="CT45" s="3506"/>
      <c r="CU45" s="3506"/>
      <c r="CV45" s="3506"/>
      <c r="CW45" s="3506"/>
      <c r="CX45" s="3506"/>
      <c r="CY45" s="3506"/>
      <c r="CZ45" s="3506"/>
      <c r="DA45" s="3506"/>
      <c r="DB45" s="3506"/>
      <c r="DC45" s="3506"/>
      <c r="DD45" s="3506"/>
      <c r="DE45" s="3506"/>
      <c r="DF45" s="3506"/>
      <c r="DG45" s="3506"/>
      <c r="DH45" s="3506"/>
      <c r="DI45" s="3506"/>
      <c r="DJ45" s="3506"/>
      <c r="DK45" s="3506"/>
      <c r="DL45" s="3506"/>
      <c r="DM45" s="3506"/>
      <c r="DN45" s="3506"/>
      <c r="DO45" s="3506"/>
      <c r="DP45" s="3506"/>
      <c r="DQ45" s="3506"/>
      <c r="DR45" s="2299">
        <f t="shared" si="45"/>
        <v>0</v>
      </c>
      <c r="DS45" s="3506"/>
      <c r="DT45" s="3506"/>
      <c r="DU45" s="3506"/>
      <c r="DV45" s="3506"/>
      <c r="DW45" s="3506"/>
      <c r="DX45" s="3506"/>
      <c r="DY45" s="3506"/>
      <c r="DZ45" s="3506"/>
      <c r="EA45" s="3506"/>
      <c r="EB45" s="3506"/>
      <c r="EC45" s="3506"/>
      <c r="ED45" s="3506"/>
      <c r="EE45" s="3506"/>
      <c r="EF45" s="3506"/>
      <c r="EG45" s="2269" t="e">
        <f t="shared" si="21"/>
        <v>#DIV/0!</v>
      </c>
      <c r="EH45" s="2269" t="e">
        <f t="shared" si="22"/>
        <v>#DIV/0!</v>
      </c>
      <c r="EI45" s="2269" t="e">
        <f t="shared" si="23"/>
        <v>#DIV/0!</v>
      </c>
      <c r="EJ45" s="3506"/>
      <c r="EK45" s="902"/>
      <c r="EL45" s="902"/>
      <c r="EM45" s="902"/>
      <c r="EN45" s="902"/>
      <c r="EO45" s="1400"/>
      <c r="EP45" s="778"/>
      <c r="EQ45" s="1401"/>
      <c r="ER45" s="841"/>
      <c r="ES45" s="842"/>
      <c r="ET45" s="843"/>
    </row>
    <row r="46" spans="1:150" s="844" customFormat="1">
      <c r="A46" s="1838">
        <v>5</v>
      </c>
      <c r="B46" s="2242" t="s">
        <v>642</v>
      </c>
      <c r="C46" s="3509"/>
      <c r="D46" s="3103"/>
      <c r="E46" s="3103"/>
      <c r="F46" s="3103"/>
      <c r="G46" s="3506"/>
      <c r="H46" s="3506"/>
      <c r="I46" s="3506"/>
      <c r="J46" s="3506"/>
      <c r="K46" s="3506"/>
      <c r="L46" s="3506"/>
      <c r="M46" s="3506"/>
      <c r="N46" s="3506"/>
      <c r="O46" s="3506"/>
      <c r="P46" s="3506"/>
      <c r="Q46" s="3506"/>
      <c r="R46" s="3506"/>
      <c r="S46" s="3506"/>
      <c r="T46" s="3506"/>
      <c r="U46" s="3506"/>
      <c r="V46" s="3506"/>
      <c r="W46" s="3506"/>
      <c r="X46" s="3506"/>
      <c r="Y46" s="3506"/>
      <c r="Z46" s="3506"/>
      <c r="AA46" s="3506"/>
      <c r="AB46" s="3506"/>
      <c r="AC46" s="3506"/>
      <c r="AD46" s="3506"/>
      <c r="AE46" s="3506"/>
      <c r="AF46" s="3506"/>
      <c r="AG46" s="3506"/>
      <c r="AH46" s="3506"/>
      <c r="AI46" s="3506"/>
      <c r="AJ46" s="3506"/>
      <c r="AK46" s="3506"/>
      <c r="AL46" s="3506"/>
      <c r="AM46" s="3506"/>
      <c r="AN46" s="3506"/>
      <c r="AO46" s="3506"/>
      <c r="AP46" s="3506"/>
      <c r="AQ46" s="3506"/>
      <c r="AR46" s="3506"/>
      <c r="AS46" s="3506"/>
      <c r="AT46" s="3506"/>
      <c r="AU46" s="3506"/>
      <c r="AV46" s="3506"/>
      <c r="AW46" s="3506"/>
      <c r="AX46" s="3506"/>
      <c r="AY46" s="3506"/>
      <c r="AZ46" s="3506"/>
      <c r="BA46" s="3506"/>
      <c r="BB46" s="3506"/>
      <c r="BC46" s="3506"/>
      <c r="BD46" s="3506"/>
      <c r="BE46" s="3506"/>
      <c r="BF46" s="3506"/>
      <c r="BG46" s="3506"/>
      <c r="BH46" s="3506"/>
      <c r="BI46" s="3506"/>
      <c r="BJ46" s="3506"/>
      <c r="BK46" s="3506"/>
      <c r="BL46" s="3506"/>
      <c r="BM46" s="3506"/>
      <c r="BN46" s="3506"/>
      <c r="BO46" s="3506"/>
      <c r="BP46" s="3506"/>
      <c r="BQ46" s="3506"/>
      <c r="BR46" s="3506"/>
      <c r="BS46" s="3506"/>
      <c r="BT46" s="3506"/>
      <c r="BU46" s="3506"/>
      <c r="BV46" s="3506"/>
      <c r="BW46" s="3506"/>
      <c r="BX46" s="3506"/>
      <c r="BY46" s="3506"/>
      <c r="BZ46" s="3506"/>
      <c r="CA46" s="3506"/>
      <c r="CB46" s="3506"/>
      <c r="CC46" s="3506"/>
      <c r="CD46" s="3506"/>
      <c r="CE46" s="3506"/>
      <c r="CF46" s="3506"/>
      <c r="CG46" s="3506"/>
      <c r="CH46" s="3506"/>
      <c r="CI46" s="3506"/>
      <c r="CJ46" s="3506"/>
      <c r="CK46" s="3506"/>
      <c r="CL46" s="3506"/>
      <c r="CM46" s="3506"/>
      <c r="CN46" s="3506"/>
      <c r="CO46" s="3506"/>
      <c r="CP46" s="3506"/>
      <c r="CQ46" s="3506"/>
      <c r="CR46" s="3506"/>
      <c r="CS46" s="3506"/>
      <c r="CT46" s="3506"/>
      <c r="CU46" s="3506"/>
      <c r="CV46" s="3506"/>
      <c r="CW46" s="3506"/>
      <c r="CX46" s="3506"/>
      <c r="CY46" s="3506"/>
      <c r="CZ46" s="3506"/>
      <c r="DA46" s="3506"/>
      <c r="DB46" s="3506"/>
      <c r="DC46" s="3506"/>
      <c r="DD46" s="3506"/>
      <c r="DE46" s="3506"/>
      <c r="DF46" s="3506"/>
      <c r="DG46" s="3506"/>
      <c r="DH46" s="3506"/>
      <c r="DI46" s="3506"/>
      <c r="DJ46" s="3506"/>
      <c r="DK46" s="3506"/>
      <c r="DL46" s="3506"/>
      <c r="DM46" s="3506"/>
      <c r="DN46" s="3506"/>
      <c r="DO46" s="3506"/>
      <c r="DP46" s="3506"/>
      <c r="DQ46" s="3506"/>
      <c r="DR46" s="2299">
        <f t="shared" si="45"/>
        <v>0</v>
      </c>
      <c r="DS46" s="3506"/>
      <c r="DT46" s="3506"/>
      <c r="DU46" s="3506"/>
      <c r="DV46" s="3506"/>
      <c r="DW46" s="3506"/>
      <c r="DX46" s="3506"/>
      <c r="DY46" s="3506"/>
      <c r="DZ46" s="3506"/>
      <c r="EA46" s="3506"/>
      <c r="EB46" s="3506"/>
      <c r="EC46" s="3506"/>
      <c r="ED46" s="3506"/>
      <c r="EE46" s="3506"/>
      <c r="EF46" s="3506"/>
      <c r="EG46" s="2269"/>
      <c r="EH46" s="2269"/>
      <c r="EI46" s="2269"/>
      <c r="EJ46" s="3506"/>
      <c r="EK46" s="902"/>
      <c r="EL46" s="902"/>
      <c r="EM46" s="902"/>
      <c r="EN46" s="902"/>
      <c r="EO46" s="1400"/>
      <c r="EP46" s="778"/>
      <c r="EQ46" s="1401"/>
      <c r="ER46" s="841"/>
      <c r="ES46" s="842"/>
      <c r="ET46" s="843"/>
    </row>
    <row r="47" spans="1:150" s="844" customFormat="1">
      <c r="A47" s="1481"/>
      <c r="B47" s="2253" t="s">
        <v>643</v>
      </c>
      <c r="C47" s="3509" t="s">
        <v>644</v>
      </c>
      <c r="D47" s="3103">
        <v>80</v>
      </c>
      <c r="E47" s="3103">
        <v>80</v>
      </c>
      <c r="F47" s="3103">
        <v>80</v>
      </c>
      <c r="G47" s="3103">
        <v>80</v>
      </c>
      <c r="H47" s="3103"/>
      <c r="I47" s="3103"/>
      <c r="J47" s="3103"/>
      <c r="K47" s="3103"/>
      <c r="L47" s="3103"/>
      <c r="M47" s="3103"/>
      <c r="N47" s="3103"/>
      <c r="O47" s="3103"/>
      <c r="P47" s="3103"/>
      <c r="Q47" s="3103"/>
      <c r="R47" s="3103"/>
      <c r="S47" s="3103"/>
      <c r="T47" s="3103"/>
      <c r="U47" s="3103"/>
      <c r="V47" s="3103">
        <v>80</v>
      </c>
      <c r="W47" s="3103">
        <v>80</v>
      </c>
      <c r="X47" s="3103">
        <v>80</v>
      </c>
      <c r="Y47" s="3103">
        <v>80</v>
      </c>
      <c r="Z47" s="3103"/>
      <c r="AA47" s="3103"/>
      <c r="AB47" s="3103"/>
      <c r="AC47" s="3103"/>
      <c r="AD47" s="3103"/>
      <c r="AE47" s="3103"/>
      <c r="AF47" s="3103"/>
      <c r="AG47" s="3103"/>
      <c r="AH47" s="3103"/>
      <c r="AI47" s="3103"/>
      <c r="AJ47" s="3103"/>
      <c r="AK47" s="3103"/>
      <c r="AL47" s="3103"/>
      <c r="AM47" s="3103"/>
      <c r="AN47" s="3103">
        <v>80</v>
      </c>
      <c r="AO47" s="3103"/>
      <c r="AP47" s="3103"/>
      <c r="AQ47" s="3103"/>
      <c r="AR47" s="3103"/>
      <c r="AS47" s="3103"/>
      <c r="AT47" s="3103"/>
      <c r="AU47" s="3103"/>
      <c r="AV47" s="3103"/>
      <c r="AW47" s="3103"/>
      <c r="AX47" s="3103"/>
      <c r="AY47" s="3103"/>
      <c r="AZ47" s="3103"/>
      <c r="BA47" s="3103"/>
      <c r="BB47" s="3103"/>
      <c r="BC47" s="3103">
        <v>79</v>
      </c>
      <c r="BD47" s="3103">
        <v>79</v>
      </c>
      <c r="BE47" s="2006">
        <f>SUM(BF47:BS47)</f>
        <v>79</v>
      </c>
      <c r="BF47" s="3103"/>
      <c r="BG47" s="3103"/>
      <c r="BH47" s="3103"/>
      <c r="BI47" s="3103"/>
      <c r="BJ47" s="3103">
        <v>79</v>
      </c>
      <c r="BK47" s="3103"/>
      <c r="BL47" s="3103"/>
      <c r="BM47" s="3103"/>
      <c r="BN47" s="3103"/>
      <c r="BO47" s="3103"/>
      <c r="BP47" s="3103"/>
      <c r="BQ47" s="3103"/>
      <c r="BR47" s="3103"/>
      <c r="BS47" s="3103"/>
      <c r="BT47" s="3103">
        <f>SUM(BU47:CH47)</f>
        <v>79</v>
      </c>
      <c r="BU47" s="3103"/>
      <c r="BV47" s="3103"/>
      <c r="BW47" s="3103"/>
      <c r="BX47" s="3103"/>
      <c r="BY47" s="3103">
        <v>79</v>
      </c>
      <c r="BZ47" s="3103"/>
      <c r="CA47" s="3103"/>
      <c r="CB47" s="3103"/>
      <c r="CC47" s="3103"/>
      <c r="CD47" s="3103"/>
      <c r="CE47" s="3103"/>
      <c r="CF47" s="3103"/>
      <c r="CG47" s="3103"/>
      <c r="CH47" s="3103"/>
      <c r="CI47" s="3103">
        <v>79</v>
      </c>
      <c r="CJ47" s="3103">
        <v>79</v>
      </c>
      <c r="CK47" s="3103">
        <v>79</v>
      </c>
      <c r="CL47" s="2299">
        <f>SUM(CM47:CZ47)</f>
        <v>79</v>
      </c>
      <c r="CM47" s="3103"/>
      <c r="CN47" s="3103"/>
      <c r="CO47" s="3103"/>
      <c r="CP47" s="3103"/>
      <c r="CQ47" s="3103">
        <v>79</v>
      </c>
      <c r="CR47" s="3103"/>
      <c r="CS47" s="3103"/>
      <c r="CT47" s="3103"/>
      <c r="CU47" s="3103"/>
      <c r="CV47" s="3103"/>
      <c r="CW47" s="3103"/>
      <c r="CX47" s="3103"/>
      <c r="CY47" s="3103"/>
      <c r="CZ47" s="3103"/>
      <c r="DA47" s="3103">
        <v>79</v>
      </c>
      <c r="DB47" s="3103">
        <v>79</v>
      </c>
      <c r="DC47" s="3103">
        <f>SUM(DD47:DQ47)</f>
        <v>79</v>
      </c>
      <c r="DD47" s="3103"/>
      <c r="DE47" s="3103"/>
      <c r="DF47" s="3103"/>
      <c r="DG47" s="3103"/>
      <c r="DH47" s="3103">
        <v>79</v>
      </c>
      <c r="DI47" s="3103"/>
      <c r="DJ47" s="3103"/>
      <c r="DK47" s="3103"/>
      <c r="DL47" s="3103"/>
      <c r="DM47" s="3103"/>
      <c r="DN47" s="3103"/>
      <c r="DO47" s="3103"/>
      <c r="DP47" s="3103"/>
      <c r="DQ47" s="3103"/>
      <c r="DR47" s="3103">
        <f>SUM(DS47:EF47)</f>
        <v>80</v>
      </c>
      <c r="DS47" s="3103"/>
      <c r="DT47" s="3103"/>
      <c r="DU47" s="3103"/>
      <c r="DV47" s="3103"/>
      <c r="DW47" s="3103">
        <v>80</v>
      </c>
      <c r="DX47" s="3103"/>
      <c r="DY47" s="3103"/>
      <c r="DZ47" s="3103"/>
      <c r="EA47" s="3103"/>
      <c r="EB47" s="3103"/>
      <c r="EC47" s="3103"/>
      <c r="ED47" s="3103"/>
      <c r="EE47" s="3103"/>
      <c r="EF47" s="3103"/>
      <c r="EG47" s="2269">
        <f t="shared" si="21"/>
        <v>100</v>
      </c>
      <c r="EH47" s="2269">
        <f t="shared" si="22"/>
        <v>100</v>
      </c>
      <c r="EI47" s="2269">
        <f t="shared" si="23"/>
        <v>101.26582278481013</v>
      </c>
      <c r="EJ47" s="3103"/>
      <c r="EK47" s="902">
        <f>CK47/BE47*100</f>
        <v>100</v>
      </c>
      <c r="EL47" s="902">
        <f>CK47/BT47*100</f>
        <v>100</v>
      </c>
      <c r="EM47" s="902">
        <f>CL47/CK47*100</f>
        <v>100</v>
      </c>
      <c r="EN47" s="875">
        <v>79</v>
      </c>
      <c r="EO47" s="1400"/>
      <c r="EP47" s="778"/>
      <c r="EQ47" s="1401"/>
      <c r="ER47" s="841"/>
      <c r="ES47" s="842"/>
      <c r="ET47" s="843"/>
    </row>
    <row r="48" spans="1:150" s="844" customFormat="1">
      <c r="A48" s="1481"/>
      <c r="B48" s="2253" t="s">
        <v>645</v>
      </c>
      <c r="C48" s="3509" t="s">
        <v>644</v>
      </c>
      <c r="D48" s="3103">
        <v>0</v>
      </c>
      <c r="E48" s="3103">
        <v>0</v>
      </c>
      <c r="F48" s="3103">
        <v>0</v>
      </c>
      <c r="G48" s="3103">
        <v>0</v>
      </c>
      <c r="H48" s="3103"/>
      <c r="I48" s="3103"/>
      <c r="J48" s="3103"/>
      <c r="K48" s="3103"/>
      <c r="L48" s="3103"/>
      <c r="M48" s="3103"/>
      <c r="N48" s="3103"/>
      <c r="O48" s="3103"/>
      <c r="P48" s="3103"/>
      <c r="Q48" s="3103"/>
      <c r="R48" s="3103"/>
      <c r="S48" s="3103"/>
      <c r="T48" s="3103"/>
      <c r="U48" s="3103"/>
      <c r="V48" s="3103"/>
      <c r="W48" s="3103"/>
      <c r="X48" s="3103"/>
      <c r="Y48" s="3103"/>
      <c r="Z48" s="3103"/>
      <c r="AA48" s="3103"/>
      <c r="AB48" s="3103"/>
      <c r="AC48" s="3103"/>
      <c r="AD48" s="3103"/>
      <c r="AE48" s="3103"/>
      <c r="AF48" s="3103"/>
      <c r="AG48" s="3103"/>
      <c r="AH48" s="3103"/>
      <c r="AI48" s="3103"/>
      <c r="AJ48" s="3103"/>
      <c r="AK48" s="3103"/>
      <c r="AL48" s="3103"/>
      <c r="AM48" s="3103"/>
      <c r="AN48" s="3103"/>
      <c r="AO48" s="3103"/>
      <c r="AP48" s="3103"/>
      <c r="AQ48" s="3103"/>
      <c r="AR48" s="3103"/>
      <c r="AS48" s="3103"/>
      <c r="AT48" s="3103"/>
      <c r="AU48" s="3103"/>
      <c r="AV48" s="3103"/>
      <c r="AW48" s="3103"/>
      <c r="AX48" s="3103"/>
      <c r="AY48" s="3103"/>
      <c r="AZ48" s="3103"/>
      <c r="BA48" s="3103"/>
      <c r="BB48" s="3103"/>
      <c r="BC48" s="3103"/>
      <c r="BD48" s="3103"/>
      <c r="BE48" s="2006"/>
      <c r="BF48" s="3103"/>
      <c r="BG48" s="3103"/>
      <c r="BH48" s="3103"/>
      <c r="BI48" s="3103"/>
      <c r="BJ48" s="3103"/>
      <c r="BK48" s="3103"/>
      <c r="BL48" s="3103"/>
      <c r="BM48" s="3103"/>
      <c r="BN48" s="3103"/>
      <c r="BO48" s="3103"/>
      <c r="BP48" s="3103"/>
      <c r="BQ48" s="3103"/>
      <c r="BR48" s="3103"/>
      <c r="BS48" s="3103"/>
      <c r="BT48" s="3103"/>
      <c r="BU48" s="3103"/>
      <c r="BV48" s="3103"/>
      <c r="BW48" s="3103"/>
      <c r="BX48" s="3103"/>
      <c r="BY48" s="3103"/>
      <c r="BZ48" s="3103"/>
      <c r="CA48" s="3103"/>
      <c r="CB48" s="3103"/>
      <c r="CC48" s="3103"/>
      <c r="CD48" s="3103"/>
      <c r="CE48" s="3103"/>
      <c r="CF48" s="3103"/>
      <c r="CG48" s="3103"/>
      <c r="CH48" s="3103"/>
      <c r="CI48" s="3103"/>
      <c r="CJ48" s="3103"/>
      <c r="CK48" s="3103"/>
      <c r="CL48" s="3103"/>
      <c r="CM48" s="3103"/>
      <c r="CN48" s="3103"/>
      <c r="CO48" s="3103"/>
      <c r="CP48" s="3103"/>
      <c r="CQ48" s="3103"/>
      <c r="CR48" s="3103"/>
      <c r="CS48" s="3103"/>
      <c r="CT48" s="3103"/>
      <c r="CU48" s="3103"/>
      <c r="CV48" s="3103"/>
      <c r="CW48" s="3103"/>
      <c r="CX48" s="3103"/>
      <c r="CY48" s="3103"/>
      <c r="CZ48" s="3103"/>
      <c r="DA48" s="3103"/>
      <c r="DB48" s="3103"/>
      <c r="DC48" s="3103"/>
      <c r="DD48" s="3103"/>
      <c r="DE48" s="3103"/>
      <c r="DF48" s="3103"/>
      <c r="DG48" s="3103"/>
      <c r="DH48" s="3103"/>
      <c r="DI48" s="3103"/>
      <c r="DJ48" s="3103"/>
      <c r="DK48" s="3103"/>
      <c r="DL48" s="3103"/>
      <c r="DM48" s="3103"/>
      <c r="DN48" s="3103"/>
      <c r="DO48" s="3103"/>
      <c r="DP48" s="3103"/>
      <c r="DQ48" s="3103"/>
      <c r="DR48" s="3103"/>
      <c r="DS48" s="3103"/>
      <c r="DT48" s="3103"/>
      <c r="DU48" s="3103"/>
      <c r="DV48" s="3103"/>
      <c r="DW48" s="3103"/>
      <c r="DX48" s="3103"/>
      <c r="DY48" s="3103"/>
      <c r="DZ48" s="3103"/>
      <c r="EA48" s="3103"/>
      <c r="EB48" s="3103"/>
      <c r="EC48" s="3103"/>
      <c r="ED48" s="3103"/>
      <c r="EE48" s="3103"/>
      <c r="EF48" s="3103"/>
      <c r="EG48" s="2269"/>
      <c r="EH48" s="2269"/>
      <c r="EI48" s="2269"/>
      <c r="EJ48" s="3103"/>
      <c r="EK48" s="902"/>
      <c r="EL48" s="902"/>
      <c r="EM48" s="902"/>
      <c r="EN48" s="875"/>
      <c r="EO48" s="1400"/>
      <c r="EP48" s="778"/>
      <c r="EQ48" s="1401"/>
      <c r="ER48" s="841"/>
      <c r="ES48" s="842"/>
      <c r="ET48" s="843"/>
    </row>
    <row r="49" spans="1:150" s="844" customFormat="1">
      <c r="A49" s="1481"/>
      <c r="B49" s="2253" t="s">
        <v>646</v>
      </c>
      <c r="C49" s="3509" t="s">
        <v>647</v>
      </c>
      <c r="D49" s="3103">
        <v>3</v>
      </c>
      <c r="E49" s="3103">
        <v>3</v>
      </c>
      <c r="F49" s="3103">
        <v>3</v>
      </c>
      <c r="G49" s="3103">
        <v>3</v>
      </c>
      <c r="H49" s="3103"/>
      <c r="I49" s="3103"/>
      <c r="J49" s="3103"/>
      <c r="K49" s="3103"/>
      <c r="L49" s="3103"/>
      <c r="M49" s="3103"/>
      <c r="N49" s="3103"/>
      <c r="O49" s="3103"/>
      <c r="P49" s="3103"/>
      <c r="Q49" s="3103"/>
      <c r="R49" s="3103"/>
      <c r="S49" s="3103"/>
      <c r="T49" s="3103"/>
      <c r="U49" s="3103"/>
      <c r="V49" s="3103">
        <v>3</v>
      </c>
      <c r="W49" s="3103">
        <v>3</v>
      </c>
      <c r="X49" s="3103">
        <v>3</v>
      </c>
      <c r="Y49" s="3103">
        <v>3</v>
      </c>
      <c r="Z49" s="3103"/>
      <c r="AA49" s="3103"/>
      <c r="AB49" s="3103"/>
      <c r="AC49" s="3103"/>
      <c r="AD49" s="3103"/>
      <c r="AE49" s="3103"/>
      <c r="AF49" s="3103"/>
      <c r="AG49" s="3103"/>
      <c r="AH49" s="3103"/>
      <c r="AI49" s="3103"/>
      <c r="AJ49" s="3103"/>
      <c r="AK49" s="3103"/>
      <c r="AL49" s="3103"/>
      <c r="AM49" s="3103"/>
      <c r="AN49" s="3103">
        <v>3</v>
      </c>
      <c r="AO49" s="3103"/>
      <c r="AP49" s="3103"/>
      <c r="AQ49" s="3103"/>
      <c r="AR49" s="3103"/>
      <c r="AS49" s="3103"/>
      <c r="AT49" s="3103"/>
      <c r="AU49" s="3103"/>
      <c r="AV49" s="3103"/>
      <c r="AW49" s="3103"/>
      <c r="AX49" s="3103"/>
      <c r="AY49" s="3103"/>
      <c r="AZ49" s="3103"/>
      <c r="BA49" s="3103"/>
      <c r="BB49" s="3103"/>
      <c r="BC49" s="3103">
        <v>3</v>
      </c>
      <c r="BD49" s="3103">
        <v>3</v>
      </c>
      <c r="BE49" s="2006">
        <f>SUM(BF49:BS49)</f>
        <v>3</v>
      </c>
      <c r="BF49" s="3103">
        <v>1</v>
      </c>
      <c r="BG49" s="3103"/>
      <c r="BH49" s="3103"/>
      <c r="BI49" s="3103"/>
      <c r="BJ49" s="3103">
        <v>2</v>
      </c>
      <c r="BK49" s="3103"/>
      <c r="BL49" s="3103"/>
      <c r="BM49" s="3103"/>
      <c r="BN49" s="3103"/>
      <c r="BO49" s="3103"/>
      <c r="BP49" s="3103"/>
      <c r="BQ49" s="3103"/>
      <c r="BR49" s="3103"/>
      <c r="BS49" s="3103"/>
      <c r="BT49" s="3103">
        <f>SUM(BU49:CH49)</f>
        <v>3</v>
      </c>
      <c r="BU49" s="3103">
        <v>1</v>
      </c>
      <c r="BV49" s="3103"/>
      <c r="BW49" s="3103"/>
      <c r="BX49" s="3103"/>
      <c r="BY49" s="3103">
        <v>2</v>
      </c>
      <c r="BZ49" s="3103"/>
      <c r="CA49" s="3103"/>
      <c r="CB49" s="3103"/>
      <c r="CC49" s="3103"/>
      <c r="CD49" s="3103"/>
      <c r="CE49" s="3103"/>
      <c r="CF49" s="3103"/>
      <c r="CG49" s="3103"/>
      <c r="CH49" s="3103"/>
      <c r="CI49" s="3103">
        <v>3</v>
      </c>
      <c r="CJ49" s="3103">
        <v>3</v>
      </c>
      <c r="CK49" s="3103">
        <v>3</v>
      </c>
      <c r="CL49" s="2299">
        <f>SUM(CM49:CZ49)</f>
        <v>3</v>
      </c>
      <c r="CM49" s="3103">
        <v>1</v>
      </c>
      <c r="CN49" s="3103"/>
      <c r="CO49" s="3103"/>
      <c r="CP49" s="3103"/>
      <c r="CQ49" s="3103">
        <v>2</v>
      </c>
      <c r="CR49" s="3103"/>
      <c r="CS49" s="3103"/>
      <c r="CT49" s="3103"/>
      <c r="CU49" s="3103"/>
      <c r="CV49" s="3103"/>
      <c r="CW49" s="3103"/>
      <c r="CX49" s="3103"/>
      <c r="CY49" s="3103"/>
      <c r="CZ49" s="3103"/>
      <c r="DA49" s="3103">
        <v>3</v>
      </c>
      <c r="DB49" s="3103">
        <v>3</v>
      </c>
      <c r="DC49" s="3103">
        <f>SUM(DD49:DQ49)</f>
        <v>3</v>
      </c>
      <c r="DD49" s="3103">
        <v>1</v>
      </c>
      <c r="DE49" s="3103"/>
      <c r="DF49" s="3103"/>
      <c r="DG49" s="3103"/>
      <c r="DH49" s="3103">
        <v>2</v>
      </c>
      <c r="DI49" s="3103"/>
      <c r="DJ49" s="3103"/>
      <c r="DK49" s="3103"/>
      <c r="DL49" s="3103"/>
      <c r="DM49" s="3103"/>
      <c r="DN49" s="3103"/>
      <c r="DO49" s="3103"/>
      <c r="DP49" s="3103"/>
      <c r="DQ49" s="3103"/>
      <c r="DR49" s="3103">
        <f t="shared" ref="DR49" si="46">SUM(DS49:EF49)</f>
        <v>3</v>
      </c>
      <c r="DS49" s="3103">
        <v>1</v>
      </c>
      <c r="DT49" s="3103"/>
      <c r="DU49" s="3103"/>
      <c r="DV49" s="3103"/>
      <c r="DW49" s="3103">
        <v>2</v>
      </c>
      <c r="DX49" s="3103"/>
      <c r="DY49" s="3103"/>
      <c r="DZ49" s="3103"/>
      <c r="EA49" s="3103"/>
      <c r="EB49" s="3103"/>
      <c r="EC49" s="3103"/>
      <c r="ED49" s="3103"/>
      <c r="EE49" s="3103"/>
      <c r="EF49" s="3103"/>
      <c r="EG49" s="2269">
        <f t="shared" si="21"/>
        <v>100</v>
      </c>
      <c r="EH49" s="2269">
        <f t="shared" si="22"/>
        <v>100</v>
      </c>
      <c r="EI49" s="2269">
        <f t="shared" si="23"/>
        <v>100</v>
      </c>
      <c r="EJ49" s="3103"/>
      <c r="EK49" s="902">
        <f>CK49/BE49*100</f>
        <v>100</v>
      </c>
      <c r="EL49" s="902">
        <f>CK49/BT49*100</f>
        <v>100</v>
      </c>
      <c r="EM49" s="902">
        <f>CL49/CK49*100</f>
        <v>100</v>
      </c>
      <c r="EN49" s="875">
        <v>3</v>
      </c>
      <c r="EO49" s="1400"/>
      <c r="EP49" s="778"/>
      <c r="EQ49" s="1401"/>
      <c r="ER49" s="1747">
        <v>3</v>
      </c>
      <c r="ES49" s="842"/>
      <c r="ET49" s="843"/>
    </row>
    <row r="50" spans="1:150" s="1399" customFormat="1">
      <c r="A50" s="1838" t="s">
        <v>152</v>
      </c>
      <c r="B50" s="2242" t="s">
        <v>648</v>
      </c>
      <c r="C50" s="3509"/>
      <c r="D50" s="3506"/>
      <c r="E50" s="3506"/>
      <c r="F50" s="3506"/>
      <c r="G50" s="3506"/>
      <c r="H50" s="3506"/>
      <c r="I50" s="3506"/>
      <c r="J50" s="3506"/>
      <c r="K50" s="3506"/>
      <c r="L50" s="3506"/>
      <c r="M50" s="3506"/>
      <c r="N50" s="3506"/>
      <c r="O50" s="3506"/>
      <c r="P50" s="3506"/>
      <c r="Q50" s="3506"/>
      <c r="R50" s="3506"/>
      <c r="S50" s="3506"/>
      <c r="T50" s="3506"/>
      <c r="U50" s="3506"/>
      <c r="V50" s="3506"/>
      <c r="W50" s="3506"/>
      <c r="X50" s="3506"/>
      <c r="Y50" s="3506"/>
      <c r="Z50" s="3506"/>
      <c r="AA50" s="3506"/>
      <c r="AB50" s="3506"/>
      <c r="AC50" s="3506"/>
      <c r="AD50" s="3506"/>
      <c r="AE50" s="3506"/>
      <c r="AF50" s="3506"/>
      <c r="AG50" s="3506"/>
      <c r="AH50" s="3506"/>
      <c r="AI50" s="3506"/>
      <c r="AJ50" s="3506"/>
      <c r="AK50" s="3506"/>
      <c r="AL50" s="3506"/>
      <c r="AM50" s="3506"/>
      <c r="AN50" s="3506"/>
      <c r="AO50" s="3506"/>
      <c r="AP50" s="3506"/>
      <c r="AQ50" s="3506"/>
      <c r="AR50" s="3506"/>
      <c r="AS50" s="3506"/>
      <c r="AT50" s="3506"/>
      <c r="AU50" s="3506"/>
      <c r="AV50" s="3506"/>
      <c r="AW50" s="3506"/>
      <c r="AX50" s="3506"/>
      <c r="AY50" s="3506"/>
      <c r="AZ50" s="3506"/>
      <c r="BA50" s="3506"/>
      <c r="BB50" s="3506"/>
      <c r="BC50" s="3506"/>
      <c r="BD50" s="3506"/>
      <c r="BE50" s="3506"/>
      <c r="BF50" s="3506"/>
      <c r="BG50" s="3506"/>
      <c r="BH50" s="3506"/>
      <c r="BI50" s="3506"/>
      <c r="BJ50" s="3506"/>
      <c r="BK50" s="3506"/>
      <c r="BL50" s="3506"/>
      <c r="BM50" s="3506"/>
      <c r="BN50" s="3506"/>
      <c r="BO50" s="3506"/>
      <c r="BP50" s="3506"/>
      <c r="BQ50" s="3506"/>
      <c r="BR50" s="3506"/>
      <c r="BS50" s="3506"/>
      <c r="BT50" s="3506"/>
      <c r="BU50" s="3506"/>
      <c r="BV50" s="3506"/>
      <c r="BW50" s="3506"/>
      <c r="BX50" s="3506"/>
      <c r="BY50" s="3506"/>
      <c r="BZ50" s="3506"/>
      <c r="CA50" s="3506"/>
      <c r="CB50" s="3506"/>
      <c r="CC50" s="3506"/>
      <c r="CD50" s="3506"/>
      <c r="CE50" s="3506"/>
      <c r="CF50" s="3506"/>
      <c r="CG50" s="3506"/>
      <c r="CH50" s="3506"/>
      <c r="CI50" s="3506"/>
      <c r="CJ50" s="3506"/>
      <c r="CK50" s="3506"/>
      <c r="CL50" s="3506"/>
      <c r="CM50" s="3506"/>
      <c r="CN50" s="3506"/>
      <c r="CO50" s="3506"/>
      <c r="CP50" s="3506"/>
      <c r="CQ50" s="3506"/>
      <c r="CR50" s="3506"/>
      <c r="CS50" s="3506"/>
      <c r="CT50" s="3506"/>
      <c r="CU50" s="3506"/>
      <c r="CV50" s="3506"/>
      <c r="CW50" s="3506"/>
      <c r="CX50" s="3506"/>
      <c r="CY50" s="3506"/>
      <c r="CZ50" s="3506"/>
      <c r="DA50" s="3506"/>
      <c r="DB50" s="3506"/>
      <c r="DC50" s="3506"/>
      <c r="DD50" s="3506"/>
      <c r="DE50" s="3506"/>
      <c r="DF50" s="3506"/>
      <c r="DG50" s="3506"/>
      <c r="DH50" s="3506"/>
      <c r="DI50" s="3506"/>
      <c r="DJ50" s="3506"/>
      <c r="DK50" s="3506"/>
      <c r="DL50" s="3506"/>
      <c r="DM50" s="3506"/>
      <c r="DN50" s="3506"/>
      <c r="DO50" s="3506"/>
      <c r="DP50" s="3506"/>
      <c r="DQ50" s="3506"/>
      <c r="DR50" s="3506"/>
      <c r="DS50" s="3506"/>
      <c r="DT50" s="3506"/>
      <c r="DU50" s="3506"/>
      <c r="DV50" s="3506"/>
      <c r="DW50" s="3506"/>
      <c r="DX50" s="3506"/>
      <c r="DY50" s="3506"/>
      <c r="DZ50" s="3506"/>
      <c r="EA50" s="3506"/>
      <c r="EB50" s="3506"/>
      <c r="EC50" s="3506"/>
      <c r="ED50" s="3506"/>
      <c r="EE50" s="3506"/>
      <c r="EF50" s="3506"/>
      <c r="EG50" s="2269"/>
      <c r="EH50" s="2269"/>
      <c r="EI50" s="2269"/>
      <c r="EJ50" s="3506"/>
      <c r="EK50" s="902"/>
      <c r="EL50" s="902"/>
      <c r="EM50" s="902"/>
      <c r="EN50" s="902"/>
      <c r="EO50" s="1396"/>
      <c r="EP50" s="1397"/>
      <c r="EQ50" s="1398"/>
      <c r="ER50" s="841"/>
      <c r="ES50" s="842"/>
      <c r="ET50" s="843"/>
    </row>
    <row r="51" spans="1:150" s="844" customFormat="1">
      <c r="A51" s="1838">
        <v>1</v>
      </c>
      <c r="B51" s="2242" t="s">
        <v>649</v>
      </c>
      <c r="C51" s="3501" t="s">
        <v>619</v>
      </c>
      <c r="D51" s="3103"/>
      <c r="E51" s="3103"/>
      <c r="F51" s="3103"/>
      <c r="G51" s="3506"/>
      <c r="H51" s="3506"/>
      <c r="I51" s="3506"/>
      <c r="J51" s="3506"/>
      <c r="K51" s="3506"/>
      <c r="L51" s="3506"/>
      <c r="M51" s="3506"/>
      <c r="N51" s="3506"/>
      <c r="O51" s="3506"/>
      <c r="P51" s="3506"/>
      <c r="Q51" s="3506"/>
      <c r="R51" s="3506"/>
      <c r="S51" s="3506"/>
      <c r="T51" s="3506"/>
      <c r="U51" s="3506"/>
      <c r="V51" s="3506"/>
      <c r="W51" s="3506"/>
      <c r="X51" s="3506"/>
      <c r="Y51" s="3506"/>
      <c r="Z51" s="3506"/>
      <c r="AA51" s="3506"/>
      <c r="AB51" s="3506"/>
      <c r="AC51" s="3506"/>
      <c r="AD51" s="3506"/>
      <c r="AE51" s="3506"/>
      <c r="AF51" s="3506"/>
      <c r="AG51" s="3506"/>
      <c r="AH51" s="3506"/>
      <c r="AI51" s="3506"/>
      <c r="AJ51" s="3506"/>
      <c r="AK51" s="3506"/>
      <c r="AL51" s="3506"/>
      <c r="AM51" s="3506"/>
      <c r="AN51" s="3506"/>
      <c r="AO51" s="3506"/>
      <c r="AP51" s="3506"/>
      <c r="AQ51" s="3506"/>
      <c r="AR51" s="3506"/>
      <c r="AS51" s="3506"/>
      <c r="AT51" s="3506"/>
      <c r="AU51" s="3506"/>
      <c r="AV51" s="3506"/>
      <c r="AW51" s="3506"/>
      <c r="AX51" s="3506"/>
      <c r="AY51" s="3506"/>
      <c r="AZ51" s="3506"/>
      <c r="BA51" s="3506"/>
      <c r="BB51" s="3506"/>
      <c r="BC51" s="3506"/>
      <c r="BD51" s="3506"/>
      <c r="BE51" s="3506"/>
      <c r="BF51" s="3506"/>
      <c r="BG51" s="3506"/>
      <c r="BH51" s="3506"/>
      <c r="BI51" s="3506"/>
      <c r="BJ51" s="3506"/>
      <c r="BK51" s="3506"/>
      <c r="BL51" s="3506"/>
      <c r="BM51" s="3506"/>
      <c r="BN51" s="3506"/>
      <c r="BO51" s="3506"/>
      <c r="BP51" s="3506"/>
      <c r="BQ51" s="3506"/>
      <c r="BR51" s="3506"/>
      <c r="BS51" s="3506"/>
      <c r="BT51" s="3506"/>
      <c r="BU51" s="3506"/>
      <c r="BV51" s="3506"/>
      <c r="BW51" s="3506"/>
      <c r="BX51" s="3506"/>
      <c r="BY51" s="3506"/>
      <c r="BZ51" s="3506"/>
      <c r="CA51" s="3506"/>
      <c r="CB51" s="3506"/>
      <c r="CC51" s="3506"/>
      <c r="CD51" s="3506"/>
      <c r="CE51" s="3506"/>
      <c r="CF51" s="3506"/>
      <c r="CG51" s="3506"/>
      <c r="CH51" s="3506"/>
      <c r="CI51" s="3506"/>
      <c r="CJ51" s="3506"/>
      <c r="CK51" s="3506"/>
      <c r="CL51" s="3506"/>
      <c r="CM51" s="3506"/>
      <c r="CN51" s="3506"/>
      <c r="CO51" s="3506"/>
      <c r="CP51" s="3506"/>
      <c r="CQ51" s="3506"/>
      <c r="CR51" s="3506"/>
      <c r="CS51" s="3506"/>
      <c r="CT51" s="3506"/>
      <c r="CU51" s="3506"/>
      <c r="CV51" s="3506"/>
      <c r="CW51" s="3506"/>
      <c r="CX51" s="3506"/>
      <c r="CY51" s="3506"/>
      <c r="CZ51" s="3506"/>
      <c r="DA51" s="3506"/>
      <c r="DB51" s="3506"/>
      <c r="DC51" s="3506"/>
      <c r="DD51" s="3506"/>
      <c r="DE51" s="3506"/>
      <c r="DF51" s="3506"/>
      <c r="DG51" s="3506"/>
      <c r="DH51" s="3506"/>
      <c r="DI51" s="3506"/>
      <c r="DJ51" s="3506"/>
      <c r="DK51" s="3506"/>
      <c r="DL51" s="3506"/>
      <c r="DM51" s="3506"/>
      <c r="DN51" s="3506"/>
      <c r="DO51" s="3506"/>
      <c r="DP51" s="3506"/>
      <c r="DQ51" s="3506"/>
      <c r="DR51" s="3506"/>
      <c r="DS51" s="3506"/>
      <c r="DT51" s="3506"/>
      <c r="DU51" s="3506"/>
      <c r="DV51" s="3506"/>
      <c r="DW51" s="3506"/>
      <c r="DX51" s="3506"/>
      <c r="DY51" s="3506"/>
      <c r="DZ51" s="3506"/>
      <c r="EA51" s="3506"/>
      <c r="EB51" s="3506"/>
      <c r="EC51" s="3506"/>
      <c r="ED51" s="3506"/>
      <c r="EE51" s="3506"/>
      <c r="EF51" s="3506"/>
      <c r="EG51" s="2269"/>
      <c r="EH51" s="2269"/>
      <c r="EI51" s="2269"/>
      <c r="EJ51" s="3506"/>
      <c r="EK51" s="902"/>
      <c r="EL51" s="902"/>
      <c r="EM51" s="902"/>
      <c r="EN51" s="902"/>
      <c r="EO51" s="1400"/>
      <c r="EP51" s="778"/>
      <c r="EQ51" s="1401"/>
      <c r="ER51" s="841"/>
      <c r="ES51" s="842"/>
      <c r="ET51" s="843"/>
    </row>
    <row r="52" spans="1:150" s="1399" customFormat="1">
      <c r="A52" s="1838">
        <v>2</v>
      </c>
      <c r="B52" s="2242" t="s">
        <v>650</v>
      </c>
      <c r="C52" s="3501" t="s">
        <v>651</v>
      </c>
      <c r="D52" s="3696">
        <f>SUM(D53:D56)</f>
        <v>96</v>
      </c>
      <c r="E52" s="3696">
        <v>97</v>
      </c>
      <c r="F52" s="3696">
        <v>98</v>
      </c>
      <c r="G52" s="3665">
        <f t="shared" ref="G52:AM52" si="47">SUM(G53:G56)</f>
        <v>101</v>
      </c>
      <c r="H52" s="3665">
        <f t="shared" si="47"/>
        <v>12</v>
      </c>
      <c r="I52" s="3665">
        <f t="shared" si="47"/>
        <v>8</v>
      </c>
      <c r="J52" s="3665">
        <f t="shared" si="47"/>
        <v>5</v>
      </c>
      <c r="K52" s="3665">
        <f t="shared" si="47"/>
        <v>6</v>
      </c>
      <c r="L52" s="3665">
        <f t="shared" si="47"/>
        <v>9</v>
      </c>
      <c r="M52" s="3665">
        <f t="shared" si="47"/>
        <v>8</v>
      </c>
      <c r="N52" s="3665">
        <f t="shared" si="47"/>
        <v>4</v>
      </c>
      <c r="O52" s="3665">
        <f t="shared" si="47"/>
        <v>4</v>
      </c>
      <c r="P52" s="3665">
        <f t="shared" si="47"/>
        <v>6</v>
      </c>
      <c r="Q52" s="3665">
        <f t="shared" si="47"/>
        <v>4</v>
      </c>
      <c r="R52" s="3665">
        <f t="shared" si="47"/>
        <v>12</v>
      </c>
      <c r="S52" s="3665">
        <f t="shared" si="47"/>
        <v>10</v>
      </c>
      <c r="T52" s="3665">
        <f t="shared" si="47"/>
        <v>7</v>
      </c>
      <c r="U52" s="3665">
        <f t="shared" si="47"/>
        <v>6</v>
      </c>
      <c r="V52" s="3665">
        <f t="shared" si="47"/>
        <v>98</v>
      </c>
      <c r="W52" s="3665">
        <f t="shared" si="47"/>
        <v>98</v>
      </c>
      <c r="X52" s="3665">
        <f t="shared" si="47"/>
        <v>99</v>
      </c>
      <c r="Y52" s="3665">
        <f t="shared" si="47"/>
        <v>109</v>
      </c>
      <c r="Z52" s="3665">
        <f t="shared" si="47"/>
        <v>13</v>
      </c>
      <c r="AA52" s="3665">
        <f t="shared" si="47"/>
        <v>8</v>
      </c>
      <c r="AB52" s="3665">
        <f t="shared" si="47"/>
        <v>9</v>
      </c>
      <c r="AC52" s="3665">
        <f t="shared" si="47"/>
        <v>7</v>
      </c>
      <c r="AD52" s="3665">
        <f t="shared" si="47"/>
        <v>8</v>
      </c>
      <c r="AE52" s="3665">
        <f t="shared" si="47"/>
        <v>6</v>
      </c>
      <c r="AF52" s="3665">
        <f t="shared" si="47"/>
        <v>6</v>
      </c>
      <c r="AG52" s="3665">
        <f t="shared" si="47"/>
        <v>4</v>
      </c>
      <c r="AH52" s="3665">
        <f t="shared" si="47"/>
        <v>8</v>
      </c>
      <c r="AI52" s="3665">
        <f t="shared" si="47"/>
        <v>4</v>
      </c>
      <c r="AJ52" s="3665">
        <f t="shared" si="47"/>
        <v>12</v>
      </c>
      <c r="AK52" s="3665">
        <f t="shared" si="47"/>
        <v>10</v>
      </c>
      <c r="AL52" s="3665">
        <f t="shared" si="47"/>
        <v>9</v>
      </c>
      <c r="AM52" s="3665">
        <f t="shared" si="47"/>
        <v>5</v>
      </c>
      <c r="AN52" s="3665">
        <f t="shared" ref="AN52:BD52" si="48">SUM(AN53:AN56)</f>
        <v>109</v>
      </c>
      <c r="AO52" s="3665">
        <f t="shared" si="48"/>
        <v>13</v>
      </c>
      <c r="AP52" s="3665">
        <f t="shared" si="48"/>
        <v>8</v>
      </c>
      <c r="AQ52" s="3665">
        <f t="shared" si="48"/>
        <v>9</v>
      </c>
      <c r="AR52" s="3665">
        <f t="shared" si="48"/>
        <v>7</v>
      </c>
      <c r="AS52" s="3665">
        <f t="shared" si="48"/>
        <v>8</v>
      </c>
      <c r="AT52" s="3665">
        <f t="shared" si="48"/>
        <v>6</v>
      </c>
      <c r="AU52" s="3665">
        <f t="shared" si="48"/>
        <v>6</v>
      </c>
      <c r="AV52" s="3665">
        <f t="shared" si="48"/>
        <v>4</v>
      </c>
      <c r="AW52" s="3665">
        <f t="shared" si="48"/>
        <v>8</v>
      </c>
      <c r="AX52" s="3665">
        <f t="shared" si="48"/>
        <v>4</v>
      </c>
      <c r="AY52" s="3665">
        <f t="shared" si="48"/>
        <v>12</v>
      </c>
      <c r="AZ52" s="3665">
        <f t="shared" si="48"/>
        <v>10</v>
      </c>
      <c r="BA52" s="3665">
        <f t="shared" si="48"/>
        <v>9</v>
      </c>
      <c r="BB52" s="3665">
        <f t="shared" si="48"/>
        <v>5</v>
      </c>
      <c r="BC52" s="3665">
        <f t="shared" si="48"/>
        <v>99</v>
      </c>
      <c r="BD52" s="3665">
        <f t="shared" si="48"/>
        <v>109</v>
      </c>
      <c r="BE52" s="3665">
        <f>SUM(BE53:BE56)</f>
        <v>99</v>
      </c>
      <c r="BF52" s="3665">
        <f t="shared" ref="BF52:BS52" si="49">SUM(BF53:BF56)</f>
        <v>10</v>
      </c>
      <c r="BG52" s="3665">
        <f t="shared" si="49"/>
        <v>8</v>
      </c>
      <c r="BH52" s="3665">
        <f t="shared" si="49"/>
        <v>7</v>
      </c>
      <c r="BI52" s="3665">
        <f t="shared" si="49"/>
        <v>5</v>
      </c>
      <c r="BJ52" s="3665">
        <f t="shared" si="49"/>
        <v>8</v>
      </c>
      <c r="BK52" s="3665">
        <f t="shared" si="49"/>
        <v>6</v>
      </c>
      <c r="BL52" s="3665">
        <f t="shared" si="49"/>
        <v>6</v>
      </c>
      <c r="BM52" s="3665">
        <f t="shared" si="49"/>
        <v>4</v>
      </c>
      <c r="BN52" s="3665">
        <f t="shared" si="49"/>
        <v>8</v>
      </c>
      <c r="BO52" s="3665">
        <f t="shared" si="49"/>
        <v>4</v>
      </c>
      <c r="BP52" s="3665">
        <f t="shared" si="49"/>
        <v>9</v>
      </c>
      <c r="BQ52" s="3665">
        <f t="shared" si="49"/>
        <v>10</v>
      </c>
      <c r="BR52" s="3665">
        <f t="shared" si="49"/>
        <v>9</v>
      </c>
      <c r="BS52" s="3665">
        <f t="shared" si="49"/>
        <v>5</v>
      </c>
      <c r="BT52" s="3665">
        <f>SUM(BT53:BT56)</f>
        <v>108</v>
      </c>
      <c r="BU52" s="3665">
        <f t="shared" ref="BU52:CI52" si="50">SUM(BU53:BU56)</f>
        <v>10</v>
      </c>
      <c r="BV52" s="3665">
        <f t="shared" si="50"/>
        <v>8</v>
      </c>
      <c r="BW52" s="3665">
        <f t="shared" si="50"/>
        <v>7</v>
      </c>
      <c r="BX52" s="3665">
        <f t="shared" si="50"/>
        <v>5</v>
      </c>
      <c r="BY52" s="3665">
        <f t="shared" si="50"/>
        <v>8</v>
      </c>
      <c r="BZ52" s="3665">
        <f t="shared" si="50"/>
        <v>6</v>
      </c>
      <c r="CA52" s="3665">
        <f t="shared" si="50"/>
        <v>8</v>
      </c>
      <c r="CB52" s="3665">
        <f t="shared" si="50"/>
        <v>6</v>
      </c>
      <c r="CC52" s="3665">
        <f t="shared" si="50"/>
        <v>8</v>
      </c>
      <c r="CD52" s="3665">
        <f t="shared" si="50"/>
        <v>7</v>
      </c>
      <c r="CE52" s="3665">
        <f t="shared" si="50"/>
        <v>9</v>
      </c>
      <c r="CF52" s="3665">
        <f t="shared" si="50"/>
        <v>10</v>
      </c>
      <c r="CG52" s="3665">
        <f t="shared" si="50"/>
        <v>9</v>
      </c>
      <c r="CH52" s="3665">
        <f t="shared" si="50"/>
        <v>7</v>
      </c>
      <c r="CI52" s="3665">
        <f t="shared" si="50"/>
        <v>101</v>
      </c>
      <c r="CJ52" s="3665">
        <v>101</v>
      </c>
      <c r="CK52" s="3665">
        <v>99</v>
      </c>
      <c r="CL52" s="3665">
        <f t="shared" ref="CL52:CZ52" si="51">SUM(CL53:CL56)</f>
        <v>109</v>
      </c>
      <c r="CM52" s="3665">
        <f t="shared" si="51"/>
        <v>10</v>
      </c>
      <c r="CN52" s="3665">
        <f t="shared" si="51"/>
        <v>8</v>
      </c>
      <c r="CO52" s="3665">
        <f t="shared" si="51"/>
        <v>7</v>
      </c>
      <c r="CP52" s="3665">
        <f t="shared" si="51"/>
        <v>5</v>
      </c>
      <c r="CQ52" s="3665">
        <f t="shared" si="51"/>
        <v>7</v>
      </c>
      <c r="CR52" s="3665">
        <f t="shared" si="51"/>
        <v>6</v>
      </c>
      <c r="CS52" s="3665">
        <f t="shared" si="51"/>
        <v>7</v>
      </c>
      <c r="CT52" s="3665">
        <f t="shared" si="51"/>
        <v>8</v>
      </c>
      <c r="CU52" s="3665">
        <f t="shared" si="51"/>
        <v>8</v>
      </c>
      <c r="CV52" s="3665">
        <f t="shared" si="51"/>
        <v>7</v>
      </c>
      <c r="CW52" s="3665">
        <f t="shared" si="51"/>
        <v>9</v>
      </c>
      <c r="CX52" s="3665">
        <f t="shared" si="51"/>
        <v>10</v>
      </c>
      <c r="CY52" s="3665">
        <f t="shared" si="51"/>
        <v>9</v>
      </c>
      <c r="CZ52" s="3665">
        <f t="shared" si="51"/>
        <v>8</v>
      </c>
      <c r="DA52" s="3665">
        <f>SUM(DA53:DA56)</f>
        <v>101</v>
      </c>
      <c r="DB52" s="3665">
        <f t="shared" ref="DB52:DQ52" si="52">SUM(DB53:DB56)</f>
        <v>101</v>
      </c>
      <c r="DC52" s="3665">
        <f t="shared" si="52"/>
        <v>109</v>
      </c>
      <c r="DD52" s="3665">
        <f t="shared" si="52"/>
        <v>10</v>
      </c>
      <c r="DE52" s="3665">
        <f t="shared" si="52"/>
        <v>8</v>
      </c>
      <c r="DF52" s="3665">
        <f t="shared" si="52"/>
        <v>7</v>
      </c>
      <c r="DG52" s="3665">
        <f t="shared" si="52"/>
        <v>5</v>
      </c>
      <c r="DH52" s="3665">
        <f t="shared" si="52"/>
        <v>7</v>
      </c>
      <c r="DI52" s="3665">
        <f t="shared" si="52"/>
        <v>6</v>
      </c>
      <c r="DJ52" s="3665">
        <f t="shared" si="52"/>
        <v>7</v>
      </c>
      <c r="DK52" s="3665">
        <f t="shared" si="52"/>
        <v>8</v>
      </c>
      <c r="DL52" s="3665">
        <f t="shared" si="52"/>
        <v>8</v>
      </c>
      <c r="DM52" s="3665">
        <f t="shared" si="52"/>
        <v>7</v>
      </c>
      <c r="DN52" s="3665">
        <f t="shared" si="52"/>
        <v>9</v>
      </c>
      <c r="DO52" s="3665">
        <f t="shared" si="52"/>
        <v>10</v>
      </c>
      <c r="DP52" s="3665">
        <f t="shared" si="52"/>
        <v>9</v>
      </c>
      <c r="DQ52" s="3665">
        <f t="shared" si="52"/>
        <v>8</v>
      </c>
      <c r="DR52" s="3665">
        <f t="shared" ref="DR52:EF52" si="53">SUM(DR53:DR56)</f>
        <v>119</v>
      </c>
      <c r="DS52" s="3665">
        <f t="shared" si="53"/>
        <v>11</v>
      </c>
      <c r="DT52" s="3665">
        <f t="shared" si="53"/>
        <v>8</v>
      </c>
      <c r="DU52" s="3665">
        <f t="shared" si="53"/>
        <v>7</v>
      </c>
      <c r="DV52" s="3665">
        <f t="shared" si="53"/>
        <v>5</v>
      </c>
      <c r="DW52" s="3665">
        <f t="shared" si="53"/>
        <v>7</v>
      </c>
      <c r="DX52" s="3665">
        <f t="shared" si="53"/>
        <v>6</v>
      </c>
      <c r="DY52" s="3665">
        <f t="shared" si="53"/>
        <v>10</v>
      </c>
      <c r="DZ52" s="3665">
        <f t="shared" si="53"/>
        <v>11</v>
      </c>
      <c r="EA52" s="3665">
        <f t="shared" si="53"/>
        <v>8</v>
      </c>
      <c r="EB52" s="3665">
        <f t="shared" si="53"/>
        <v>8</v>
      </c>
      <c r="EC52" s="3665">
        <f t="shared" si="53"/>
        <v>9</v>
      </c>
      <c r="ED52" s="3665">
        <f t="shared" si="53"/>
        <v>10</v>
      </c>
      <c r="EE52" s="3665">
        <f t="shared" si="53"/>
        <v>9</v>
      </c>
      <c r="EF52" s="3665">
        <f t="shared" si="53"/>
        <v>10</v>
      </c>
      <c r="EG52" s="2269">
        <f t="shared" si="21"/>
        <v>110.1010101010101</v>
      </c>
      <c r="EH52" s="2269">
        <f t="shared" si="22"/>
        <v>99.999999999999986</v>
      </c>
      <c r="EI52" s="2269">
        <f t="shared" si="23"/>
        <v>109.1743119266055</v>
      </c>
      <c r="EJ52" s="3665"/>
      <c r="EK52" s="902">
        <f>CK52/BE52*100</f>
        <v>100</v>
      </c>
      <c r="EL52" s="902">
        <f>CK52/BT52*100</f>
        <v>91.666666666666657</v>
      </c>
      <c r="EM52" s="902">
        <f>CL52/CK52*100</f>
        <v>110.1010101010101</v>
      </c>
      <c r="EN52" s="903">
        <f>SUM(EN53:EN56)</f>
        <v>115</v>
      </c>
      <c r="EO52" s="1396"/>
      <c r="EP52" s="1397"/>
      <c r="EQ52" s="1398"/>
      <c r="ER52" s="1753">
        <v>136</v>
      </c>
      <c r="ES52" s="1414"/>
      <c r="ET52" s="843"/>
    </row>
    <row r="53" spans="1:150" s="844" customFormat="1">
      <c r="A53" s="1838"/>
      <c r="B53" s="2253" t="s">
        <v>652</v>
      </c>
      <c r="C53" s="3509" t="s">
        <v>651</v>
      </c>
      <c r="D53" s="3697"/>
      <c r="E53" s="3697"/>
      <c r="F53" s="3697"/>
      <c r="G53" s="3506"/>
      <c r="H53" s="3506"/>
      <c r="I53" s="3506"/>
      <c r="J53" s="3506"/>
      <c r="K53" s="3506"/>
      <c r="L53" s="3506"/>
      <c r="M53" s="3506"/>
      <c r="N53" s="3506"/>
      <c r="O53" s="3506"/>
      <c r="P53" s="3506"/>
      <c r="Q53" s="3506"/>
      <c r="R53" s="3506"/>
      <c r="S53" s="3506"/>
      <c r="T53" s="3506"/>
      <c r="U53" s="3506"/>
      <c r="V53" s="3506"/>
      <c r="W53" s="3506"/>
      <c r="X53" s="3506"/>
      <c r="Y53" s="3506"/>
      <c r="Z53" s="3506"/>
      <c r="AA53" s="3506"/>
      <c r="AB53" s="3506"/>
      <c r="AC53" s="3506"/>
      <c r="AD53" s="3506"/>
      <c r="AE53" s="3506"/>
      <c r="AF53" s="3506"/>
      <c r="AG53" s="3506"/>
      <c r="AH53" s="3506"/>
      <c r="AI53" s="3506"/>
      <c r="AJ53" s="3506"/>
      <c r="AK53" s="3506"/>
      <c r="AL53" s="3506"/>
      <c r="AM53" s="3506"/>
      <c r="AN53" s="3506"/>
      <c r="AO53" s="3506"/>
      <c r="AP53" s="3506"/>
      <c r="AQ53" s="3506"/>
      <c r="AR53" s="3506"/>
      <c r="AS53" s="3506"/>
      <c r="AT53" s="3506"/>
      <c r="AU53" s="3506"/>
      <c r="AV53" s="3506"/>
      <c r="AW53" s="3506"/>
      <c r="AX53" s="3506"/>
      <c r="AY53" s="3506"/>
      <c r="AZ53" s="3506"/>
      <c r="BA53" s="3506"/>
      <c r="BB53" s="3506"/>
      <c r="BC53" s="3506"/>
      <c r="BD53" s="3506"/>
      <c r="BE53" s="3506"/>
      <c r="BF53" s="3506"/>
      <c r="BG53" s="3506"/>
      <c r="BH53" s="3506"/>
      <c r="BI53" s="3506"/>
      <c r="BJ53" s="3506"/>
      <c r="BK53" s="3506"/>
      <c r="BL53" s="3506"/>
      <c r="BM53" s="3506"/>
      <c r="BN53" s="3506"/>
      <c r="BO53" s="3506"/>
      <c r="BP53" s="3506"/>
      <c r="BQ53" s="3506"/>
      <c r="BR53" s="3506"/>
      <c r="BS53" s="3506"/>
      <c r="BT53" s="3506"/>
      <c r="BU53" s="3506"/>
      <c r="BV53" s="3506"/>
      <c r="BW53" s="3506"/>
      <c r="BX53" s="3506"/>
      <c r="BY53" s="3506"/>
      <c r="BZ53" s="3506"/>
      <c r="CA53" s="3506"/>
      <c r="CB53" s="3506"/>
      <c r="CC53" s="3506"/>
      <c r="CD53" s="3506"/>
      <c r="CE53" s="3506"/>
      <c r="CF53" s="3506"/>
      <c r="CG53" s="3506"/>
      <c r="CH53" s="3506"/>
      <c r="CI53" s="3506"/>
      <c r="CJ53" s="3506"/>
      <c r="CK53" s="3506"/>
      <c r="CL53" s="3506"/>
      <c r="CM53" s="3506"/>
      <c r="CN53" s="3506"/>
      <c r="CO53" s="3506"/>
      <c r="CP53" s="3506"/>
      <c r="CQ53" s="3506"/>
      <c r="CR53" s="3506"/>
      <c r="CS53" s="3506"/>
      <c r="CT53" s="3506"/>
      <c r="CU53" s="3506"/>
      <c r="CV53" s="3506"/>
      <c r="CW53" s="3506"/>
      <c r="CX53" s="3506"/>
      <c r="CY53" s="3506"/>
      <c r="CZ53" s="3506"/>
      <c r="DA53" s="3506"/>
      <c r="DB53" s="3506"/>
      <c r="DC53" s="3506"/>
      <c r="DD53" s="3506"/>
      <c r="DE53" s="3506"/>
      <c r="DF53" s="3506"/>
      <c r="DG53" s="3506"/>
      <c r="DH53" s="3506"/>
      <c r="DI53" s="3506"/>
      <c r="DJ53" s="3506"/>
      <c r="DK53" s="3506"/>
      <c r="DL53" s="3506"/>
      <c r="DM53" s="3506"/>
      <c r="DN53" s="3506"/>
      <c r="DO53" s="3506"/>
      <c r="DP53" s="3506"/>
      <c r="DQ53" s="3506"/>
      <c r="DR53" s="3506"/>
      <c r="DS53" s="3506"/>
      <c r="DT53" s="3506"/>
      <c r="DU53" s="3506"/>
      <c r="DV53" s="3506"/>
      <c r="DW53" s="3506"/>
      <c r="DX53" s="3506"/>
      <c r="DY53" s="3506"/>
      <c r="DZ53" s="3506"/>
      <c r="EA53" s="3506"/>
      <c r="EB53" s="3506"/>
      <c r="EC53" s="3506"/>
      <c r="ED53" s="3506"/>
      <c r="EE53" s="3506"/>
      <c r="EF53" s="3506"/>
      <c r="EG53" s="2269"/>
      <c r="EH53" s="2269"/>
      <c r="EI53" s="2269"/>
      <c r="EJ53" s="3506"/>
      <c r="EK53" s="902"/>
      <c r="EL53" s="902"/>
      <c r="EM53" s="902"/>
      <c r="EN53" s="902"/>
      <c r="EO53" s="1400"/>
      <c r="EP53" s="778"/>
      <c r="EQ53" s="1401"/>
      <c r="ER53" s="1749"/>
      <c r="ES53" s="842"/>
      <c r="ET53" s="843"/>
    </row>
    <row r="54" spans="1:150" s="844" customFormat="1">
      <c r="A54" s="1838"/>
      <c r="B54" s="2253" t="s">
        <v>653</v>
      </c>
      <c r="C54" s="3509" t="s">
        <v>651</v>
      </c>
      <c r="D54" s="3698">
        <v>1</v>
      </c>
      <c r="E54" s="3698">
        <v>1</v>
      </c>
      <c r="F54" s="3698">
        <v>1</v>
      </c>
      <c r="G54" s="3699">
        <f>SUM(H54:U54)</f>
        <v>1</v>
      </c>
      <c r="H54" s="2299">
        <v>1</v>
      </c>
      <c r="I54" s="2299"/>
      <c r="J54" s="2299"/>
      <c r="K54" s="2299"/>
      <c r="L54" s="2299"/>
      <c r="M54" s="2299"/>
      <c r="N54" s="2299"/>
      <c r="O54" s="2299"/>
      <c r="P54" s="2299"/>
      <c r="Q54" s="2299"/>
      <c r="R54" s="2299"/>
      <c r="S54" s="2299"/>
      <c r="T54" s="2299"/>
      <c r="U54" s="2299"/>
      <c r="V54" s="2299">
        <v>1</v>
      </c>
      <c r="W54" s="2299">
        <v>1</v>
      </c>
      <c r="X54" s="2299">
        <v>1</v>
      </c>
      <c r="Y54" s="3699">
        <f>SUM(Z54:AM54)</f>
        <v>1</v>
      </c>
      <c r="Z54" s="2299">
        <v>1</v>
      </c>
      <c r="AA54" s="2299"/>
      <c r="AB54" s="2299"/>
      <c r="AC54" s="2299"/>
      <c r="AD54" s="2299"/>
      <c r="AE54" s="2299"/>
      <c r="AF54" s="2299"/>
      <c r="AG54" s="2299"/>
      <c r="AH54" s="2299"/>
      <c r="AI54" s="2299"/>
      <c r="AJ54" s="2299"/>
      <c r="AK54" s="2299"/>
      <c r="AL54" s="2299"/>
      <c r="AM54" s="2299"/>
      <c r="AN54" s="3699">
        <f>SUM(AO54:BB54)</f>
        <v>1</v>
      </c>
      <c r="AO54" s="2299">
        <v>1</v>
      </c>
      <c r="AP54" s="2299"/>
      <c r="AQ54" s="2299"/>
      <c r="AR54" s="2299"/>
      <c r="AS54" s="2299"/>
      <c r="AT54" s="2299"/>
      <c r="AU54" s="2299"/>
      <c r="AV54" s="2299"/>
      <c r="AW54" s="2299"/>
      <c r="AX54" s="2299"/>
      <c r="AY54" s="2299"/>
      <c r="AZ54" s="2299"/>
      <c r="BA54" s="2299"/>
      <c r="BB54" s="2299"/>
      <c r="BC54" s="2299">
        <v>1</v>
      </c>
      <c r="BD54" s="2299">
        <v>1</v>
      </c>
      <c r="BE54" s="3699">
        <f>SUM(BF54:BS54)</f>
        <v>1</v>
      </c>
      <c r="BF54" s="2299">
        <v>1</v>
      </c>
      <c r="BG54" s="2299"/>
      <c r="BH54" s="2299"/>
      <c r="BI54" s="2299"/>
      <c r="BJ54" s="2299"/>
      <c r="BK54" s="2299"/>
      <c r="BL54" s="2299"/>
      <c r="BM54" s="2299"/>
      <c r="BN54" s="2299"/>
      <c r="BO54" s="2299"/>
      <c r="BP54" s="2299"/>
      <c r="BQ54" s="2299"/>
      <c r="BR54" s="2299"/>
      <c r="BS54" s="2299"/>
      <c r="BT54" s="3699">
        <f>SUM(BU54:CH54)</f>
        <v>1</v>
      </c>
      <c r="BU54" s="2299">
        <v>1</v>
      </c>
      <c r="BV54" s="2299"/>
      <c r="BW54" s="2299"/>
      <c r="BX54" s="2299"/>
      <c r="BY54" s="2299"/>
      <c r="BZ54" s="2299"/>
      <c r="CA54" s="2299"/>
      <c r="CB54" s="2299"/>
      <c r="CC54" s="2299"/>
      <c r="CD54" s="2299"/>
      <c r="CE54" s="2299"/>
      <c r="CF54" s="2299"/>
      <c r="CG54" s="2299"/>
      <c r="CH54" s="2299"/>
      <c r="CI54" s="2299">
        <v>1</v>
      </c>
      <c r="CJ54" s="2299">
        <v>1</v>
      </c>
      <c r="CK54" s="2299">
        <v>1</v>
      </c>
      <c r="CL54" s="2299">
        <f>SUM(CM54:CZ54)</f>
        <v>1</v>
      </c>
      <c r="CM54" s="2299">
        <v>1</v>
      </c>
      <c r="CN54" s="2299"/>
      <c r="CO54" s="2299"/>
      <c r="CP54" s="2299"/>
      <c r="CQ54" s="2299"/>
      <c r="CR54" s="2299"/>
      <c r="CS54" s="2299"/>
      <c r="CT54" s="2299"/>
      <c r="CU54" s="2299"/>
      <c r="CV54" s="2299"/>
      <c r="CW54" s="2299"/>
      <c r="CX54" s="2299"/>
      <c r="CY54" s="2299"/>
      <c r="CZ54" s="2299"/>
      <c r="DA54" s="2299">
        <v>1</v>
      </c>
      <c r="DB54" s="2299">
        <v>1</v>
      </c>
      <c r="DC54" s="2299">
        <f>SUM(DD54:DQ54)</f>
        <v>1</v>
      </c>
      <c r="DD54" s="2299">
        <v>1</v>
      </c>
      <c r="DE54" s="2299"/>
      <c r="DF54" s="2299"/>
      <c r="DG54" s="2299"/>
      <c r="DH54" s="2299"/>
      <c r="DI54" s="2299"/>
      <c r="DJ54" s="2299"/>
      <c r="DK54" s="2299"/>
      <c r="DL54" s="2299"/>
      <c r="DM54" s="2299"/>
      <c r="DN54" s="2299"/>
      <c r="DO54" s="2299"/>
      <c r="DP54" s="2299"/>
      <c r="DQ54" s="2299"/>
      <c r="DR54" s="2299">
        <f>SUM(DS54:EF54)</f>
        <v>1</v>
      </c>
      <c r="DS54" s="2299">
        <v>1</v>
      </c>
      <c r="DT54" s="2299"/>
      <c r="DU54" s="2299"/>
      <c r="DV54" s="2299"/>
      <c r="DW54" s="2299"/>
      <c r="DX54" s="2299"/>
      <c r="DY54" s="2299"/>
      <c r="DZ54" s="2299"/>
      <c r="EA54" s="2299"/>
      <c r="EB54" s="2299"/>
      <c r="EC54" s="2299"/>
      <c r="ED54" s="2299"/>
      <c r="EE54" s="2299"/>
      <c r="EF54" s="2299"/>
      <c r="EG54" s="2269">
        <f t="shared" si="21"/>
        <v>100</v>
      </c>
      <c r="EH54" s="2269">
        <f t="shared" si="22"/>
        <v>100</v>
      </c>
      <c r="EI54" s="2269">
        <f t="shared" si="23"/>
        <v>100</v>
      </c>
      <c r="EJ54" s="2299"/>
      <c r="EK54" s="902">
        <f>CK54/BE54*100</f>
        <v>100</v>
      </c>
      <c r="EL54" s="902">
        <f>CK54/BT54*100</f>
        <v>100</v>
      </c>
      <c r="EM54" s="902">
        <f>CL54/CK54*100</f>
        <v>100</v>
      </c>
      <c r="EN54" s="875">
        <v>1</v>
      </c>
      <c r="EO54" s="1400"/>
      <c r="EP54" s="778"/>
      <c r="EQ54" s="1179">
        <v>1</v>
      </c>
      <c r="ER54" s="1749">
        <v>1</v>
      </c>
      <c r="ES54" s="842"/>
      <c r="ET54" s="843"/>
    </row>
    <row r="55" spans="1:150" s="1399" customFormat="1">
      <c r="A55" s="1838"/>
      <c r="B55" s="2253" t="s">
        <v>654</v>
      </c>
      <c r="C55" s="3509" t="s">
        <v>651</v>
      </c>
      <c r="D55" s="3700">
        <v>11</v>
      </c>
      <c r="E55" s="3700">
        <v>12</v>
      </c>
      <c r="F55" s="3700">
        <v>11</v>
      </c>
      <c r="G55" s="3699">
        <f>SUM(H55:U55)</f>
        <v>13</v>
      </c>
      <c r="H55" s="2299"/>
      <c r="I55" s="2299">
        <v>1</v>
      </c>
      <c r="J55" s="2299">
        <v>1</v>
      </c>
      <c r="K55" s="2299">
        <v>1</v>
      </c>
      <c r="L55" s="2299">
        <v>1</v>
      </c>
      <c r="M55" s="2299">
        <v>1</v>
      </c>
      <c r="N55" s="2299">
        <v>1</v>
      </c>
      <c r="O55" s="2299">
        <v>1</v>
      </c>
      <c r="P55" s="2299">
        <v>1</v>
      </c>
      <c r="Q55" s="2299">
        <v>1</v>
      </c>
      <c r="R55" s="2299">
        <v>1</v>
      </c>
      <c r="S55" s="2299">
        <v>1</v>
      </c>
      <c r="T55" s="2299">
        <v>1</v>
      </c>
      <c r="U55" s="2299">
        <v>1</v>
      </c>
      <c r="V55" s="2299">
        <v>11</v>
      </c>
      <c r="W55" s="2299">
        <v>11</v>
      </c>
      <c r="X55" s="2299">
        <v>11</v>
      </c>
      <c r="Y55" s="3699">
        <f>SUM(Z55:AM55)</f>
        <v>13</v>
      </c>
      <c r="Z55" s="2299"/>
      <c r="AA55" s="2299">
        <v>1</v>
      </c>
      <c r="AB55" s="2299">
        <v>1</v>
      </c>
      <c r="AC55" s="2299">
        <v>1</v>
      </c>
      <c r="AD55" s="2299">
        <v>1</v>
      </c>
      <c r="AE55" s="2299">
        <v>1</v>
      </c>
      <c r="AF55" s="2299">
        <v>1</v>
      </c>
      <c r="AG55" s="2299">
        <v>1</v>
      </c>
      <c r="AH55" s="2299">
        <v>1</v>
      </c>
      <c r="AI55" s="2299">
        <v>1</v>
      </c>
      <c r="AJ55" s="2299">
        <v>1</v>
      </c>
      <c r="AK55" s="2299">
        <v>1</v>
      </c>
      <c r="AL55" s="2299">
        <v>1</v>
      </c>
      <c r="AM55" s="2299">
        <v>1</v>
      </c>
      <c r="AN55" s="3699">
        <f>SUM(AO55:BB55)</f>
        <v>13</v>
      </c>
      <c r="AO55" s="2299"/>
      <c r="AP55" s="2299">
        <v>1</v>
      </c>
      <c r="AQ55" s="2299">
        <v>1</v>
      </c>
      <c r="AR55" s="2299">
        <v>1</v>
      </c>
      <c r="AS55" s="2299">
        <v>1</v>
      </c>
      <c r="AT55" s="2299">
        <v>1</v>
      </c>
      <c r="AU55" s="2299">
        <v>1</v>
      </c>
      <c r="AV55" s="2299">
        <v>1</v>
      </c>
      <c r="AW55" s="2299">
        <v>1</v>
      </c>
      <c r="AX55" s="2299">
        <v>1</v>
      </c>
      <c r="AY55" s="2299">
        <v>1</v>
      </c>
      <c r="AZ55" s="2299">
        <v>1</v>
      </c>
      <c r="BA55" s="2299">
        <v>1</v>
      </c>
      <c r="BB55" s="2299">
        <v>1</v>
      </c>
      <c r="BC55" s="2299">
        <v>13</v>
      </c>
      <c r="BD55" s="2299">
        <v>13</v>
      </c>
      <c r="BE55" s="3699">
        <f>SUM(BF55:BS55)</f>
        <v>13</v>
      </c>
      <c r="BF55" s="2299"/>
      <c r="BG55" s="2299">
        <v>1</v>
      </c>
      <c r="BH55" s="2299">
        <v>1</v>
      </c>
      <c r="BI55" s="2299">
        <v>1</v>
      </c>
      <c r="BJ55" s="2299">
        <v>1</v>
      </c>
      <c r="BK55" s="2299">
        <v>1</v>
      </c>
      <c r="BL55" s="2299">
        <v>1</v>
      </c>
      <c r="BM55" s="2299">
        <v>1</v>
      </c>
      <c r="BN55" s="2299">
        <v>1</v>
      </c>
      <c r="BO55" s="2299">
        <v>1</v>
      </c>
      <c r="BP55" s="2299">
        <v>1</v>
      </c>
      <c r="BQ55" s="2299">
        <v>1</v>
      </c>
      <c r="BR55" s="2299">
        <v>1</v>
      </c>
      <c r="BS55" s="2299">
        <v>1</v>
      </c>
      <c r="BT55" s="3699">
        <f>SUM(BU55:CH55)</f>
        <v>13</v>
      </c>
      <c r="BU55" s="2299"/>
      <c r="BV55" s="2299">
        <v>1</v>
      </c>
      <c r="BW55" s="2299">
        <v>1</v>
      </c>
      <c r="BX55" s="2299">
        <v>1</v>
      </c>
      <c r="BY55" s="2299">
        <v>1</v>
      </c>
      <c r="BZ55" s="2299">
        <v>1</v>
      </c>
      <c r="CA55" s="2299">
        <v>1</v>
      </c>
      <c r="CB55" s="2299">
        <v>1</v>
      </c>
      <c r="CC55" s="2299">
        <v>1</v>
      </c>
      <c r="CD55" s="2299">
        <v>1</v>
      </c>
      <c r="CE55" s="2299">
        <v>1</v>
      </c>
      <c r="CF55" s="2299">
        <v>1</v>
      </c>
      <c r="CG55" s="2299">
        <v>1</v>
      </c>
      <c r="CH55" s="2299">
        <v>1</v>
      </c>
      <c r="CI55" s="2299">
        <v>13</v>
      </c>
      <c r="CJ55" s="2299">
        <v>13</v>
      </c>
      <c r="CK55" s="2299">
        <v>13</v>
      </c>
      <c r="CL55" s="2299">
        <f>SUM(CM55:CZ55)</f>
        <v>13</v>
      </c>
      <c r="CM55" s="2299"/>
      <c r="CN55" s="2299">
        <v>1</v>
      </c>
      <c r="CO55" s="2299">
        <v>1</v>
      </c>
      <c r="CP55" s="2299">
        <v>1</v>
      </c>
      <c r="CQ55" s="2299">
        <v>1</v>
      </c>
      <c r="CR55" s="2299">
        <v>1</v>
      </c>
      <c r="CS55" s="2299">
        <v>1</v>
      </c>
      <c r="CT55" s="2299">
        <v>1</v>
      </c>
      <c r="CU55" s="2299">
        <v>1</v>
      </c>
      <c r="CV55" s="2299">
        <v>1</v>
      </c>
      <c r="CW55" s="2299">
        <v>1</v>
      </c>
      <c r="CX55" s="2299">
        <v>1</v>
      </c>
      <c r="CY55" s="2299">
        <v>1</v>
      </c>
      <c r="CZ55" s="2299">
        <v>1</v>
      </c>
      <c r="DA55" s="2299">
        <v>13</v>
      </c>
      <c r="DB55" s="2299">
        <v>13</v>
      </c>
      <c r="DC55" s="2299">
        <f>SUM(DD55:DQ55)</f>
        <v>13</v>
      </c>
      <c r="DD55" s="2299"/>
      <c r="DE55" s="2299">
        <v>1</v>
      </c>
      <c r="DF55" s="2299">
        <v>1</v>
      </c>
      <c r="DG55" s="2299">
        <v>1</v>
      </c>
      <c r="DH55" s="2299">
        <v>1</v>
      </c>
      <c r="DI55" s="2299">
        <v>1</v>
      </c>
      <c r="DJ55" s="2299">
        <v>1</v>
      </c>
      <c r="DK55" s="2299">
        <v>1</v>
      </c>
      <c r="DL55" s="2299">
        <v>1</v>
      </c>
      <c r="DM55" s="2299">
        <v>1</v>
      </c>
      <c r="DN55" s="2299">
        <v>1</v>
      </c>
      <c r="DO55" s="2299">
        <v>1</v>
      </c>
      <c r="DP55" s="2299">
        <v>1</v>
      </c>
      <c r="DQ55" s="2299">
        <v>1</v>
      </c>
      <c r="DR55" s="2299">
        <f>SUM(DS55:EF55)</f>
        <v>14</v>
      </c>
      <c r="DS55" s="2299">
        <v>1</v>
      </c>
      <c r="DT55" s="2299">
        <v>1</v>
      </c>
      <c r="DU55" s="2299">
        <v>1</v>
      </c>
      <c r="DV55" s="2299">
        <v>1</v>
      </c>
      <c r="DW55" s="2299">
        <v>1</v>
      </c>
      <c r="DX55" s="2299">
        <v>1</v>
      </c>
      <c r="DY55" s="2299">
        <v>1</v>
      </c>
      <c r="DZ55" s="2299">
        <v>1</v>
      </c>
      <c r="EA55" s="2299">
        <v>1</v>
      </c>
      <c r="EB55" s="2299">
        <v>1</v>
      </c>
      <c r="EC55" s="2299">
        <v>1</v>
      </c>
      <c r="ED55" s="2299">
        <v>1</v>
      </c>
      <c r="EE55" s="2299">
        <v>1</v>
      </c>
      <c r="EF55" s="2299">
        <v>1</v>
      </c>
      <c r="EG55" s="2269">
        <f t="shared" si="21"/>
        <v>100</v>
      </c>
      <c r="EH55" s="2269">
        <f t="shared" si="22"/>
        <v>100</v>
      </c>
      <c r="EI55" s="2269">
        <f t="shared" si="23"/>
        <v>107.69230769230769</v>
      </c>
      <c r="EJ55" s="2299"/>
      <c r="EK55" s="902">
        <f>CK55/BE55*100</f>
        <v>100</v>
      </c>
      <c r="EL55" s="902">
        <f>CK55/BT55*100</f>
        <v>100</v>
      </c>
      <c r="EM55" s="902">
        <f>CL55/CK55*100</f>
        <v>100</v>
      </c>
      <c r="EN55" s="875">
        <v>13</v>
      </c>
      <c r="EO55" s="1396"/>
      <c r="EP55" s="840"/>
      <c r="EQ55" s="1180">
        <v>13</v>
      </c>
      <c r="ER55" s="1750">
        <v>13</v>
      </c>
      <c r="ES55" s="1704"/>
      <c r="ET55" s="843"/>
    </row>
    <row r="56" spans="1:150" s="844" customFormat="1">
      <c r="A56" s="1838"/>
      <c r="B56" s="2253" t="s">
        <v>655</v>
      </c>
      <c r="C56" s="3509" t="s">
        <v>651</v>
      </c>
      <c r="D56" s="3700">
        <v>84</v>
      </c>
      <c r="E56" s="3700">
        <v>84</v>
      </c>
      <c r="F56" s="3700">
        <v>86</v>
      </c>
      <c r="G56" s="3699">
        <f>SUM(H56:U56)</f>
        <v>87</v>
      </c>
      <c r="H56" s="2299">
        <v>11</v>
      </c>
      <c r="I56" s="2299">
        <v>7</v>
      </c>
      <c r="J56" s="2299">
        <v>4</v>
      </c>
      <c r="K56" s="2299">
        <v>5</v>
      </c>
      <c r="L56" s="2299">
        <v>8</v>
      </c>
      <c r="M56" s="2299">
        <v>7</v>
      </c>
      <c r="N56" s="2299">
        <v>3</v>
      </c>
      <c r="O56" s="2299">
        <v>3</v>
      </c>
      <c r="P56" s="2299">
        <v>5</v>
      </c>
      <c r="Q56" s="2299">
        <v>3</v>
      </c>
      <c r="R56" s="2299">
        <v>11</v>
      </c>
      <c r="S56" s="2299">
        <v>9</v>
      </c>
      <c r="T56" s="2299">
        <v>6</v>
      </c>
      <c r="U56" s="2299">
        <v>5</v>
      </c>
      <c r="V56" s="2299">
        <v>86</v>
      </c>
      <c r="W56" s="2299">
        <v>86</v>
      </c>
      <c r="X56" s="2299">
        <v>87</v>
      </c>
      <c r="Y56" s="3699">
        <f>SUM(Z56:AM56)</f>
        <v>95</v>
      </c>
      <c r="Z56" s="2299">
        <v>12</v>
      </c>
      <c r="AA56" s="2299">
        <v>7</v>
      </c>
      <c r="AB56" s="2299">
        <v>8</v>
      </c>
      <c r="AC56" s="2299">
        <v>6</v>
      </c>
      <c r="AD56" s="2299">
        <v>7</v>
      </c>
      <c r="AE56" s="2299">
        <v>5</v>
      </c>
      <c r="AF56" s="2299">
        <v>5</v>
      </c>
      <c r="AG56" s="2299">
        <v>3</v>
      </c>
      <c r="AH56" s="2299">
        <v>7</v>
      </c>
      <c r="AI56" s="2299">
        <v>3</v>
      </c>
      <c r="AJ56" s="2299">
        <v>11</v>
      </c>
      <c r="AK56" s="2299">
        <v>9</v>
      </c>
      <c r="AL56" s="2299">
        <v>8</v>
      </c>
      <c r="AM56" s="2299">
        <v>4</v>
      </c>
      <c r="AN56" s="3699">
        <f>SUM(AO56:BB56)</f>
        <v>95</v>
      </c>
      <c r="AO56" s="2299">
        <v>12</v>
      </c>
      <c r="AP56" s="2299">
        <v>7</v>
      </c>
      <c r="AQ56" s="2299">
        <v>8</v>
      </c>
      <c r="AR56" s="2299">
        <v>6</v>
      </c>
      <c r="AS56" s="2299">
        <v>7</v>
      </c>
      <c r="AT56" s="2299">
        <v>5</v>
      </c>
      <c r="AU56" s="2299">
        <v>5</v>
      </c>
      <c r="AV56" s="2299">
        <v>3</v>
      </c>
      <c r="AW56" s="2299">
        <v>7</v>
      </c>
      <c r="AX56" s="2299">
        <v>3</v>
      </c>
      <c r="AY56" s="2299">
        <v>11</v>
      </c>
      <c r="AZ56" s="2299">
        <v>9</v>
      </c>
      <c r="BA56" s="2299">
        <v>8</v>
      </c>
      <c r="BB56" s="2299">
        <v>4</v>
      </c>
      <c r="BC56" s="2299">
        <v>85</v>
      </c>
      <c r="BD56" s="2299">
        <v>95</v>
      </c>
      <c r="BE56" s="3699">
        <f>SUM(BF56:BS56)</f>
        <v>85</v>
      </c>
      <c r="BF56" s="2299">
        <v>9</v>
      </c>
      <c r="BG56" s="2299">
        <v>7</v>
      </c>
      <c r="BH56" s="2299">
        <v>6</v>
      </c>
      <c r="BI56" s="2299">
        <v>4</v>
      </c>
      <c r="BJ56" s="2299">
        <v>7</v>
      </c>
      <c r="BK56" s="2299">
        <v>5</v>
      </c>
      <c r="BL56" s="2299">
        <v>5</v>
      </c>
      <c r="BM56" s="2299">
        <v>3</v>
      </c>
      <c r="BN56" s="2299">
        <v>7</v>
      </c>
      <c r="BO56" s="2299">
        <v>3</v>
      </c>
      <c r="BP56" s="2299">
        <v>8</v>
      </c>
      <c r="BQ56" s="2299">
        <v>9</v>
      </c>
      <c r="BR56" s="2299">
        <v>8</v>
      </c>
      <c r="BS56" s="2299">
        <v>4</v>
      </c>
      <c r="BT56" s="3701">
        <f>SUM(BU56:CH56)</f>
        <v>94</v>
      </c>
      <c r="BU56" s="2299">
        <v>9</v>
      </c>
      <c r="BV56" s="2299">
        <v>7</v>
      </c>
      <c r="BW56" s="2299">
        <v>6</v>
      </c>
      <c r="BX56" s="2299">
        <v>4</v>
      </c>
      <c r="BY56" s="2299">
        <v>7</v>
      </c>
      <c r="BZ56" s="2299">
        <v>5</v>
      </c>
      <c r="CA56" s="2299">
        <v>7</v>
      </c>
      <c r="CB56" s="2299">
        <v>5</v>
      </c>
      <c r="CC56" s="2299">
        <v>7</v>
      </c>
      <c r="CD56" s="2299">
        <v>6</v>
      </c>
      <c r="CE56" s="2299">
        <v>8</v>
      </c>
      <c r="CF56" s="2299">
        <v>9</v>
      </c>
      <c r="CG56" s="2299">
        <v>8</v>
      </c>
      <c r="CH56" s="2299">
        <v>6</v>
      </c>
      <c r="CI56" s="2299">
        <v>87</v>
      </c>
      <c r="CJ56" s="2299">
        <v>87</v>
      </c>
      <c r="CK56" s="2299">
        <v>85</v>
      </c>
      <c r="CL56" s="3575">
        <f>SUM(CM56:CZ56)</f>
        <v>95</v>
      </c>
      <c r="CM56" s="2321">
        <v>9</v>
      </c>
      <c r="CN56" s="2321">
        <v>7</v>
      </c>
      <c r="CO56" s="2321">
        <v>6</v>
      </c>
      <c r="CP56" s="2321">
        <v>4</v>
      </c>
      <c r="CQ56" s="2321">
        <v>6</v>
      </c>
      <c r="CR56" s="2321">
        <v>5</v>
      </c>
      <c r="CS56" s="2321">
        <v>6</v>
      </c>
      <c r="CT56" s="2321">
        <v>7</v>
      </c>
      <c r="CU56" s="2321">
        <v>7</v>
      </c>
      <c r="CV56" s="2321">
        <v>6</v>
      </c>
      <c r="CW56" s="2321">
        <v>8</v>
      </c>
      <c r="CX56" s="2321">
        <v>9</v>
      </c>
      <c r="CY56" s="2321">
        <v>8</v>
      </c>
      <c r="CZ56" s="2321">
        <v>7</v>
      </c>
      <c r="DA56" s="2321">
        <v>87</v>
      </c>
      <c r="DB56" s="2321">
        <v>87</v>
      </c>
      <c r="DC56" s="3575">
        <f>SUM(DD56:DQ56)</f>
        <v>95</v>
      </c>
      <c r="DD56" s="2321">
        <v>9</v>
      </c>
      <c r="DE56" s="2321">
        <v>7</v>
      </c>
      <c r="DF56" s="2321">
        <v>6</v>
      </c>
      <c r="DG56" s="2321">
        <v>4</v>
      </c>
      <c r="DH56" s="2321">
        <v>6</v>
      </c>
      <c r="DI56" s="2321">
        <v>5</v>
      </c>
      <c r="DJ56" s="2321">
        <v>6</v>
      </c>
      <c r="DK56" s="2321">
        <v>7</v>
      </c>
      <c r="DL56" s="2321">
        <v>7</v>
      </c>
      <c r="DM56" s="2321">
        <v>6</v>
      </c>
      <c r="DN56" s="2321">
        <v>8</v>
      </c>
      <c r="DO56" s="2321">
        <v>9</v>
      </c>
      <c r="DP56" s="2321">
        <v>8</v>
      </c>
      <c r="DQ56" s="2321">
        <v>7</v>
      </c>
      <c r="DR56" s="3575">
        <f>SUM(DS56:EF56)</f>
        <v>104</v>
      </c>
      <c r="DS56" s="2321">
        <v>9</v>
      </c>
      <c r="DT56" s="2321">
        <v>7</v>
      </c>
      <c r="DU56" s="2321">
        <v>6</v>
      </c>
      <c r="DV56" s="2321">
        <v>4</v>
      </c>
      <c r="DW56" s="2321">
        <v>6</v>
      </c>
      <c r="DX56" s="2321">
        <v>5</v>
      </c>
      <c r="DY56" s="2321">
        <v>9</v>
      </c>
      <c r="DZ56" s="2321">
        <v>10</v>
      </c>
      <c r="EA56" s="2321">
        <v>7</v>
      </c>
      <c r="EB56" s="2321">
        <v>7</v>
      </c>
      <c r="EC56" s="2321">
        <v>8</v>
      </c>
      <c r="ED56" s="2321">
        <v>9</v>
      </c>
      <c r="EE56" s="2321">
        <v>8</v>
      </c>
      <c r="EF56" s="2321">
        <v>9</v>
      </c>
      <c r="EG56" s="2269">
        <f t="shared" si="21"/>
        <v>111.76470588235294</v>
      </c>
      <c r="EH56" s="2269">
        <f t="shared" si="22"/>
        <v>100</v>
      </c>
      <c r="EI56" s="2269">
        <f t="shared" si="23"/>
        <v>109.47368421052632</v>
      </c>
      <c r="EJ56" s="2321"/>
      <c r="EK56" s="902">
        <f>CK56/BE56*100</f>
        <v>100</v>
      </c>
      <c r="EL56" s="902">
        <f>CK56/BT56*100</f>
        <v>90.425531914893625</v>
      </c>
      <c r="EM56" s="902">
        <f>CL56/CK56*100</f>
        <v>111.76470588235294</v>
      </c>
      <c r="EN56" s="875">
        <v>101</v>
      </c>
      <c r="EO56" s="1402"/>
      <c r="EP56" s="840"/>
      <c r="EQ56" s="1180">
        <v>95</v>
      </c>
      <c r="ER56" s="1750">
        <v>122</v>
      </c>
      <c r="ES56" s="1704"/>
      <c r="ET56" s="843"/>
    </row>
    <row r="57" spans="1:150" s="844" customFormat="1">
      <c r="A57" s="1838"/>
      <c r="B57" s="2253" t="s">
        <v>845</v>
      </c>
      <c r="C57" s="3509" t="s">
        <v>32</v>
      </c>
      <c r="D57" s="3700"/>
      <c r="E57" s="3700"/>
      <c r="F57" s="3700"/>
      <c r="G57" s="3699"/>
      <c r="H57" s="2299"/>
      <c r="I57" s="2299"/>
      <c r="J57" s="2299"/>
      <c r="K57" s="2299"/>
      <c r="L57" s="2299"/>
      <c r="M57" s="2299"/>
      <c r="N57" s="2299"/>
      <c r="O57" s="2299"/>
      <c r="P57" s="2299"/>
      <c r="Q57" s="2299"/>
      <c r="R57" s="2299"/>
      <c r="S57" s="2299"/>
      <c r="T57" s="2299"/>
      <c r="U57" s="2299"/>
      <c r="V57" s="2299"/>
      <c r="W57" s="2299"/>
      <c r="X57" s="2299"/>
      <c r="Y57" s="3388">
        <f>Y56/111%</f>
        <v>85.585585585585576</v>
      </c>
      <c r="Z57" s="2299"/>
      <c r="AA57" s="2299"/>
      <c r="AB57" s="2299"/>
      <c r="AC57" s="2299"/>
      <c r="AD57" s="2299"/>
      <c r="AE57" s="2299"/>
      <c r="AF57" s="2299"/>
      <c r="AG57" s="2299"/>
      <c r="AH57" s="2299"/>
      <c r="AI57" s="2299"/>
      <c r="AJ57" s="2299"/>
      <c r="AK57" s="2299"/>
      <c r="AL57" s="2299"/>
      <c r="AM57" s="2299"/>
      <c r="AN57" s="3388">
        <f>AN56/111%</f>
        <v>85.585585585585576</v>
      </c>
      <c r="AO57" s="2299"/>
      <c r="AP57" s="2299"/>
      <c r="AQ57" s="2299"/>
      <c r="AR57" s="2299"/>
      <c r="AS57" s="2299"/>
      <c r="AT57" s="2299"/>
      <c r="AU57" s="2299"/>
      <c r="AV57" s="2299"/>
      <c r="AW57" s="2299"/>
      <c r="AX57" s="2299"/>
      <c r="AY57" s="2299"/>
      <c r="AZ57" s="2299"/>
      <c r="BA57" s="2299"/>
      <c r="BB57" s="2299"/>
      <c r="BC57" s="2269">
        <f>BC56/111*100</f>
        <v>76.576576576576571</v>
      </c>
      <c r="BD57" s="2299"/>
      <c r="BE57" s="3388">
        <f>BE56/111%</f>
        <v>76.576576576576571</v>
      </c>
      <c r="BF57" s="2299">
        <f t="shared" ref="BF57:BS57" si="54">BF56/BF29*100</f>
        <v>100</v>
      </c>
      <c r="BG57" s="2299">
        <f t="shared" si="54"/>
        <v>100</v>
      </c>
      <c r="BH57" s="2299">
        <f t="shared" si="54"/>
        <v>100</v>
      </c>
      <c r="BI57" s="2299">
        <f t="shared" si="54"/>
        <v>100</v>
      </c>
      <c r="BJ57" s="2299">
        <f t="shared" si="54"/>
        <v>100</v>
      </c>
      <c r="BK57" s="2299">
        <f t="shared" si="54"/>
        <v>100</v>
      </c>
      <c r="BL57" s="2034">
        <f t="shared" si="54"/>
        <v>41.666666666666671</v>
      </c>
      <c r="BM57" s="2034">
        <f t="shared" si="54"/>
        <v>27.27272727272727</v>
      </c>
      <c r="BN57" s="2299">
        <f t="shared" si="54"/>
        <v>100</v>
      </c>
      <c r="BO57" s="2299">
        <f t="shared" si="54"/>
        <v>50</v>
      </c>
      <c r="BP57" s="2299">
        <f t="shared" si="54"/>
        <v>100</v>
      </c>
      <c r="BQ57" s="2299">
        <f t="shared" si="54"/>
        <v>100</v>
      </c>
      <c r="BR57" s="2299">
        <f t="shared" si="54"/>
        <v>100</v>
      </c>
      <c r="BS57" s="2034">
        <f t="shared" si="54"/>
        <v>33.333333333333329</v>
      </c>
      <c r="BT57" s="3381">
        <f>BT56/111%</f>
        <v>84.684684684684683</v>
      </c>
      <c r="BU57" s="2299">
        <f t="shared" ref="BU57:CH57" si="55">BU56/BU29*100</f>
        <v>100</v>
      </c>
      <c r="BV57" s="2299">
        <f t="shared" si="55"/>
        <v>100</v>
      </c>
      <c r="BW57" s="2299">
        <f t="shared" si="55"/>
        <v>100</v>
      </c>
      <c r="BX57" s="2299">
        <f t="shared" si="55"/>
        <v>100</v>
      </c>
      <c r="BY57" s="2299">
        <f t="shared" si="55"/>
        <v>100</v>
      </c>
      <c r="BZ57" s="2299">
        <f t="shared" si="55"/>
        <v>100</v>
      </c>
      <c r="CA57" s="2034">
        <f t="shared" si="55"/>
        <v>58.333333333333336</v>
      </c>
      <c r="CB57" s="2034">
        <f t="shared" si="55"/>
        <v>45.454545454545453</v>
      </c>
      <c r="CC57" s="2299">
        <f t="shared" si="55"/>
        <v>100</v>
      </c>
      <c r="CD57" s="2299">
        <f t="shared" si="55"/>
        <v>100</v>
      </c>
      <c r="CE57" s="2299">
        <f t="shared" si="55"/>
        <v>100</v>
      </c>
      <c r="CF57" s="2299">
        <f t="shared" si="55"/>
        <v>100</v>
      </c>
      <c r="CG57" s="2299">
        <f t="shared" si="55"/>
        <v>100</v>
      </c>
      <c r="CH57" s="2034">
        <f t="shared" si="55"/>
        <v>50</v>
      </c>
      <c r="CI57" s="2034">
        <f>CI56/111*100</f>
        <v>78.378378378378372</v>
      </c>
      <c r="CJ57" s="2034">
        <v>78.378378378378372</v>
      </c>
      <c r="CK57" s="2034">
        <f>85/111%</f>
        <v>76.576576576576571</v>
      </c>
      <c r="CL57" s="3702">
        <f>CL56/111%</f>
        <v>85.585585585585576</v>
      </c>
      <c r="CM57" s="2321">
        <f>CM56/CM29%</f>
        <v>100</v>
      </c>
      <c r="CN57" s="2321">
        <f t="shared" ref="CN57:CY57" si="56">CN56/CN29%</f>
        <v>99.999999999999986</v>
      </c>
      <c r="CO57" s="2321">
        <f t="shared" si="56"/>
        <v>100</v>
      </c>
      <c r="CP57" s="2321">
        <f t="shared" si="56"/>
        <v>100</v>
      </c>
      <c r="CQ57" s="2321">
        <f t="shared" si="56"/>
        <v>85.714285714285708</v>
      </c>
      <c r="CR57" s="2321">
        <f t="shared" si="56"/>
        <v>100</v>
      </c>
      <c r="CS57" s="2321">
        <f t="shared" si="56"/>
        <v>50</v>
      </c>
      <c r="CT57" s="2321">
        <f t="shared" si="56"/>
        <v>63.636363636363633</v>
      </c>
      <c r="CU57" s="2321">
        <f t="shared" si="56"/>
        <v>99.999999999999986</v>
      </c>
      <c r="CV57" s="2321">
        <f t="shared" si="56"/>
        <v>100</v>
      </c>
      <c r="CW57" s="2321">
        <f t="shared" si="56"/>
        <v>100</v>
      </c>
      <c r="CX57" s="2321">
        <f t="shared" si="56"/>
        <v>100</v>
      </c>
      <c r="CY57" s="2321">
        <f t="shared" si="56"/>
        <v>100</v>
      </c>
      <c r="CZ57" s="2321">
        <f>CZ56/CZ29%</f>
        <v>58.333333333333336</v>
      </c>
      <c r="DA57" s="3702">
        <f>DA56/110%</f>
        <v>79.090909090909079</v>
      </c>
      <c r="DB57" s="3702">
        <f t="shared" ref="DB57" si="57">DB56/110%</f>
        <v>79.090909090909079</v>
      </c>
      <c r="DC57" s="3702">
        <f>DC56/110*100</f>
        <v>86.36363636363636</v>
      </c>
      <c r="DD57" s="2321">
        <f>DD56/DD75%</f>
        <v>100</v>
      </c>
      <c r="DE57" s="2321">
        <f t="shared" ref="DE57:DQ57" si="58">DE56/DE75%</f>
        <v>99.999999999999986</v>
      </c>
      <c r="DF57" s="2321">
        <f t="shared" si="58"/>
        <v>100</v>
      </c>
      <c r="DG57" s="2321">
        <f t="shared" si="58"/>
        <v>100</v>
      </c>
      <c r="DH57" s="3343">
        <f t="shared" si="58"/>
        <v>85.714285714285708</v>
      </c>
      <c r="DI57" s="2321">
        <f t="shared" si="58"/>
        <v>100</v>
      </c>
      <c r="DJ57" s="3343">
        <f t="shared" si="58"/>
        <v>50</v>
      </c>
      <c r="DK57" s="3343">
        <f t="shared" si="58"/>
        <v>63.636363636363633</v>
      </c>
      <c r="DL57" s="2321">
        <f t="shared" si="58"/>
        <v>99.999999999999986</v>
      </c>
      <c r="DM57" s="2321">
        <f t="shared" si="58"/>
        <v>100</v>
      </c>
      <c r="DN57" s="2321">
        <f t="shared" si="58"/>
        <v>100</v>
      </c>
      <c r="DO57" s="2321">
        <f t="shared" si="58"/>
        <v>100</v>
      </c>
      <c r="DP57" s="2321">
        <f t="shared" si="58"/>
        <v>100</v>
      </c>
      <c r="DQ57" s="3343">
        <f t="shared" si="58"/>
        <v>63.636363636363633</v>
      </c>
      <c r="DR57" s="3702">
        <f>DR56/110*100</f>
        <v>94.545454545454547</v>
      </c>
      <c r="DS57" s="2006">
        <f t="shared" ref="DS57" si="59">DS56/DS75%</f>
        <v>100</v>
      </c>
      <c r="DT57" s="2006">
        <f t="shared" ref="DT57" si="60">DT56/DT75%</f>
        <v>99.999999999999986</v>
      </c>
      <c r="DU57" s="2006">
        <f t="shared" ref="DU57" si="61">DU56/DU75%</f>
        <v>100</v>
      </c>
      <c r="DV57" s="2006">
        <f t="shared" ref="DV57" si="62">DV56/DV75%</f>
        <v>100</v>
      </c>
      <c r="DW57" s="3343">
        <f t="shared" ref="DW57" si="63">DW56/DW75%</f>
        <v>85.714285714285708</v>
      </c>
      <c r="DX57" s="2006">
        <f t="shared" ref="DX57" si="64">DX56/DX75%</f>
        <v>100</v>
      </c>
      <c r="DY57" s="3343">
        <f t="shared" ref="DY57" si="65">DY56/DY75%</f>
        <v>75</v>
      </c>
      <c r="DZ57" s="3343">
        <f t="shared" ref="DZ57" si="66">DZ56/DZ75%</f>
        <v>90.909090909090907</v>
      </c>
      <c r="EA57" s="2006">
        <f t="shared" ref="EA57" si="67">EA56/EA75%</f>
        <v>99.999999999999986</v>
      </c>
      <c r="EB57" s="3343">
        <f t="shared" ref="EB57" si="68">EB56/EB75%</f>
        <v>116.66666666666667</v>
      </c>
      <c r="EC57" s="2006">
        <f t="shared" ref="EC57" si="69">EC56/EC75%</f>
        <v>100</v>
      </c>
      <c r="ED57" s="2006">
        <f t="shared" ref="ED57" si="70">ED56/ED75%</f>
        <v>100</v>
      </c>
      <c r="EE57" s="2006">
        <f t="shared" ref="EE57" si="71">EE56/EE75%</f>
        <v>100</v>
      </c>
      <c r="EF57" s="3343">
        <f t="shared" ref="EF57" si="72">EF56/EF75%</f>
        <v>81.818181818181813</v>
      </c>
      <c r="EG57" s="2269">
        <f t="shared" si="21"/>
        <v>112.7807486631016</v>
      </c>
      <c r="EH57" s="2269">
        <f t="shared" si="22"/>
        <v>100.90909090909092</v>
      </c>
      <c r="EI57" s="2269">
        <f t="shared" si="23"/>
        <v>109.47368421052632</v>
      </c>
      <c r="EJ57" s="2321"/>
      <c r="EK57" s="902">
        <f>CK57/BE57*100</f>
        <v>100</v>
      </c>
      <c r="EL57" s="902">
        <f>CK57/BT57*100</f>
        <v>90.425531914893611</v>
      </c>
      <c r="EM57" s="902">
        <f>CL57/CK57*100</f>
        <v>111.76470588235294</v>
      </c>
      <c r="EN57" s="902">
        <f>EN56/111*100</f>
        <v>90.990990990990994</v>
      </c>
      <c r="EO57" s="987"/>
      <c r="EP57" s="840"/>
      <c r="EQ57" s="1415">
        <v>71.5</v>
      </c>
      <c r="ER57" s="1749" t="s">
        <v>1091</v>
      </c>
      <c r="ES57" s="3872"/>
      <c r="ET57" s="843"/>
    </row>
    <row r="58" spans="1:150" s="844" customFormat="1">
      <c r="A58" s="1838">
        <v>3</v>
      </c>
      <c r="B58" s="2242" t="s">
        <v>656</v>
      </c>
      <c r="C58" s="3501"/>
      <c r="D58" s="3103"/>
      <c r="E58" s="3103"/>
      <c r="F58" s="3103"/>
      <c r="G58" s="3506"/>
      <c r="H58" s="3506"/>
      <c r="I58" s="3506"/>
      <c r="J58" s="3506"/>
      <c r="K58" s="3506"/>
      <c r="L58" s="3506"/>
      <c r="M58" s="3506"/>
      <c r="N58" s="3506"/>
      <c r="O58" s="3506"/>
      <c r="P58" s="3506"/>
      <c r="Q58" s="3506"/>
      <c r="R58" s="3506"/>
      <c r="S58" s="3506"/>
      <c r="T58" s="3506"/>
      <c r="U58" s="3506"/>
      <c r="V58" s="3506"/>
      <c r="W58" s="3506"/>
      <c r="X58" s="3506"/>
      <c r="Y58" s="3506"/>
      <c r="Z58" s="3506"/>
      <c r="AA58" s="3506"/>
      <c r="AB58" s="3506"/>
      <c r="AC58" s="3506"/>
      <c r="AD58" s="3506"/>
      <c r="AE58" s="3506"/>
      <c r="AF58" s="3506"/>
      <c r="AG58" s="3506"/>
      <c r="AH58" s="3506"/>
      <c r="AI58" s="3506"/>
      <c r="AJ58" s="3506"/>
      <c r="AK58" s="3506"/>
      <c r="AL58" s="3506"/>
      <c r="AM58" s="3506"/>
      <c r="AN58" s="3506"/>
      <c r="AO58" s="3506"/>
      <c r="AP58" s="3506"/>
      <c r="AQ58" s="3506"/>
      <c r="AR58" s="3506"/>
      <c r="AS58" s="3506"/>
      <c r="AT58" s="3506"/>
      <c r="AU58" s="3506"/>
      <c r="AV58" s="3506"/>
      <c r="AW58" s="3506"/>
      <c r="AX58" s="3506"/>
      <c r="AY58" s="3506"/>
      <c r="AZ58" s="3506"/>
      <c r="BA58" s="3506"/>
      <c r="BB58" s="3506"/>
      <c r="BC58" s="3506"/>
      <c r="BD58" s="3506"/>
      <c r="BE58" s="3506"/>
      <c r="BF58" s="3506"/>
      <c r="BG58" s="3506"/>
      <c r="BH58" s="3506"/>
      <c r="BI58" s="3506"/>
      <c r="BJ58" s="3506"/>
      <c r="BK58" s="3506"/>
      <c r="BL58" s="3506"/>
      <c r="BM58" s="3506"/>
      <c r="BN58" s="3506"/>
      <c r="BO58" s="3506"/>
      <c r="BP58" s="3506"/>
      <c r="BQ58" s="3506"/>
      <c r="BR58" s="3506"/>
      <c r="BS58" s="3506"/>
      <c r="BT58" s="3506"/>
      <c r="BU58" s="3506"/>
      <c r="BV58" s="3506"/>
      <c r="BW58" s="3506"/>
      <c r="BX58" s="3506"/>
      <c r="BY58" s="3506"/>
      <c r="BZ58" s="3506"/>
      <c r="CA58" s="3506"/>
      <c r="CB58" s="3506"/>
      <c r="CC58" s="3506"/>
      <c r="CD58" s="3506"/>
      <c r="CE58" s="3506"/>
      <c r="CF58" s="3506"/>
      <c r="CG58" s="3506"/>
      <c r="CH58" s="3506"/>
      <c r="CI58" s="3506"/>
      <c r="CJ58" s="3506"/>
      <c r="CK58" s="3506"/>
      <c r="CL58" s="3506"/>
      <c r="CM58" s="3506"/>
      <c r="CN58" s="3506"/>
      <c r="CO58" s="3506"/>
      <c r="CP58" s="3506"/>
      <c r="CQ58" s="3506"/>
      <c r="CR58" s="3506"/>
      <c r="CS58" s="3506"/>
      <c r="CT58" s="3506"/>
      <c r="CU58" s="3506"/>
      <c r="CV58" s="3506"/>
      <c r="CW58" s="3506"/>
      <c r="CX58" s="3506"/>
      <c r="CY58" s="3506"/>
      <c r="CZ58" s="3506"/>
      <c r="DA58" s="3506"/>
      <c r="DB58" s="3506"/>
      <c r="DC58" s="3506"/>
      <c r="DD58" s="3506"/>
      <c r="DE58" s="3506"/>
      <c r="DF58" s="3506"/>
      <c r="DG58" s="3506"/>
      <c r="DH58" s="3506"/>
      <c r="DI58" s="3506"/>
      <c r="DJ58" s="3506"/>
      <c r="DK58" s="3506"/>
      <c r="DL58" s="3506"/>
      <c r="DM58" s="3506"/>
      <c r="DN58" s="3506"/>
      <c r="DO58" s="3506"/>
      <c r="DP58" s="3506"/>
      <c r="DQ58" s="3506"/>
      <c r="DR58" s="3506"/>
      <c r="DS58" s="3506"/>
      <c r="DT58" s="3506"/>
      <c r="DU58" s="3506"/>
      <c r="DV58" s="3506"/>
      <c r="DW58" s="3506"/>
      <c r="DX58" s="3506"/>
      <c r="DY58" s="3506"/>
      <c r="DZ58" s="3506"/>
      <c r="EA58" s="3506"/>
      <c r="EB58" s="3506"/>
      <c r="EC58" s="3506"/>
      <c r="ED58" s="3506"/>
      <c r="EE58" s="3506"/>
      <c r="EF58" s="3506"/>
      <c r="EG58" s="2269"/>
      <c r="EH58" s="2269"/>
      <c r="EI58" s="2269"/>
      <c r="EJ58" s="3506"/>
      <c r="EK58" s="902"/>
      <c r="EL58" s="902"/>
      <c r="EM58" s="902"/>
      <c r="EN58" s="902"/>
      <c r="EO58" s="1400"/>
      <c r="EP58" s="778"/>
      <c r="EQ58" s="1401"/>
      <c r="ER58" s="841"/>
      <c r="ES58" s="3872"/>
      <c r="ET58" s="843"/>
    </row>
    <row r="59" spans="1:150" s="844" customFormat="1">
      <c r="A59" s="1838"/>
      <c r="B59" s="2253" t="s">
        <v>657</v>
      </c>
      <c r="C59" s="3509" t="s">
        <v>651</v>
      </c>
      <c r="D59" s="3103">
        <v>1</v>
      </c>
      <c r="E59" s="3103">
        <v>1</v>
      </c>
      <c r="F59" s="3103">
        <v>1</v>
      </c>
      <c r="G59" s="3103">
        <v>1</v>
      </c>
      <c r="H59" s="3103"/>
      <c r="I59" s="3103"/>
      <c r="J59" s="3103"/>
      <c r="K59" s="3103"/>
      <c r="L59" s="3103"/>
      <c r="M59" s="3103"/>
      <c r="N59" s="3103"/>
      <c r="O59" s="3103"/>
      <c r="P59" s="3103"/>
      <c r="Q59" s="3103"/>
      <c r="R59" s="3103"/>
      <c r="S59" s="3103"/>
      <c r="T59" s="3103"/>
      <c r="U59" s="3103"/>
      <c r="V59" s="3103">
        <v>1</v>
      </c>
      <c r="W59" s="3103">
        <v>1</v>
      </c>
      <c r="X59" s="3103">
        <v>1</v>
      </c>
      <c r="Y59" s="3103">
        <v>1</v>
      </c>
      <c r="Z59" s="3103">
        <v>1</v>
      </c>
      <c r="AA59" s="3103"/>
      <c r="AB59" s="3103"/>
      <c r="AC59" s="3103"/>
      <c r="AD59" s="3103"/>
      <c r="AE59" s="3103"/>
      <c r="AF59" s="3103"/>
      <c r="AG59" s="3103"/>
      <c r="AH59" s="3103"/>
      <c r="AI59" s="3103"/>
      <c r="AJ59" s="3103"/>
      <c r="AK59" s="3103"/>
      <c r="AL59" s="3103"/>
      <c r="AM59" s="3103"/>
      <c r="AN59" s="3103">
        <v>1</v>
      </c>
      <c r="AO59" s="3103">
        <v>1</v>
      </c>
      <c r="AP59" s="3103"/>
      <c r="AQ59" s="3103"/>
      <c r="AR59" s="3103"/>
      <c r="AS59" s="3103"/>
      <c r="AT59" s="3103"/>
      <c r="AU59" s="3103"/>
      <c r="AV59" s="3103"/>
      <c r="AW59" s="3103"/>
      <c r="AX59" s="3103"/>
      <c r="AY59" s="3103"/>
      <c r="AZ59" s="3103"/>
      <c r="BA59" s="3103"/>
      <c r="BB59" s="3103"/>
      <c r="BC59" s="3103">
        <v>1</v>
      </c>
      <c r="BD59" s="3103">
        <v>1</v>
      </c>
      <c r="BE59" s="3103">
        <v>1</v>
      </c>
      <c r="BF59" s="3103"/>
      <c r="BG59" s="3103"/>
      <c r="BH59" s="3103"/>
      <c r="BI59" s="3103"/>
      <c r="BJ59" s="3103"/>
      <c r="BK59" s="3103"/>
      <c r="BL59" s="3103"/>
      <c r="BM59" s="3103"/>
      <c r="BN59" s="3103"/>
      <c r="BO59" s="3103"/>
      <c r="BP59" s="3103"/>
      <c r="BQ59" s="3103"/>
      <c r="BR59" s="3103"/>
      <c r="BS59" s="3103"/>
      <c r="BT59" s="3103">
        <v>1</v>
      </c>
      <c r="BU59" s="3103"/>
      <c r="BV59" s="3103"/>
      <c r="BW59" s="3103"/>
      <c r="BX59" s="3103"/>
      <c r="BY59" s="3103"/>
      <c r="BZ59" s="3103"/>
      <c r="CA59" s="3103"/>
      <c r="CB59" s="3103"/>
      <c r="CC59" s="3103"/>
      <c r="CD59" s="3103"/>
      <c r="CE59" s="3103"/>
      <c r="CF59" s="3103"/>
      <c r="CG59" s="3103"/>
      <c r="CH59" s="3103"/>
      <c r="CI59" s="3103">
        <v>1</v>
      </c>
      <c r="CJ59" s="3103">
        <v>1</v>
      </c>
      <c r="CK59" s="3103">
        <v>1</v>
      </c>
      <c r="CL59" s="3103">
        <v>1</v>
      </c>
      <c r="CM59" s="3103"/>
      <c r="CN59" s="3103"/>
      <c r="CO59" s="3103"/>
      <c r="CP59" s="3103"/>
      <c r="CQ59" s="3103"/>
      <c r="CR59" s="3103"/>
      <c r="CS59" s="3103"/>
      <c r="CT59" s="3103"/>
      <c r="CU59" s="3103"/>
      <c r="CV59" s="3103"/>
      <c r="CW59" s="3103"/>
      <c r="CX59" s="3103"/>
      <c r="CY59" s="3103"/>
      <c r="CZ59" s="3103"/>
      <c r="DA59" s="3103">
        <v>1</v>
      </c>
      <c r="DB59" s="3103">
        <v>1</v>
      </c>
      <c r="DC59" s="3103">
        <v>1</v>
      </c>
      <c r="DD59" s="3330"/>
      <c r="DE59" s="3103"/>
      <c r="DF59" s="3103"/>
      <c r="DG59" s="3103"/>
      <c r="DH59" s="3103"/>
      <c r="DI59" s="3103"/>
      <c r="DJ59" s="3103"/>
      <c r="DK59" s="3103"/>
      <c r="DL59" s="3103"/>
      <c r="DM59" s="3103"/>
      <c r="DN59" s="3103"/>
      <c r="DO59" s="3103"/>
      <c r="DP59" s="3103"/>
      <c r="DQ59" s="3103"/>
      <c r="DR59" s="3103">
        <v>1</v>
      </c>
      <c r="DS59" s="3103"/>
      <c r="DT59" s="3103"/>
      <c r="DU59" s="3103"/>
      <c r="DV59" s="3103"/>
      <c r="DW59" s="3103"/>
      <c r="DX59" s="3103"/>
      <c r="DY59" s="3103"/>
      <c r="DZ59" s="3103"/>
      <c r="EA59" s="3103"/>
      <c r="EB59" s="3103"/>
      <c r="EC59" s="3103"/>
      <c r="ED59" s="3103"/>
      <c r="EE59" s="3103"/>
      <c r="EF59" s="3103"/>
      <c r="EG59" s="2269">
        <f t="shared" si="21"/>
        <v>100</v>
      </c>
      <c r="EH59" s="2269">
        <f t="shared" si="22"/>
        <v>100</v>
      </c>
      <c r="EI59" s="2269">
        <f t="shared" si="23"/>
        <v>100</v>
      </c>
      <c r="EJ59" s="3103"/>
      <c r="EK59" s="902">
        <f>CK59/BE59*100</f>
        <v>100</v>
      </c>
      <c r="EL59" s="902">
        <f>CK59/BT59*100</f>
        <v>100</v>
      </c>
      <c r="EM59" s="902">
        <f>CL59/CK59*100</f>
        <v>100</v>
      </c>
      <c r="EN59" s="875">
        <v>1</v>
      </c>
      <c r="EO59" s="1400"/>
      <c r="EP59" s="778"/>
      <c r="EQ59" s="1401"/>
      <c r="ER59" s="841"/>
      <c r="ES59" s="842"/>
      <c r="ET59" s="843"/>
    </row>
    <row r="60" spans="1:150" s="844" customFormat="1" hidden="1">
      <c r="A60" s="1838" t="s">
        <v>171</v>
      </c>
      <c r="B60" s="2242" t="s">
        <v>658</v>
      </c>
      <c r="C60" s="3509"/>
      <c r="D60" s="3103"/>
      <c r="E60" s="3103"/>
      <c r="F60" s="3103"/>
      <c r="G60" s="3506"/>
      <c r="H60" s="3506"/>
      <c r="I60" s="3506"/>
      <c r="J60" s="3506"/>
      <c r="K60" s="3506"/>
      <c r="L60" s="3506"/>
      <c r="M60" s="3506"/>
      <c r="N60" s="3506"/>
      <c r="O60" s="3506"/>
      <c r="P60" s="3506"/>
      <c r="Q60" s="3506"/>
      <c r="R60" s="3506"/>
      <c r="S60" s="3506"/>
      <c r="T60" s="3506"/>
      <c r="U60" s="3506"/>
      <c r="V60" s="3506"/>
      <c r="W60" s="3506"/>
      <c r="X60" s="3506"/>
      <c r="Y60" s="3506"/>
      <c r="Z60" s="3506"/>
      <c r="AA60" s="3506"/>
      <c r="AB60" s="3506"/>
      <c r="AC60" s="3506"/>
      <c r="AD60" s="3506"/>
      <c r="AE60" s="3506"/>
      <c r="AF60" s="3506"/>
      <c r="AG60" s="3506"/>
      <c r="AH60" s="3506"/>
      <c r="AI60" s="3506"/>
      <c r="AJ60" s="3506"/>
      <c r="AK60" s="3506"/>
      <c r="AL60" s="3506"/>
      <c r="AM60" s="3506"/>
      <c r="AN60" s="3506"/>
      <c r="AO60" s="3506"/>
      <c r="AP60" s="3506"/>
      <c r="AQ60" s="3506"/>
      <c r="AR60" s="3506"/>
      <c r="AS60" s="3506"/>
      <c r="AT60" s="3506"/>
      <c r="AU60" s="3506"/>
      <c r="AV60" s="3506"/>
      <c r="AW60" s="3506"/>
      <c r="AX60" s="3506"/>
      <c r="AY60" s="3506"/>
      <c r="AZ60" s="3506"/>
      <c r="BA60" s="3506"/>
      <c r="BB60" s="3506"/>
      <c r="BC60" s="3506"/>
      <c r="BD60" s="3506"/>
      <c r="BE60" s="3506"/>
      <c r="BF60" s="3506"/>
      <c r="BG60" s="3506"/>
      <c r="BH60" s="3506"/>
      <c r="BI60" s="3506"/>
      <c r="BJ60" s="3506"/>
      <c r="BK60" s="3506"/>
      <c r="BL60" s="3506"/>
      <c r="BM60" s="3506"/>
      <c r="BN60" s="3506"/>
      <c r="BO60" s="3506"/>
      <c r="BP60" s="3506"/>
      <c r="BQ60" s="3506"/>
      <c r="BR60" s="3506"/>
      <c r="BS60" s="3506"/>
      <c r="BT60" s="3506"/>
      <c r="BU60" s="3506"/>
      <c r="BV60" s="3506"/>
      <c r="BW60" s="3506"/>
      <c r="BX60" s="3506"/>
      <c r="BY60" s="3506"/>
      <c r="BZ60" s="3506"/>
      <c r="CA60" s="3506"/>
      <c r="CB60" s="3506"/>
      <c r="CC60" s="3506"/>
      <c r="CD60" s="3506"/>
      <c r="CE60" s="3506"/>
      <c r="CF60" s="3506"/>
      <c r="CG60" s="3506"/>
      <c r="CH60" s="3506"/>
      <c r="CI60" s="3506"/>
      <c r="CJ60" s="3506"/>
      <c r="CK60" s="3506"/>
      <c r="CL60" s="3506"/>
      <c r="CM60" s="3506"/>
      <c r="CN60" s="3506"/>
      <c r="CO60" s="3506"/>
      <c r="CP60" s="3506"/>
      <c r="CQ60" s="3506"/>
      <c r="CR60" s="3506"/>
      <c r="CS60" s="3506"/>
      <c r="CT60" s="3506"/>
      <c r="CU60" s="3506"/>
      <c r="CV60" s="3506"/>
      <c r="CW60" s="3506"/>
      <c r="CX60" s="3506"/>
      <c r="CY60" s="3506"/>
      <c r="CZ60" s="3506"/>
      <c r="DA60" s="3506"/>
      <c r="DB60" s="3506"/>
      <c r="DC60" s="3506"/>
      <c r="DD60" s="3506"/>
      <c r="DE60" s="3506"/>
      <c r="DF60" s="3506"/>
      <c r="DG60" s="3506"/>
      <c r="DH60" s="3506"/>
      <c r="DI60" s="3506"/>
      <c r="DJ60" s="3506"/>
      <c r="DK60" s="3506"/>
      <c r="DL60" s="3506"/>
      <c r="DM60" s="3506"/>
      <c r="DN60" s="3506"/>
      <c r="DO60" s="3506"/>
      <c r="DP60" s="3506"/>
      <c r="DQ60" s="3506"/>
      <c r="DR60" s="3506"/>
      <c r="DS60" s="3506"/>
      <c r="DT60" s="3506"/>
      <c r="DU60" s="3506"/>
      <c r="DV60" s="3506"/>
      <c r="DW60" s="3506"/>
      <c r="DX60" s="3506"/>
      <c r="DY60" s="3506"/>
      <c r="DZ60" s="3506"/>
      <c r="EA60" s="3506"/>
      <c r="EB60" s="3506"/>
      <c r="EC60" s="3506"/>
      <c r="ED60" s="3506"/>
      <c r="EE60" s="3506"/>
      <c r="EF60" s="3506"/>
      <c r="EG60" s="2269" t="e">
        <f t="shared" si="21"/>
        <v>#DIV/0!</v>
      </c>
      <c r="EH60" s="2269" t="e">
        <f t="shared" si="22"/>
        <v>#DIV/0!</v>
      </c>
      <c r="EI60" s="2269" t="e">
        <f t="shared" si="23"/>
        <v>#DIV/0!</v>
      </c>
      <c r="EJ60" s="3506"/>
      <c r="EK60" s="902"/>
      <c r="EL60" s="902"/>
      <c r="EM60" s="902"/>
      <c r="EN60" s="902"/>
      <c r="EO60" s="3873"/>
      <c r="EP60" s="778"/>
      <c r="EQ60" s="1401"/>
      <c r="ER60" s="841"/>
      <c r="ES60" s="842"/>
      <c r="ET60" s="843"/>
    </row>
    <row r="61" spans="1:150" s="844" customFormat="1" hidden="1">
      <c r="A61" s="1838"/>
      <c r="B61" s="2242" t="s">
        <v>659</v>
      </c>
      <c r="C61" s="3509"/>
      <c r="D61" s="3103"/>
      <c r="E61" s="3103"/>
      <c r="F61" s="3103"/>
      <c r="G61" s="3506"/>
      <c r="H61" s="3506"/>
      <c r="I61" s="3506"/>
      <c r="J61" s="3506"/>
      <c r="K61" s="3506"/>
      <c r="L61" s="3506"/>
      <c r="M61" s="3506"/>
      <c r="N61" s="3506"/>
      <c r="O61" s="3506"/>
      <c r="P61" s="3506"/>
      <c r="Q61" s="3506"/>
      <c r="R61" s="3506"/>
      <c r="S61" s="3506"/>
      <c r="T61" s="3506"/>
      <c r="U61" s="3506"/>
      <c r="V61" s="3506"/>
      <c r="W61" s="3506"/>
      <c r="X61" s="3506"/>
      <c r="Y61" s="3506"/>
      <c r="Z61" s="3506"/>
      <c r="AA61" s="3506"/>
      <c r="AB61" s="3506"/>
      <c r="AC61" s="3506"/>
      <c r="AD61" s="3506"/>
      <c r="AE61" s="3506"/>
      <c r="AF61" s="3506"/>
      <c r="AG61" s="3506"/>
      <c r="AH61" s="3506"/>
      <c r="AI61" s="3506"/>
      <c r="AJ61" s="3506"/>
      <c r="AK61" s="3506"/>
      <c r="AL61" s="3506"/>
      <c r="AM61" s="3506"/>
      <c r="AN61" s="3506"/>
      <c r="AO61" s="3506"/>
      <c r="AP61" s="3506"/>
      <c r="AQ61" s="3506"/>
      <c r="AR61" s="3506"/>
      <c r="AS61" s="3506"/>
      <c r="AT61" s="3506"/>
      <c r="AU61" s="3506"/>
      <c r="AV61" s="3506"/>
      <c r="AW61" s="3506"/>
      <c r="AX61" s="3506"/>
      <c r="AY61" s="3506"/>
      <c r="AZ61" s="3506"/>
      <c r="BA61" s="3506"/>
      <c r="BB61" s="3506"/>
      <c r="BC61" s="3506"/>
      <c r="BD61" s="3506"/>
      <c r="BE61" s="3506"/>
      <c r="BF61" s="3506"/>
      <c r="BG61" s="3506"/>
      <c r="BH61" s="3506"/>
      <c r="BI61" s="3506"/>
      <c r="BJ61" s="3506"/>
      <c r="BK61" s="3506"/>
      <c r="BL61" s="3506"/>
      <c r="BM61" s="3506"/>
      <c r="BN61" s="3506"/>
      <c r="BO61" s="3506"/>
      <c r="BP61" s="3506"/>
      <c r="BQ61" s="3506"/>
      <c r="BR61" s="3506"/>
      <c r="BS61" s="3506"/>
      <c r="BT61" s="3506"/>
      <c r="BU61" s="3506"/>
      <c r="BV61" s="3506"/>
      <c r="BW61" s="3506"/>
      <c r="BX61" s="3506"/>
      <c r="BY61" s="3506"/>
      <c r="BZ61" s="3506"/>
      <c r="CA61" s="3506"/>
      <c r="CB61" s="3506"/>
      <c r="CC61" s="3506"/>
      <c r="CD61" s="3506"/>
      <c r="CE61" s="3506"/>
      <c r="CF61" s="3506"/>
      <c r="CG61" s="3506"/>
      <c r="CH61" s="3506"/>
      <c r="CI61" s="3506"/>
      <c r="CJ61" s="3506"/>
      <c r="CK61" s="3506"/>
      <c r="CL61" s="3506"/>
      <c r="CM61" s="3506"/>
      <c r="CN61" s="3506"/>
      <c r="CO61" s="3506"/>
      <c r="CP61" s="3506"/>
      <c r="CQ61" s="3506"/>
      <c r="CR61" s="3506"/>
      <c r="CS61" s="3506"/>
      <c r="CT61" s="3506"/>
      <c r="CU61" s="3506"/>
      <c r="CV61" s="3506"/>
      <c r="CW61" s="3506"/>
      <c r="CX61" s="3506"/>
      <c r="CY61" s="3506"/>
      <c r="CZ61" s="3506"/>
      <c r="DA61" s="3506"/>
      <c r="DB61" s="3506"/>
      <c r="DC61" s="3506"/>
      <c r="DD61" s="3506"/>
      <c r="DE61" s="3506"/>
      <c r="DF61" s="3506"/>
      <c r="DG61" s="3506"/>
      <c r="DH61" s="3506"/>
      <c r="DI61" s="3506"/>
      <c r="DJ61" s="3506"/>
      <c r="DK61" s="3506"/>
      <c r="DL61" s="3506"/>
      <c r="DM61" s="3506"/>
      <c r="DN61" s="3506"/>
      <c r="DO61" s="3506"/>
      <c r="DP61" s="3506"/>
      <c r="DQ61" s="3506"/>
      <c r="DR61" s="3506"/>
      <c r="DS61" s="3506"/>
      <c r="DT61" s="3506"/>
      <c r="DU61" s="3506"/>
      <c r="DV61" s="3506"/>
      <c r="DW61" s="3506"/>
      <c r="DX61" s="3506"/>
      <c r="DY61" s="3506"/>
      <c r="DZ61" s="3506"/>
      <c r="EA61" s="3506"/>
      <c r="EB61" s="3506"/>
      <c r="EC61" s="3506"/>
      <c r="ED61" s="3506"/>
      <c r="EE61" s="3506"/>
      <c r="EF61" s="3506"/>
      <c r="EG61" s="2269" t="e">
        <f t="shared" si="21"/>
        <v>#DIV/0!</v>
      </c>
      <c r="EH61" s="2269" t="e">
        <f t="shared" si="22"/>
        <v>#DIV/0!</v>
      </c>
      <c r="EI61" s="2269" t="e">
        <f t="shared" si="23"/>
        <v>#DIV/0!</v>
      </c>
      <c r="EJ61" s="3506"/>
      <c r="EK61" s="902"/>
      <c r="EL61" s="902"/>
      <c r="EM61" s="902"/>
      <c r="EN61" s="902"/>
      <c r="EO61" s="3874"/>
      <c r="EP61" s="778"/>
      <c r="EQ61" s="1401"/>
      <c r="ER61" s="841"/>
      <c r="ES61" s="842"/>
      <c r="ET61" s="843"/>
    </row>
    <row r="62" spans="1:150" s="844" customFormat="1" hidden="1">
      <c r="A62" s="1838"/>
      <c r="B62" s="2253" t="s">
        <v>660</v>
      </c>
      <c r="C62" s="3509" t="s">
        <v>661</v>
      </c>
      <c r="D62" s="3103"/>
      <c r="E62" s="3103"/>
      <c r="F62" s="3103"/>
      <c r="G62" s="3103"/>
      <c r="H62" s="3103"/>
      <c r="I62" s="3103"/>
      <c r="J62" s="3103"/>
      <c r="K62" s="3103"/>
      <c r="L62" s="3103"/>
      <c r="M62" s="3103"/>
      <c r="N62" s="3103"/>
      <c r="O62" s="3103"/>
      <c r="P62" s="3103"/>
      <c r="Q62" s="3103"/>
      <c r="R62" s="3103"/>
      <c r="S62" s="3103"/>
      <c r="T62" s="3103"/>
      <c r="U62" s="3103"/>
      <c r="V62" s="3103"/>
      <c r="W62" s="3103"/>
      <c r="X62" s="3103"/>
      <c r="Y62" s="3103"/>
      <c r="Z62" s="3103"/>
      <c r="AA62" s="3103"/>
      <c r="AB62" s="3103"/>
      <c r="AC62" s="3103"/>
      <c r="AD62" s="3103"/>
      <c r="AE62" s="3103"/>
      <c r="AF62" s="3103"/>
      <c r="AG62" s="3103"/>
      <c r="AH62" s="3103"/>
      <c r="AI62" s="3103"/>
      <c r="AJ62" s="3103"/>
      <c r="AK62" s="3103"/>
      <c r="AL62" s="3103"/>
      <c r="AM62" s="3103"/>
      <c r="AN62" s="3103"/>
      <c r="AO62" s="3103"/>
      <c r="AP62" s="3103"/>
      <c r="AQ62" s="3103"/>
      <c r="AR62" s="3103"/>
      <c r="AS62" s="3103"/>
      <c r="AT62" s="3103"/>
      <c r="AU62" s="3103"/>
      <c r="AV62" s="3103"/>
      <c r="AW62" s="3103"/>
      <c r="AX62" s="3103"/>
      <c r="AY62" s="3103"/>
      <c r="AZ62" s="3103"/>
      <c r="BA62" s="3103"/>
      <c r="BB62" s="3103"/>
      <c r="BC62" s="3103"/>
      <c r="BD62" s="3103"/>
      <c r="BE62" s="3103"/>
      <c r="BF62" s="3103"/>
      <c r="BG62" s="3103"/>
      <c r="BH62" s="3103"/>
      <c r="BI62" s="3103"/>
      <c r="BJ62" s="3103"/>
      <c r="BK62" s="3103"/>
      <c r="BL62" s="3103"/>
      <c r="BM62" s="3103"/>
      <c r="BN62" s="3103"/>
      <c r="BO62" s="3103"/>
      <c r="BP62" s="3103"/>
      <c r="BQ62" s="3103"/>
      <c r="BR62" s="3103"/>
      <c r="BS62" s="3103"/>
      <c r="BT62" s="3103"/>
      <c r="BU62" s="3103"/>
      <c r="BV62" s="3103"/>
      <c r="BW62" s="3103"/>
      <c r="BX62" s="3103"/>
      <c r="BY62" s="3103"/>
      <c r="BZ62" s="3103"/>
      <c r="CA62" s="3103"/>
      <c r="CB62" s="3103"/>
      <c r="CC62" s="3103"/>
      <c r="CD62" s="3103"/>
      <c r="CE62" s="3103"/>
      <c r="CF62" s="3103"/>
      <c r="CG62" s="3103"/>
      <c r="CH62" s="3103"/>
      <c r="CI62" s="3103"/>
      <c r="CJ62" s="3103"/>
      <c r="CK62" s="3103"/>
      <c r="CL62" s="3103"/>
      <c r="CM62" s="3103"/>
      <c r="CN62" s="3103"/>
      <c r="CO62" s="3103"/>
      <c r="CP62" s="3103"/>
      <c r="CQ62" s="3103"/>
      <c r="CR62" s="3103"/>
      <c r="CS62" s="3103"/>
      <c r="CT62" s="3103"/>
      <c r="CU62" s="3103"/>
      <c r="CV62" s="3103"/>
      <c r="CW62" s="3103"/>
      <c r="CX62" s="3103"/>
      <c r="CY62" s="3103"/>
      <c r="CZ62" s="3103"/>
      <c r="DA62" s="3103"/>
      <c r="DB62" s="3103"/>
      <c r="DC62" s="3103"/>
      <c r="DD62" s="3103"/>
      <c r="DE62" s="3103"/>
      <c r="DF62" s="3103"/>
      <c r="DG62" s="3103"/>
      <c r="DH62" s="3103"/>
      <c r="DI62" s="3103"/>
      <c r="DJ62" s="3103"/>
      <c r="DK62" s="3103"/>
      <c r="DL62" s="3103"/>
      <c r="DM62" s="3103"/>
      <c r="DN62" s="3103"/>
      <c r="DO62" s="3103"/>
      <c r="DP62" s="3103"/>
      <c r="DQ62" s="3103"/>
      <c r="DR62" s="3103"/>
      <c r="DS62" s="3103"/>
      <c r="DT62" s="3103"/>
      <c r="DU62" s="3103"/>
      <c r="DV62" s="3103"/>
      <c r="DW62" s="3103"/>
      <c r="DX62" s="3103"/>
      <c r="DY62" s="3103"/>
      <c r="DZ62" s="3103"/>
      <c r="EA62" s="3103"/>
      <c r="EB62" s="3103"/>
      <c r="EC62" s="3103"/>
      <c r="ED62" s="3103"/>
      <c r="EE62" s="3103"/>
      <c r="EF62" s="3103"/>
      <c r="EG62" s="2269" t="e">
        <f t="shared" si="21"/>
        <v>#DIV/0!</v>
      </c>
      <c r="EH62" s="2269" t="e">
        <f t="shared" si="22"/>
        <v>#DIV/0!</v>
      </c>
      <c r="EI62" s="2269" t="e">
        <f t="shared" si="23"/>
        <v>#DIV/0!</v>
      </c>
      <c r="EJ62" s="3103"/>
      <c r="EK62" s="902"/>
      <c r="EL62" s="902"/>
      <c r="EM62" s="902"/>
      <c r="EN62" s="902"/>
      <c r="EO62" s="3874"/>
      <c r="EP62" s="778"/>
      <c r="EQ62" s="1401"/>
      <c r="ER62" s="841"/>
      <c r="ES62" s="842"/>
      <c r="ET62" s="843"/>
    </row>
    <row r="63" spans="1:150" s="844" customFormat="1" hidden="1">
      <c r="A63" s="1838"/>
      <c r="B63" s="2253" t="s">
        <v>662</v>
      </c>
      <c r="C63" s="3509" t="s">
        <v>663</v>
      </c>
      <c r="D63" s="3103"/>
      <c r="E63" s="3103"/>
      <c r="F63" s="3103"/>
      <c r="G63" s="3103"/>
      <c r="H63" s="3103"/>
      <c r="I63" s="3103"/>
      <c r="J63" s="3103"/>
      <c r="K63" s="3103"/>
      <c r="L63" s="3103"/>
      <c r="M63" s="3103"/>
      <c r="N63" s="3103"/>
      <c r="O63" s="3103"/>
      <c r="P63" s="3103"/>
      <c r="Q63" s="3103"/>
      <c r="R63" s="3103"/>
      <c r="S63" s="3103"/>
      <c r="T63" s="3103"/>
      <c r="U63" s="3103"/>
      <c r="V63" s="3103"/>
      <c r="W63" s="3103"/>
      <c r="X63" s="3103"/>
      <c r="Y63" s="3103"/>
      <c r="Z63" s="3103"/>
      <c r="AA63" s="3103"/>
      <c r="AB63" s="3103"/>
      <c r="AC63" s="3103"/>
      <c r="AD63" s="3103"/>
      <c r="AE63" s="3103"/>
      <c r="AF63" s="3103"/>
      <c r="AG63" s="3103"/>
      <c r="AH63" s="3103"/>
      <c r="AI63" s="3103"/>
      <c r="AJ63" s="3103"/>
      <c r="AK63" s="3103"/>
      <c r="AL63" s="3103"/>
      <c r="AM63" s="3103"/>
      <c r="AN63" s="3103"/>
      <c r="AO63" s="3103"/>
      <c r="AP63" s="3103"/>
      <c r="AQ63" s="3103"/>
      <c r="AR63" s="3103"/>
      <c r="AS63" s="3103"/>
      <c r="AT63" s="3103"/>
      <c r="AU63" s="3103"/>
      <c r="AV63" s="3103"/>
      <c r="AW63" s="3103"/>
      <c r="AX63" s="3103"/>
      <c r="AY63" s="3103"/>
      <c r="AZ63" s="3103"/>
      <c r="BA63" s="3103"/>
      <c r="BB63" s="3103"/>
      <c r="BC63" s="3103"/>
      <c r="BD63" s="3103"/>
      <c r="BE63" s="3103"/>
      <c r="BF63" s="3103"/>
      <c r="BG63" s="3103"/>
      <c r="BH63" s="3103"/>
      <c r="BI63" s="3103"/>
      <c r="BJ63" s="3103"/>
      <c r="BK63" s="3103"/>
      <c r="BL63" s="3103"/>
      <c r="BM63" s="3103"/>
      <c r="BN63" s="3103"/>
      <c r="BO63" s="3103"/>
      <c r="BP63" s="3103"/>
      <c r="BQ63" s="3103"/>
      <c r="BR63" s="3103"/>
      <c r="BS63" s="3103"/>
      <c r="BT63" s="3103"/>
      <c r="BU63" s="3103"/>
      <c r="BV63" s="3103"/>
      <c r="BW63" s="3103"/>
      <c r="BX63" s="3103"/>
      <c r="BY63" s="3103"/>
      <c r="BZ63" s="3103"/>
      <c r="CA63" s="3103"/>
      <c r="CB63" s="3103"/>
      <c r="CC63" s="3103"/>
      <c r="CD63" s="3103"/>
      <c r="CE63" s="3103"/>
      <c r="CF63" s="3103"/>
      <c r="CG63" s="3103"/>
      <c r="CH63" s="3103"/>
      <c r="CI63" s="3103"/>
      <c r="CJ63" s="3103"/>
      <c r="CK63" s="3103"/>
      <c r="CL63" s="3103"/>
      <c r="CM63" s="3103"/>
      <c r="CN63" s="3103"/>
      <c r="CO63" s="3103"/>
      <c r="CP63" s="3103"/>
      <c r="CQ63" s="3103"/>
      <c r="CR63" s="3103"/>
      <c r="CS63" s="3103"/>
      <c r="CT63" s="3103"/>
      <c r="CU63" s="3103"/>
      <c r="CV63" s="3103"/>
      <c r="CW63" s="3103"/>
      <c r="CX63" s="3103"/>
      <c r="CY63" s="3103"/>
      <c r="CZ63" s="3103"/>
      <c r="DA63" s="3103"/>
      <c r="DB63" s="3103"/>
      <c r="DC63" s="3103"/>
      <c r="DD63" s="3103"/>
      <c r="DE63" s="3103"/>
      <c r="DF63" s="3103"/>
      <c r="DG63" s="3103"/>
      <c r="DH63" s="3103"/>
      <c r="DI63" s="3103"/>
      <c r="DJ63" s="3103"/>
      <c r="DK63" s="3103"/>
      <c r="DL63" s="3103"/>
      <c r="DM63" s="3103"/>
      <c r="DN63" s="3103"/>
      <c r="DO63" s="3103"/>
      <c r="DP63" s="3103"/>
      <c r="DQ63" s="3103"/>
      <c r="DR63" s="3103"/>
      <c r="DS63" s="3103"/>
      <c r="DT63" s="3103"/>
      <c r="DU63" s="3103"/>
      <c r="DV63" s="3103"/>
      <c r="DW63" s="3103"/>
      <c r="DX63" s="3103"/>
      <c r="DY63" s="3103"/>
      <c r="DZ63" s="3103"/>
      <c r="EA63" s="3103"/>
      <c r="EB63" s="3103"/>
      <c r="EC63" s="3103"/>
      <c r="ED63" s="3103"/>
      <c r="EE63" s="3103"/>
      <c r="EF63" s="3103"/>
      <c r="EG63" s="2269" t="e">
        <f t="shared" si="21"/>
        <v>#DIV/0!</v>
      </c>
      <c r="EH63" s="2269" t="e">
        <f t="shared" si="22"/>
        <v>#DIV/0!</v>
      </c>
      <c r="EI63" s="2269" t="e">
        <f t="shared" si="23"/>
        <v>#DIV/0!</v>
      </c>
      <c r="EJ63" s="3103"/>
      <c r="EK63" s="902"/>
      <c r="EL63" s="902"/>
      <c r="EM63" s="902"/>
      <c r="EN63" s="902"/>
      <c r="EO63" s="3874"/>
      <c r="EP63" s="778"/>
      <c r="EQ63" s="1401"/>
      <c r="ER63" s="841"/>
      <c r="ES63" s="842"/>
      <c r="ET63" s="843"/>
    </row>
    <row r="64" spans="1:150" s="844" customFormat="1">
      <c r="A64" s="1838" t="s">
        <v>186</v>
      </c>
      <c r="B64" s="2242" t="s">
        <v>664</v>
      </c>
      <c r="C64" s="3509"/>
      <c r="D64" s="3103"/>
      <c r="E64" s="3103"/>
      <c r="F64" s="3103"/>
      <c r="G64" s="3506"/>
      <c r="H64" s="3506"/>
      <c r="I64" s="3506"/>
      <c r="J64" s="3506"/>
      <c r="K64" s="3506"/>
      <c r="L64" s="3506"/>
      <c r="M64" s="3506"/>
      <c r="N64" s="3506"/>
      <c r="O64" s="3506"/>
      <c r="P64" s="3506"/>
      <c r="Q64" s="3506"/>
      <c r="R64" s="3506"/>
      <c r="S64" s="3506"/>
      <c r="T64" s="3506"/>
      <c r="U64" s="3506"/>
      <c r="V64" s="3506"/>
      <c r="W64" s="3506"/>
      <c r="X64" s="3506"/>
      <c r="Y64" s="3506"/>
      <c r="Z64" s="3506"/>
      <c r="AA64" s="3506"/>
      <c r="AB64" s="3506"/>
      <c r="AC64" s="3506"/>
      <c r="AD64" s="3506"/>
      <c r="AE64" s="3506"/>
      <c r="AF64" s="3506"/>
      <c r="AG64" s="3506"/>
      <c r="AH64" s="3506"/>
      <c r="AI64" s="3506"/>
      <c r="AJ64" s="3506"/>
      <c r="AK64" s="3506"/>
      <c r="AL64" s="3506"/>
      <c r="AM64" s="3506"/>
      <c r="AN64" s="3506"/>
      <c r="AO64" s="3506"/>
      <c r="AP64" s="3506"/>
      <c r="AQ64" s="3506"/>
      <c r="AR64" s="3506"/>
      <c r="AS64" s="3506"/>
      <c r="AT64" s="3506"/>
      <c r="AU64" s="3506"/>
      <c r="AV64" s="3506"/>
      <c r="AW64" s="3506"/>
      <c r="AX64" s="3506"/>
      <c r="AY64" s="3506"/>
      <c r="AZ64" s="3506"/>
      <c r="BA64" s="3506"/>
      <c r="BB64" s="3506"/>
      <c r="BC64" s="3506"/>
      <c r="BD64" s="3506"/>
      <c r="BE64" s="3506"/>
      <c r="BF64" s="3506"/>
      <c r="BG64" s="3506"/>
      <c r="BH64" s="3506"/>
      <c r="BI64" s="3506"/>
      <c r="BJ64" s="3506"/>
      <c r="BK64" s="3506"/>
      <c r="BL64" s="3506"/>
      <c r="BM64" s="3506"/>
      <c r="BN64" s="3506"/>
      <c r="BO64" s="3506"/>
      <c r="BP64" s="3506"/>
      <c r="BQ64" s="3506"/>
      <c r="BR64" s="3506"/>
      <c r="BS64" s="3506"/>
      <c r="BT64" s="3506"/>
      <c r="BU64" s="3506"/>
      <c r="BV64" s="3506"/>
      <c r="BW64" s="3506"/>
      <c r="BX64" s="3506"/>
      <c r="BY64" s="3506"/>
      <c r="BZ64" s="3506"/>
      <c r="CA64" s="3506"/>
      <c r="CB64" s="3506"/>
      <c r="CC64" s="3506"/>
      <c r="CD64" s="3506"/>
      <c r="CE64" s="3506"/>
      <c r="CF64" s="3506"/>
      <c r="CG64" s="3506"/>
      <c r="CH64" s="3506"/>
      <c r="CI64" s="3506"/>
      <c r="CJ64" s="3506"/>
      <c r="CK64" s="3506"/>
      <c r="CL64" s="3506"/>
      <c r="CM64" s="3506"/>
      <c r="CN64" s="3506"/>
      <c r="CO64" s="3506"/>
      <c r="CP64" s="3506"/>
      <c r="CQ64" s="3506"/>
      <c r="CR64" s="3506"/>
      <c r="CS64" s="3506"/>
      <c r="CT64" s="3506"/>
      <c r="CU64" s="3506"/>
      <c r="CV64" s="3506"/>
      <c r="CW64" s="3506"/>
      <c r="CX64" s="3506"/>
      <c r="CY64" s="3506"/>
      <c r="CZ64" s="3506"/>
      <c r="DA64" s="3506"/>
      <c r="DB64" s="3506"/>
      <c r="DC64" s="3506"/>
      <c r="DD64" s="3506"/>
      <c r="DE64" s="3506"/>
      <c r="DF64" s="3506"/>
      <c r="DG64" s="3506"/>
      <c r="DH64" s="3506"/>
      <c r="DI64" s="3506"/>
      <c r="DJ64" s="3506"/>
      <c r="DK64" s="3506"/>
      <c r="DL64" s="3506"/>
      <c r="DM64" s="3506"/>
      <c r="DN64" s="3506"/>
      <c r="DO64" s="3506"/>
      <c r="DP64" s="3506"/>
      <c r="DQ64" s="3506"/>
      <c r="DR64" s="3506"/>
      <c r="DS64" s="3506"/>
      <c r="DT64" s="3506"/>
      <c r="DU64" s="3506"/>
      <c r="DV64" s="3506"/>
      <c r="DW64" s="3506"/>
      <c r="DX64" s="3506"/>
      <c r="DY64" s="3506"/>
      <c r="DZ64" s="3506"/>
      <c r="EA64" s="3506"/>
      <c r="EB64" s="3506"/>
      <c r="EC64" s="3506"/>
      <c r="ED64" s="3506"/>
      <c r="EE64" s="3506"/>
      <c r="EF64" s="3506"/>
      <c r="EG64" s="2269"/>
      <c r="EH64" s="2269"/>
      <c r="EI64" s="2269"/>
      <c r="EJ64" s="3506"/>
      <c r="EK64" s="902"/>
      <c r="EL64" s="902"/>
      <c r="EM64" s="902"/>
      <c r="EN64" s="902"/>
      <c r="EO64" s="3874"/>
      <c r="EP64" s="778"/>
      <c r="EQ64" s="1401"/>
      <c r="ER64" s="841"/>
      <c r="ES64" s="842"/>
      <c r="ET64" s="843"/>
    </row>
    <row r="65" spans="1:150" s="844" customFormat="1">
      <c r="A65" s="1481">
        <v>1</v>
      </c>
      <c r="B65" s="2253" t="s">
        <v>665</v>
      </c>
      <c r="C65" s="3509" t="s">
        <v>94</v>
      </c>
      <c r="D65" s="2299">
        <v>7500</v>
      </c>
      <c r="E65" s="2299">
        <v>11420</v>
      </c>
      <c r="F65" s="2299">
        <v>13431</v>
      </c>
      <c r="G65" s="2299">
        <f>SUM(H65:U65)</f>
        <v>14092</v>
      </c>
      <c r="H65" s="2299">
        <v>5109</v>
      </c>
      <c r="I65" s="2299">
        <v>1376</v>
      </c>
      <c r="J65" s="2299">
        <v>585</v>
      </c>
      <c r="K65" s="2299">
        <v>410</v>
      </c>
      <c r="L65" s="2299">
        <v>1850</v>
      </c>
      <c r="M65" s="2299">
        <v>378</v>
      </c>
      <c r="N65" s="2299">
        <v>388</v>
      </c>
      <c r="O65" s="2299">
        <v>396</v>
      </c>
      <c r="P65" s="2299">
        <v>636</v>
      </c>
      <c r="Q65" s="2299">
        <v>292</v>
      </c>
      <c r="R65" s="2299">
        <v>862</v>
      </c>
      <c r="S65" s="2299">
        <v>810</v>
      </c>
      <c r="T65" s="2299">
        <v>610</v>
      </c>
      <c r="U65" s="2299">
        <v>390</v>
      </c>
      <c r="V65" s="2299">
        <v>8470</v>
      </c>
      <c r="W65" s="2299">
        <v>8470</v>
      </c>
      <c r="X65" s="2299">
        <v>11770</v>
      </c>
      <c r="Y65" s="2299">
        <f>SUM(Z65:AM65)</f>
        <v>14092</v>
      </c>
      <c r="Z65" s="2299">
        <v>5109</v>
      </c>
      <c r="AA65" s="2299">
        <v>1376</v>
      </c>
      <c r="AB65" s="2299">
        <v>585</v>
      </c>
      <c r="AC65" s="2299">
        <v>410</v>
      </c>
      <c r="AD65" s="2299">
        <v>1850</v>
      </c>
      <c r="AE65" s="2299">
        <v>378</v>
      </c>
      <c r="AF65" s="2299">
        <v>388</v>
      </c>
      <c r="AG65" s="2299">
        <v>396</v>
      </c>
      <c r="AH65" s="2299">
        <v>636</v>
      </c>
      <c r="AI65" s="2299">
        <v>292</v>
      </c>
      <c r="AJ65" s="2299">
        <v>862</v>
      </c>
      <c r="AK65" s="2299">
        <v>810</v>
      </c>
      <c r="AL65" s="2299">
        <v>610</v>
      </c>
      <c r="AM65" s="2299">
        <v>390</v>
      </c>
      <c r="AN65" s="2299">
        <f>SUM(AO65:BB65)</f>
        <v>14580</v>
      </c>
      <c r="AO65" s="3703">
        <v>5597</v>
      </c>
      <c r="AP65" s="3703">
        <v>1376</v>
      </c>
      <c r="AQ65" s="3703">
        <v>585</v>
      </c>
      <c r="AR65" s="3703">
        <v>410</v>
      </c>
      <c r="AS65" s="3703">
        <v>1850</v>
      </c>
      <c r="AT65" s="3703">
        <v>378</v>
      </c>
      <c r="AU65" s="3703">
        <v>388</v>
      </c>
      <c r="AV65" s="3703">
        <v>396</v>
      </c>
      <c r="AW65" s="3703">
        <v>636</v>
      </c>
      <c r="AX65" s="3703">
        <v>292</v>
      </c>
      <c r="AY65" s="3703">
        <v>862</v>
      </c>
      <c r="AZ65" s="3703">
        <v>810</v>
      </c>
      <c r="BA65" s="3703">
        <v>610</v>
      </c>
      <c r="BB65" s="3703">
        <v>390</v>
      </c>
      <c r="BC65" s="3127">
        <v>8000</v>
      </c>
      <c r="BD65" s="3127">
        <v>12250</v>
      </c>
      <c r="BE65" s="3127">
        <v>14580</v>
      </c>
      <c r="BF65" s="3127">
        <v>5597</v>
      </c>
      <c r="BG65" s="3127">
        <v>1376</v>
      </c>
      <c r="BH65" s="3127">
        <v>585</v>
      </c>
      <c r="BI65" s="3127">
        <v>410</v>
      </c>
      <c r="BJ65" s="3127">
        <v>1850</v>
      </c>
      <c r="BK65" s="3127">
        <v>378</v>
      </c>
      <c r="BL65" s="3127">
        <v>388</v>
      </c>
      <c r="BM65" s="3127">
        <v>396</v>
      </c>
      <c r="BN65" s="3127">
        <v>636</v>
      </c>
      <c r="BO65" s="3127">
        <v>292</v>
      </c>
      <c r="BP65" s="3127">
        <v>862</v>
      </c>
      <c r="BQ65" s="3127">
        <v>810</v>
      </c>
      <c r="BR65" s="3127">
        <v>610</v>
      </c>
      <c r="BS65" s="3127">
        <v>390</v>
      </c>
      <c r="BT65" s="3127">
        <v>14930</v>
      </c>
      <c r="BU65" s="3703">
        <v>5648</v>
      </c>
      <c r="BV65" s="3703">
        <v>1380</v>
      </c>
      <c r="BW65" s="3703">
        <v>590</v>
      </c>
      <c r="BX65" s="3703">
        <v>410</v>
      </c>
      <c r="BY65" s="3703">
        <v>1873</v>
      </c>
      <c r="BZ65" s="3703">
        <v>378</v>
      </c>
      <c r="CA65" s="3703">
        <v>395</v>
      </c>
      <c r="CB65" s="3703">
        <v>400</v>
      </c>
      <c r="CC65" s="3703">
        <v>690</v>
      </c>
      <c r="CD65" s="3703">
        <v>295</v>
      </c>
      <c r="CE65" s="3703">
        <v>870</v>
      </c>
      <c r="CF65" s="3703">
        <v>850</v>
      </c>
      <c r="CG65" s="3703">
        <v>610</v>
      </c>
      <c r="CH65" s="3703">
        <v>400</v>
      </c>
      <c r="CI65" s="3703">
        <v>8650</v>
      </c>
      <c r="CJ65" s="3704">
        <v>11000</v>
      </c>
      <c r="CK65" s="3704">
        <v>14930</v>
      </c>
      <c r="CL65" s="3704">
        <f>SUM(CM65:CZ65)</f>
        <v>14950</v>
      </c>
      <c r="CM65" s="3705">
        <v>5648</v>
      </c>
      <c r="CN65" s="3705">
        <v>1390</v>
      </c>
      <c r="CO65" s="3705">
        <v>620</v>
      </c>
      <c r="CP65" s="3705">
        <v>430</v>
      </c>
      <c r="CQ65" s="3705">
        <v>1873</v>
      </c>
      <c r="CR65" s="3705">
        <v>385</v>
      </c>
      <c r="CS65" s="3705">
        <v>395</v>
      </c>
      <c r="CT65" s="3705">
        <v>400</v>
      </c>
      <c r="CU65" s="3705">
        <v>710</v>
      </c>
      <c r="CV65" s="3705">
        <v>300</v>
      </c>
      <c r="CW65" s="3705">
        <v>870</v>
      </c>
      <c r="CX65" s="3705">
        <v>850</v>
      </c>
      <c r="CY65" s="3705">
        <v>610</v>
      </c>
      <c r="CZ65" s="3705">
        <v>469</v>
      </c>
      <c r="DA65" s="3706">
        <v>7650</v>
      </c>
      <c r="DB65" s="3706">
        <v>11800</v>
      </c>
      <c r="DC65" s="3704">
        <f>SUM(DD65:DQ65)</f>
        <v>14950</v>
      </c>
      <c r="DD65" s="3706">
        <v>5648</v>
      </c>
      <c r="DE65" s="3706">
        <v>1390</v>
      </c>
      <c r="DF65" s="3706">
        <v>620</v>
      </c>
      <c r="DG65" s="3706">
        <v>430</v>
      </c>
      <c r="DH65" s="3706">
        <v>1873</v>
      </c>
      <c r="DI65" s="3706">
        <v>385</v>
      </c>
      <c r="DJ65" s="3706">
        <v>395</v>
      </c>
      <c r="DK65" s="3706">
        <v>400</v>
      </c>
      <c r="DL65" s="3706">
        <v>710</v>
      </c>
      <c r="DM65" s="3706">
        <v>300</v>
      </c>
      <c r="DN65" s="3706">
        <v>870</v>
      </c>
      <c r="DO65" s="3706">
        <v>850</v>
      </c>
      <c r="DP65" s="3706">
        <v>610</v>
      </c>
      <c r="DQ65" s="3706">
        <v>469</v>
      </c>
      <c r="DR65" s="3704">
        <f>SUM(DS65:EF65)</f>
        <v>15079</v>
      </c>
      <c r="DS65" s="3706">
        <v>5658</v>
      </c>
      <c r="DT65" s="3706">
        <v>1395</v>
      </c>
      <c r="DU65" s="3706">
        <v>631</v>
      </c>
      <c r="DV65" s="3706">
        <v>430</v>
      </c>
      <c r="DW65" s="3706">
        <v>1883</v>
      </c>
      <c r="DX65" s="3706">
        <v>385</v>
      </c>
      <c r="DY65" s="3706">
        <v>399</v>
      </c>
      <c r="DZ65" s="3706">
        <v>450</v>
      </c>
      <c r="EA65" s="3706">
        <v>710</v>
      </c>
      <c r="EB65" s="3706">
        <v>320</v>
      </c>
      <c r="EC65" s="3706">
        <v>875</v>
      </c>
      <c r="ED65" s="3706">
        <v>851</v>
      </c>
      <c r="EE65" s="3706">
        <v>613</v>
      </c>
      <c r="EF65" s="3706">
        <v>479</v>
      </c>
      <c r="EG65" s="2269">
        <f t="shared" si="21"/>
        <v>100.1339584728734</v>
      </c>
      <c r="EH65" s="2269">
        <f t="shared" si="22"/>
        <v>100</v>
      </c>
      <c r="EI65" s="2269">
        <f t="shared" si="23"/>
        <v>100.86287625418061</v>
      </c>
      <c r="EJ65" s="3705"/>
      <c r="EK65" s="902">
        <f>CK65/BE65*100</f>
        <v>102.40054869684498</v>
      </c>
      <c r="EL65" s="902">
        <f>CK65/BT65*100</f>
        <v>100</v>
      </c>
      <c r="EM65" s="902">
        <f>CL65/CK65*100</f>
        <v>100.1339584728734</v>
      </c>
      <c r="EN65" s="875">
        <v>14950</v>
      </c>
      <c r="EO65" s="1400"/>
      <c r="EP65" s="1410"/>
      <c r="EQ65" s="1181">
        <v>14950</v>
      </c>
      <c r="ER65" s="1749">
        <v>15677</v>
      </c>
      <c r="ES65" s="842"/>
      <c r="ET65" s="843"/>
    </row>
    <row r="66" spans="1:150" s="1420" customFormat="1">
      <c r="A66" s="3105"/>
      <c r="B66" s="3106" t="s">
        <v>666</v>
      </c>
      <c r="C66" s="3707" t="s">
        <v>32</v>
      </c>
      <c r="D66" s="2603">
        <f>D65/'B8. DS-GD&amp;TE '!D9*100</f>
        <v>16.617184384277927</v>
      </c>
      <c r="E66" s="2603">
        <v>25.229763167197</v>
      </c>
      <c r="F66" s="2603">
        <v>29.568069742867209</v>
      </c>
      <c r="G66" s="2603">
        <f>G65/'B8. DS-GD&amp;TE '!G9*100</f>
        <v>30.431027036365204</v>
      </c>
      <c r="H66" s="2603">
        <f>H65/'B8. DS-GD&amp;TE '!H9*100</f>
        <v>92.470588235294116</v>
      </c>
      <c r="I66" s="2603">
        <f>I65/'B8. DS-GD&amp;TE '!I9*100</f>
        <v>36.115485564304464</v>
      </c>
      <c r="J66" s="2603">
        <f>J65/'B8. DS-GD&amp;TE '!J9*100</f>
        <v>20.103092783505154</v>
      </c>
      <c r="K66" s="2603">
        <f>K65/'B8. DS-GD&amp;TE '!K9*100</f>
        <v>25</v>
      </c>
      <c r="L66" s="2603">
        <f>L65/'B8. DS-GD&amp;TE '!L9*100</f>
        <v>41.950113378684804</v>
      </c>
      <c r="M66" s="2603">
        <f>M65/'B8. DS-GD&amp;TE '!M9*100</f>
        <v>17.688348151614413</v>
      </c>
      <c r="N66" s="2603">
        <f>N65/'B8. DS-GD&amp;TE '!N9*100</f>
        <v>14.259463432561558</v>
      </c>
      <c r="O66" s="2603">
        <f>O65/'B8. DS-GD&amp;TE '!O9*100</f>
        <v>11.362984218077475</v>
      </c>
      <c r="P66" s="2603">
        <f>P65/'B8. DS-GD&amp;TE '!P9*100</f>
        <v>18.477629285299244</v>
      </c>
      <c r="Q66" s="2603">
        <f>Q65/'B8. DS-GD&amp;TE '!Q9*100</f>
        <v>16.02634467618002</v>
      </c>
      <c r="R66" s="2603">
        <f>R65/'B8. DS-GD&amp;TE '!R9*100</f>
        <v>35.414954806902223</v>
      </c>
      <c r="S66" s="2603">
        <f>S65/'B8. DS-GD&amp;TE '!S9*100</f>
        <v>32.079207920792079</v>
      </c>
      <c r="T66" s="2603">
        <f>T65/'B8. DS-GD&amp;TE '!T9*100</f>
        <v>26.521739130434785</v>
      </c>
      <c r="U66" s="2603">
        <f>U65/'B8. DS-GD&amp;TE '!U9*100</f>
        <v>5.4568350356793065</v>
      </c>
      <c r="V66" s="2603">
        <f>V65/'B8. DS-GD&amp;TE '!V9*100</f>
        <v>18.403841557482128</v>
      </c>
      <c r="W66" s="2603">
        <f>W65/'B8. DS-GD&amp;TE '!W9*100</f>
        <v>18.397046046915726</v>
      </c>
      <c r="X66" s="2603">
        <f>X65/'B8. DS-GD&amp;TE '!X9*100</f>
        <v>25.50931946250542</v>
      </c>
      <c r="Y66" s="2603">
        <f>Y65/'B8. DS-GD&amp;TE '!Y9*100</f>
        <v>30.442202587976062</v>
      </c>
      <c r="Z66" s="2603">
        <f>Z65/'B8. DS-GD&amp;TE '!Z9*100</f>
        <v>92.840268944212241</v>
      </c>
      <c r="AA66" s="2603">
        <f>AA65/'B8. DS-GD&amp;TE '!AA9*100</f>
        <v>36.450331125827816</v>
      </c>
      <c r="AB66" s="2603">
        <f>AB65/'B8. DS-GD&amp;TE '!AB9*100</f>
        <v>19.979508196721312</v>
      </c>
      <c r="AC66" s="2603">
        <f>AC65/'B8. DS-GD&amp;TE '!AC9*100</f>
        <v>24.83343428225318</v>
      </c>
      <c r="AD66" s="2603">
        <f>AD65/'B8. DS-GD&amp;TE '!AD9*100</f>
        <v>41.969147005444647</v>
      </c>
      <c r="AE66" s="2603">
        <f>AE65/'B8. DS-GD&amp;TE '!AE9*100</f>
        <v>17.713214620431113</v>
      </c>
      <c r="AF66" s="2603">
        <f>AF65/'B8. DS-GD&amp;TE '!AF9*100</f>
        <v>14.139941690962099</v>
      </c>
      <c r="AG66" s="2603">
        <f>AG65/'B8. DS-GD&amp;TE '!AG9*100</f>
        <v>11.311053984575835</v>
      </c>
      <c r="AH66" s="2603">
        <f>AH65/'B8. DS-GD&amp;TE '!AH9*100</f>
        <v>18.386816999132698</v>
      </c>
      <c r="AI66" s="2603">
        <f>AI65/'B8. DS-GD&amp;TE '!AI9*100</f>
        <v>16.609783845278724</v>
      </c>
      <c r="AJ66" s="2603">
        <f>AJ65/'B8. DS-GD&amp;TE '!AJ9*100</f>
        <v>34.057684709600949</v>
      </c>
      <c r="AK66" s="2603">
        <f>AK65/'B8. DS-GD&amp;TE '!AK9*100</f>
        <v>32.232391563867886</v>
      </c>
      <c r="AL66" s="2603">
        <f>AL65/'B8. DS-GD&amp;TE '!AL9*100</f>
        <v>26.579520697167759</v>
      </c>
      <c r="AM66" s="2603">
        <f>AM65/'B8. DS-GD&amp;TE '!AM9*100</f>
        <v>5.4999294880834864</v>
      </c>
      <c r="AN66" s="2603">
        <f>AN65/'B8. DS-GD&amp;TE '!AN9*100</f>
        <v>30.893757681061153</v>
      </c>
      <c r="AO66" s="2603">
        <f>AO65/'B8. DS-GD&amp;TE '!AO9*100</f>
        <v>100</v>
      </c>
      <c r="AP66" s="2603">
        <f>AP65/'B8. DS-GD&amp;TE '!AP9*100</f>
        <v>35.908141962421716</v>
      </c>
      <c r="AQ66" s="2603">
        <f>AQ65/'B8. DS-GD&amp;TE '!AQ9*100</f>
        <v>19.683714670255721</v>
      </c>
      <c r="AR66" s="2603">
        <f>AR65/'B8. DS-GD&amp;TE '!AR9*100</f>
        <v>24.361259655377303</v>
      </c>
      <c r="AS66" s="2603">
        <f>AS65/'B8. DS-GD&amp;TE '!AS9*100</f>
        <v>41.239411502452072</v>
      </c>
      <c r="AT66" s="2603">
        <f>AT65/'B8. DS-GD&amp;TE '!AT9*100</f>
        <v>17.467652495378928</v>
      </c>
      <c r="AU66" s="2603">
        <f>AU65/'B8. DS-GD&amp;TE '!AU9*100</f>
        <v>13.734513274336283</v>
      </c>
      <c r="AV66" s="2603">
        <f>AV65/'B8. DS-GD&amp;TE '!AV9*100</f>
        <v>10.966491276654667</v>
      </c>
      <c r="AW66" s="2603">
        <f>AW65/'B8. DS-GD&amp;TE '!AW9*100</f>
        <v>17.930645616013532</v>
      </c>
      <c r="AX66" s="2603">
        <f>AX65/'B8. DS-GD&amp;TE '!AX9*100</f>
        <v>16.123688569850909</v>
      </c>
      <c r="AY66" s="2603">
        <f>AY65/'B8. DS-GD&amp;TE '!AY9*100</f>
        <v>33.593141075604052</v>
      </c>
      <c r="AZ66" s="2603">
        <f>AZ65/'B8. DS-GD&amp;TE '!AZ9*100</f>
        <v>31.714956930305405</v>
      </c>
      <c r="BA66" s="2603">
        <f>BA65/'B8. DS-GD&amp;TE '!BA9*100</f>
        <v>26.214009454232919</v>
      </c>
      <c r="BB66" s="2603">
        <f>BB65/'B8. DS-GD&amp;TE '!BB9*100</f>
        <v>5.4024103061365842</v>
      </c>
      <c r="BC66" s="2603">
        <f>BC65/'[1]DS-GD&amp;TE B9 '!BC9*100</f>
        <v>17.215407789972026</v>
      </c>
      <c r="BD66" s="2603">
        <f>BD65/'[2]DS-GD&amp;TE B9 '!BD9%</f>
        <v>25.956689409670719</v>
      </c>
      <c r="BE66" s="3125">
        <f>BE65/'B8. DS-GD&amp;TE '!BE9%</f>
        <v>31.01203896711618</v>
      </c>
      <c r="BF66" s="3708"/>
      <c r="BG66" s="3708"/>
      <c r="BH66" s="3708"/>
      <c r="BI66" s="3708"/>
      <c r="BJ66" s="3708"/>
      <c r="BK66" s="3708"/>
      <c r="BL66" s="3708"/>
      <c r="BM66" s="3708"/>
      <c r="BN66" s="3708"/>
      <c r="BO66" s="3708"/>
      <c r="BP66" s="3708"/>
      <c r="BQ66" s="3708"/>
      <c r="BR66" s="3708"/>
      <c r="BS66" s="3708"/>
      <c r="BT66" s="3125">
        <f>BT65/'B8. DS-GD&amp;TE '!BT9%</f>
        <v>31.102870713720264</v>
      </c>
      <c r="BU66" s="3616">
        <f>BU65/'B8. DS-GD&amp;TE '!BU9%</f>
        <v>100</v>
      </c>
      <c r="BV66" s="3616">
        <f>BV65/'B8. DS-GD&amp;TE '!BV9%</f>
        <v>35.213064557285023</v>
      </c>
      <c r="BW66" s="3616">
        <f>BW65/'B8. DS-GD&amp;TE '!BW9%</f>
        <v>19.237039452233454</v>
      </c>
      <c r="BX66" s="3616">
        <f>BX65/'B8. DS-GD&amp;TE '!BX9%</f>
        <v>23.823358512492735</v>
      </c>
      <c r="BY66" s="3616">
        <f>BY65/'B8. DS-GD&amp;TE '!BY9%</f>
        <v>41.074561403508774</v>
      </c>
      <c r="BZ66" s="3616">
        <f>BZ65/'B8. DS-GD&amp;TE '!BZ9%</f>
        <v>16.600790513833992</v>
      </c>
      <c r="CA66" s="3616">
        <f>CA65/'B8. DS-GD&amp;TE '!CA9%</f>
        <v>14.332365747460088</v>
      </c>
      <c r="CB66" s="3616">
        <f>CB65/'B8. DS-GD&amp;TE '!CB9%</f>
        <v>11.025358324145534</v>
      </c>
      <c r="CC66" s="3616">
        <f>CC65/'B8. DS-GD&amp;TE '!CC9%</f>
        <v>19.753793300887491</v>
      </c>
      <c r="CD66" s="3616">
        <f>CD65/'B8. DS-GD&amp;TE '!CD9%</f>
        <v>15.741728922091784</v>
      </c>
      <c r="CE66" s="3616">
        <f>CE65/'B8. DS-GD&amp;TE '!CE9%</f>
        <v>32.756024096385545</v>
      </c>
      <c r="CF66" s="3616">
        <f>CF65/'B8. DS-GD&amp;TE '!CF9%</f>
        <v>33.022533022533025</v>
      </c>
      <c r="CG66" s="3616">
        <f>CG65/'B8. DS-GD&amp;TE '!CG9%</f>
        <v>24.979524979524978</v>
      </c>
      <c r="CH66" s="3616">
        <f>CH65/'B8. DS-GD&amp;TE '!CH9%</f>
        <v>5.4149180993637467</v>
      </c>
      <c r="CI66" s="3616">
        <f>CI65/'B8. DS-GD&amp;TE '!CI9*100</f>
        <v>18.252025658338962</v>
      </c>
      <c r="CJ66" s="3709">
        <f>CJ65/'[3]DS-GD&amp;TE B9 '!BD9%</f>
        <v>23.638629819057034</v>
      </c>
      <c r="CK66" s="3709">
        <v>31.102870713720264</v>
      </c>
      <c r="CL66" s="3616">
        <f>CL65/'B8. DS-GD&amp;TE '!CL9%</f>
        <v>30.668553962295114</v>
      </c>
      <c r="CM66" s="3616">
        <f>CM65/'B8. DS-GD&amp;TE '!CM9%</f>
        <v>98.465829846582992</v>
      </c>
      <c r="CN66" s="3616">
        <f>CN65/'B8. DS-GD&amp;TE '!CN9%</f>
        <v>35.81551146611698</v>
      </c>
      <c r="CO66" s="3616">
        <f>CO65/'B8. DS-GD&amp;TE '!CO9%</f>
        <v>20.294599018003272</v>
      </c>
      <c r="CP66" s="3616">
        <f>CP65/'B8. DS-GD&amp;TE '!CP9%</f>
        <v>24.585477415666098</v>
      </c>
      <c r="CQ66" s="3616">
        <f>CQ65/'B8. DS-GD&amp;TE '!CQ9%</f>
        <v>41.539143934353511</v>
      </c>
      <c r="CR66" s="3616">
        <f>CR65/'B8. DS-GD&amp;TE '!CR9%</f>
        <v>17.668655346489217</v>
      </c>
      <c r="CS66" s="3616">
        <f>CS65/'B8. DS-GD&amp;TE '!CS9%</f>
        <v>13.317599460552934</v>
      </c>
      <c r="CT66" s="3616">
        <f>CT65/'B8. DS-GD&amp;TE '!CT9%</f>
        <v>10.749798441279225</v>
      </c>
      <c r="CU66" s="3616">
        <f>CU65/'B8. DS-GD&amp;TE '!CU9%</f>
        <v>19.6078431372549</v>
      </c>
      <c r="CV66" s="3616">
        <f>CV65/'B8. DS-GD&amp;TE '!CV9%</f>
        <v>14.319809069212411</v>
      </c>
      <c r="CW66" s="3616">
        <f>CW65/'B8. DS-GD&amp;TE '!CW9%</f>
        <v>33.720930232558139</v>
      </c>
      <c r="CX66" s="3616">
        <f>CX65/'B8. DS-GD&amp;TE '!CX9%</f>
        <v>33.623417721518983</v>
      </c>
      <c r="CY66" s="3616">
        <f>CY65/'B8. DS-GD&amp;TE '!CY9%</f>
        <v>24.177566389219184</v>
      </c>
      <c r="CZ66" s="3616">
        <f>CZ65/'B8. DS-GD&amp;TE '!CZ9%</f>
        <v>6.1678064176749077</v>
      </c>
      <c r="DA66" s="3616"/>
      <c r="DB66" s="3616"/>
      <c r="DC66" s="3616">
        <f>DC65/'B8. DS-GD&amp;TE '!DC9%</f>
        <v>30.983171682002819</v>
      </c>
      <c r="DD66" s="3616">
        <f>DD65/'B8. DS-GD&amp;TE '!DD9%</f>
        <v>94.369256474519631</v>
      </c>
      <c r="DE66" s="3616">
        <f>DE65/'B8. DS-GD&amp;TE '!DE9%</f>
        <v>36.387434554973822</v>
      </c>
      <c r="DF66" s="3616">
        <f>DF65/'B8. DS-GD&amp;TE '!DF9%</f>
        <v>20.673557852617542</v>
      </c>
      <c r="DG66" s="3616">
        <f>DG65/'B8. DS-GD&amp;TE '!DG9%</f>
        <v>24.913093858632674</v>
      </c>
      <c r="DH66" s="3616">
        <f>DH65/'B8. DS-GD&amp;TE '!DH9%</f>
        <v>41.892194140013416</v>
      </c>
      <c r="DI66" s="3616">
        <f>DI65/'B8. DS-GD&amp;TE '!DI9%</f>
        <v>18.237801989578401</v>
      </c>
      <c r="DJ66" s="3616">
        <f>DJ65/'B8. DS-GD&amp;TE '!DJ9%</f>
        <v>13.268390997648639</v>
      </c>
      <c r="DK66" s="3616">
        <f>DK65/'B8. DS-GD&amp;TE '!DK9%</f>
        <v>10.770059235325794</v>
      </c>
      <c r="DL66" s="3616">
        <f>DL65/'B8. DS-GD&amp;TE '!DL9%</f>
        <v>20.187659937446686</v>
      </c>
      <c r="DM66" s="3616">
        <f>DM65/'B8. DS-GD&amp;TE '!DM9%</f>
        <v>15.037593984962406</v>
      </c>
      <c r="DN66" s="3616">
        <f>DN65/'B8. DS-GD&amp;TE '!DN9%</f>
        <v>30.176899063475549</v>
      </c>
      <c r="DO66" s="3616">
        <f>DO65/'B8. DS-GD&amp;TE '!DO9%</f>
        <v>34.109149277688601</v>
      </c>
      <c r="DP66" s="3616">
        <f>DP65/'B8. DS-GD&amp;TE '!DP9%</f>
        <v>24.979524979524978</v>
      </c>
      <c r="DQ66" s="3616">
        <f>DQ65/'B8. DS-GD&amp;TE '!DQ9%</f>
        <v>6.5870786516853927</v>
      </c>
      <c r="DR66" s="3616">
        <f ca="1">DR65/'B8. DS-GD&amp;TE '!DR9%</f>
        <v>30.631563979117153</v>
      </c>
      <c r="DS66" s="3616">
        <f>DS65/'B8. DS-GD&amp;TE '!DS9%</f>
        <v>92.9674663161354</v>
      </c>
      <c r="DT66" s="3616">
        <f ca="1">DT65/'B8. DS-GD&amp;TE '!DT9%</f>
        <v>35.83354739275623</v>
      </c>
      <c r="DU66" s="3616">
        <f ca="1">DU65/'B8. DS-GD&amp;TE '!DU9%</f>
        <v>20.627656096763648</v>
      </c>
      <c r="DV66" s="3616">
        <f ca="1">DV65/'B8. DS-GD&amp;TE '!DV9%</f>
        <v>24.321266968325791</v>
      </c>
      <c r="DW66" s="3616">
        <f ca="1">DW65/'B8. DS-GD&amp;TE '!DW9%</f>
        <v>41.302917306426842</v>
      </c>
      <c r="DX66" s="3616">
        <f ca="1">DX65/'B8. DS-GD&amp;TE '!DX9%</f>
        <v>17.644362969752521</v>
      </c>
      <c r="DY66" s="3616">
        <f ca="1">DY65/'B8. DS-GD&amp;TE '!DY9%</f>
        <v>13.077679449360865</v>
      </c>
      <c r="DZ66" s="3616">
        <f ca="1">DZ65/'B8. DS-GD&amp;TE '!DZ9%</f>
        <v>11.876484560570072</v>
      </c>
      <c r="EA66" s="3616">
        <f ca="1">EA65/'B8. DS-GD&amp;TE '!EA9%</f>
        <v>19.893527598767164</v>
      </c>
      <c r="EB66" s="3616">
        <f ca="1">EB65/'B8. DS-GD&amp;TE '!EB9%</f>
        <v>15.57935735150925</v>
      </c>
      <c r="EC66" s="3616">
        <f ca="1">EC65/'B8. DS-GD&amp;TE '!EC9%</f>
        <v>29.491068419278729</v>
      </c>
      <c r="ED66" s="3616">
        <f ca="1">ED65/'B8. DS-GD&amp;TE '!ED9%</f>
        <v>33.359466875735002</v>
      </c>
      <c r="EE66" s="3616">
        <f ca="1">EE65/'B8. DS-GD&amp;TE '!EE9%</f>
        <v>24.549459351221468</v>
      </c>
      <c r="EF66" s="3616">
        <f ca="1">EF65/'B8. DS-GD&amp;TE '!EF9%</f>
        <v>6.6509302971396842</v>
      </c>
      <c r="EG66" s="2269">
        <f t="shared" si="21"/>
        <v>99.615151177461428</v>
      </c>
      <c r="EH66" s="2269">
        <f t="shared" si="22"/>
        <v>101.02586421288237</v>
      </c>
      <c r="EI66" s="2269">
        <f t="shared" ca="1" si="23"/>
        <v>98.865165559890357</v>
      </c>
      <c r="EJ66" s="3616"/>
      <c r="EK66" s="1416">
        <f>CK66/BE66*100</f>
        <v>100.29289188853528</v>
      </c>
      <c r="EL66" s="1416">
        <f>CK66/BT66*100</f>
        <v>100</v>
      </c>
      <c r="EM66" s="1416">
        <f>CL66/CK66*100</f>
        <v>98.603612009249147</v>
      </c>
      <c r="EN66" s="1060">
        <v>31.144535644348153</v>
      </c>
      <c r="EO66" s="1417"/>
      <c r="EP66" s="1418"/>
      <c r="EQ66" s="1419">
        <v>31.1</v>
      </c>
      <c r="ER66" s="1754">
        <v>31.45</v>
      </c>
      <c r="ES66" s="437"/>
      <c r="ET66" s="1352"/>
    </row>
    <row r="67" spans="1:150" s="844" customFormat="1">
      <c r="A67" s="1481">
        <v>2</v>
      </c>
      <c r="B67" s="2253" t="s">
        <v>667</v>
      </c>
      <c r="C67" s="3509" t="s">
        <v>668</v>
      </c>
      <c r="D67" s="3062">
        <v>988</v>
      </c>
      <c r="E67" s="3062">
        <v>988</v>
      </c>
      <c r="F67" s="3062">
        <v>988</v>
      </c>
      <c r="G67" s="2299">
        <f>SUM(H67:U67)</f>
        <v>995</v>
      </c>
      <c r="H67" s="3103">
        <v>550</v>
      </c>
      <c r="I67" s="3103">
        <v>75</v>
      </c>
      <c r="J67" s="3103">
        <v>20</v>
      </c>
      <c r="K67" s="3103">
        <v>20</v>
      </c>
      <c r="L67" s="3103">
        <v>70</v>
      </c>
      <c r="M67" s="3103">
        <v>20</v>
      </c>
      <c r="N67" s="3103">
        <v>30</v>
      </c>
      <c r="O67" s="3103">
        <v>15</v>
      </c>
      <c r="P67" s="3103">
        <v>45</v>
      </c>
      <c r="Q67" s="3103">
        <v>30</v>
      </c>
      <c r="R67" s="3103">
        <v>35</v>
      </c>
      <c r="S67" s="3103">
        <v>35</v>
      </c>
      <c r="T67" s="3103">
        <v>35</v>
      </c>
      <c r="U67" s="3103">
        <v>15</v>
      </c>
      <c r="V67" s="3103">
        <v>988</v>
      </c>
      <c r="W67" s="3103">
        <v>988</v>
      </c>
      <c r="X67" s="3103">
        <v>995</v>
      </c>
      <c r="Y67" s="2299">
        <f>SUM(Z67:AM67)</f>
        <v>995</v>
      </c>
      <c r="Z67" s="3103">
        <v>550</v>
      </c>
      <c r="AA67" s="3103">
        <v>75</v>
      </c>
      <c r="AB67" s="3103">
        <v>20</v>
      </c>
      <c r="AC67" s="3103">
        <v>20</v>
      </c>
      <c r="AD67" s="3103">
        <v>70</v>
      </c>
      <c r="AE67" s="3103">
        <v>20</v>
      </c>
      <c r="AF67" s="3103">
        <v>30</v>
      </c>
      <c r="AG67" s="3103">
        <v>15</v>
      </c>
      <c r="AH67" s="3103">
        <v>45</v>
      </c>
      <c r="AI67" s="3103">
        <v>30</v>
      </c>
      <c r="AJ67" s="3103">
        <v>35</v>
      </c>
      <c r="AK67" s="3103">
        <v>35</v>
      </c>
      <c r="AL67" s="3103">
        <v>35</v>
      </c>
      <c r="AM67" s="3103">
        <v>15</v>
      </c>
      <c r="AN67" s="2321">
        <f>SUM(AO67:BB67)</f>
        <v>995</v>
      </c>
      <c r="AO67" s="3710">
        <v>550</v>
      </c>
      <c r="AP67" s="3710">
        <v>75</v>
      </c>
      <c r="AQ67" s="3710">
        <v>20</v>
      </c>
      <c r="AR67" s="3710">
        <v>20</v>
      </c>
      <c r="AS67" s="3710">
        <v>70</v>
      </c>
      <c r="AT67" s="3710">
        <v>20</v>
      </c>
      <c r="AU67" s="3710">
        <v>30</v>
      </c>
      <c r="AV67" s="3710">
        <v>15</v>
      </c>
      <c r="AW67" s="3710">
        <v>45</v>
      </c>
      <c r="AX67" s="3710">
        <v>30</v>
      </c>
      <c r="AY67" s="3710">
        <v>35</v>
      </c>
      <c r="AZ67" s="3710">
        <v>35</v>
      </c>
      <c r="BA67" s="3710">
        <v>35</v>
      </c>
      <c r="BB67" s="3710">
        <v>15</v>
      </c>
      <c r="BC67" s="3103">
        <v>988</v>
      </c>
      <c r="BD67" s="3103">
        <v>995</v>
      </c>
      <c r="BE67" s="2321">
        <f>SUM(BF67:BS67)</f>
        <v>995</v>
      </c>
      <c r="BF67" s="3103">
        <v>550</v>
      </c>
      <c r="BG67" s="3103">
        <v>75</v>
      </c>
      <c r="BH67" s="3103">
        <v>20</v>
      </c>
      <c r="BI67" s="3103">
        <v>20</v>
      </c>
      <c r="BJ67" s="3103">
        <v>70</v>
      </c>
      <c r="BK67" s="3103">
        <v>20</v>
      </c>
      <c r="BL67" s="3103">
        <v>30</v>
      </c>
      <c r="BM67" s="3103">
        <v>15</v>
      </c>
      <c r="BN67" s="3103">
        <v>45</v>
      </c>
      <c r="BO67" s="3103">
        <v>30</v>
      </c>
      <c r="BP67" s="3103">
        <v>35</v>
      </c>
      <c r="BQ67" s="3103">
        <v>35</v>
      </c>
      <c r="BR67" s="3103">
        <v>35</v>
      </c>
      <c r="BS67" s="3103">
        <v>15</v>
      </c>
      <c r="BT67" s="3103">
        <f>SUM(BU67:CH67)</f>
        <v>995</v>
      </c>
      <c r="BU67" s="3710">
        <v>550</v>
      </c>
      <c r="BV67" s="3710">
        <v>75</v>
      </c>
      <c r="BW67" s="3710">
        <v>20</v>
      </c>
      <c r="BX67" s="3710">
        <v>20</v>
      </c>
      <c r="BY67" s="3710">
        <v>70</v>
      </c>
      <c r="BZ67" s="3710">
        <v>20</v>
      </c>
      <c r="CA67" s="3710">
        <v>30</v>
      </c>
      <c r="CB67" s="3710">
        <v>15</v>
      </c>
      <c r="CC67" s="3710">
        <v>45</v>
      </c>
      <c r="CD67" s="3710">
        <v>30</v>
      </c>
      <c r="CE67" s="3710">
        <v>35</v>
      </c>
      <c r="CF67" s="3710">
        <v>35</v>
      </c>
      <c r="CG67" s="3710">
        <v>35</v>
      </c>
      <c r="CH67" s="3710">
        <v>15</v>
      </c>
      <c r="CI67" s="3710">
        <v>995</v>
      </c>
      <c r="CJ67" s="3710">
        <v>995</v>
      </c>
      <c r="CK67" s="3710">
        <v>995</v>
      </c>
      <c r="CL67" s="3704">
        <f>SUM(CM67:CZ67)</f>
        <v>995</v>
      </c>
      <c r="CM67" s="3675">
        <v>550</v>
      </c>
      <c r="CN67" s="3675">
        <v>75</v>
      </c>
      <c r="CO67" s="3675">
        <v>20</v>
      </c>
      <c r="CP67" s="3675">
        <v>20</v>
      </c>
      <c r="CQ67" s="3675">
        <v>70</v>
      </c>
      <c r="CR67" s="3675">
        <v>20</v>
      </c>
      <c r="CS67" s="3675">
        <v>30</v>
      </c>
      <c r="CT67" s="3675">
        <v>15</v>
      </c>
      <c r="CU67" s="3675">
        <v>45</v>
      </c>
      <c r="CV67" s="3675">
        <v>30</v>
      </c>
      <c r="CW67" s="3675">
        <v>35</v>
      </c>
      <c r="CX67" s="3675">
        <v>35</v>
      </c>
      <c r="CY67" s="3675">
        <v>35</v>
      </c>
      <c r="CZ67" s="3675">
        <v>15</v>
      </c>
      <c r="DA67" s="3675">
        <v>995</v>
      </c>
      <c r="DB67" s="3675">
        <v>995</v>
      </c>
      <c r="DC67" s="3704">
        <f>SUM(DD67:DQ67)</f>
        <v>995</v>
      </c>
      <c r="DD67" s="3103">
        <v>550</v>
      </c>
      <c r="DE67" s="3103">
        <v>75</v>
      </c>
      <c r="DF67" s="3103">
        <v>20</v>
      </c>
      <c r="DG67" s="3103">
        <v>20</v>
      </c>
      <c r="DH67" s="3103">
        <v>70</v>
      </c>
      <c r="DI67" s="3103">
        <v>20</v>
      </c>
      <c r="DJ67" s="3103">
        <v>30</v>
      </c>
      <c r="DK67" s="3103">
        <v>15</v>
      </c>
      <c r="DL67" s="3103">
        <v>45</v>
      </c>
      <c r="DM67" s="3103">
        <v>30</v>
      </c>
      <c r="DN67" s="3103">
        <v>35</v>
      </c>
      <c r="DO67" s="3103">
        <v>35</v>
      </c>
      <c r="DP67" s="3103">
        <v>35</v>
      </c>
      <c r="DQ67" s="3103">
        <v>15</v>
      </c>
      <c r="DR67" s="3704">
        <f>SUM(DS67:EF67)</f>
        <v>1218</v>
      </c>
      <c r="DS67" s="3103">
        <v>560</v>
      </c>
      <c r="DT67" s="3103">
        <v>80</v>
      </c>
      <c r="DU67" s="3103">
        <v>25</v>
      </c>
      <c r="DV67" s="3103">
        <v>25</v>
      </c>
      <c r="DW67" s="3103">
        <v>80</v>
      </c>
      <c r="DX67" s="3103">
        <v>30</v>
      </c>
      <c r="DY67" s="3103">
        <v>40</v>
      </c>
      <c r="DZ67" s="3103">
        <v>25</v>
      </c>
      <c r="EA67" s="3103">
        <v>40</v>
      </c>
      <c r="EB67" s="3103">
        <v>33</v>
      </c>
      <c r="EC67" s="3103">
        <v>100</v>
      </c>
      <c r="ED67" s="3103">
        <v>100</v>
      </c>
      <c r="EE67" s="3103">
        <v>50</v>
      </c>
      <c r="EF67" s="3103">
        <v>30</v>
      </c>
      <c r="EG67" s="2269">
        <f t="shared" si="21"/>
        <v>100.00000000000001</v>
      </c>
      <c r="EH67" s="2269">
        <f t="shared" si="22"/>
        <v>100.00000000000001</v>
      </c>
      <c r="EI67" s="2269">
        <f t="shared" si="23"/>
        <v>122.41206030150755</v>
      </c>
      <c r="EJ67" s="3675"/>
      <c r="EK67" s="902">
        <f>CK67/BE67*100</f>
        <v>100</v>
      </c>
      <c r="EL67" s="902">
        <f>CK67/BT67*100</f>
        <v>100</v>
      </c>
      <c r="EM67" s="902">
        <f>CL67/CK67*100</f>
        <v>100</v>
      </c>
      <c r="EN67" s="875">
        <v>995</v>
      </c>
      <c r="EO67" s="1400"/>
      <c r="EP67" s="778"/>
      <c r="EQ67" s="1181">
        <v>995</v>
      </c>
      <c r="ER67" s="1749">
        <v>1144</v>
      </c>
      <c r="ES67" s="465"/>
      <c r="ET67" s="438"/>
    </row>
    <row r="68" spans="1:150" s="844" customFormat="1">
      <c r="A68" s="1481">
        <v>3</v>
      </c>
      <c r="B68" s="2253" t="s">
        <v>669</v>
      </c>
      <c r="C68" s="3509" t="s">
        <v>670</v>
      </c>
      <c r="D68" s="3062">
        <v>28</v>
      </c>
      <c r="E68" s="3062">
        <v>28</v>
      </c>
      <c r="F68" s="3062">
        <v>28</v>
      </c>
      <c r="G68" s="2299">
        <f>SUM(H68:U68)</f>
        <v>28</v>
      </c>
      <c r="H68" s="3103">
        <v>8</v>
      </c>
      <c r="I68" s="3103">
        <v>2</v>
      </c>
      <c r="J68" s="3103">
        <v>2</v>
      </c>
      <c r="K68" s="3103">
        <v>1</v>
      </c>
      <c r="L68" s="3103">
        <v>2</v>
      </c>
      <c r="M68" s="3103">
        <v>1</v>
      </c>
      <c r="N68" s="3103">
        <v>1</v>
      </c>
      <c r="O68" s="3103">
        <v>1</v>
      </c>
      <c r="P68" s="3103">
        <v>2</v>
      </c>
      <c r="Q68" s="3103">
        <v>1</v>
      </c>
      <c r="R68" s="3103">
        <v>3</v>
      </c>
      <c r="S68" s="3103">
        <v>2</v>
      </c>
      <c r="T68" s="3103">
        <v>1</v>
      </c>
      <c r="U68" s="3103">
        <v>1</v>
      </c>
      <c r="V68" s="3103">
        <v>28</v>
      </c>
      <c r="W68" s="3103">
        <v>28</v>
      </c>
      <c r="X68" s="3103">
        <v>28</v>
      </c>
      <c r="Y68" s="2299">
        <f>SUM(Z68:AM68)</f>
        <v>28</v>
      </c>
      <c r="Z68" s="3103">
        <v>8</v>
      </c>
      <c r="AA68" s="3103">
        <v>2</v>
      </c>
      <c r="AB68" s="3103">
        <v>2</v>
      </c>
      <c r="AC68" s="3103">
        <v>1</v>
      </c>
      <c r="AD68" s="3103">
        <v>2</v>
      </c>
      <c r="AE68" s="3103">
        <v>1</v>
      </c>
      <c r="AF68" s="3103">
        <v>1</v>
      </c>
      <c r="AG68" s="3103">
        <v>1</v>
      </c>
      <c r="AH68" s="3103">
        <v>2</v>
      </c>
      <c r="AI68" s="3103">
        <v>1</v>
      </c>
      <c r="AJ68" s="3103">
        <v>3</v>
      </c>
      <c r="AK68" s="3103">
        <v>2</v>
      </c>
      <c r="AL68" s="3103">
        <v>1</v>
      </c>
      <c r="AM68" s="3103">
        <v>1</v>
      </c>
      <c r="AN68" s="2321">
        <f>SUM(AO68:BB68)</f>
        <v>28</v>
      </c>
      <c r="AO68" s="3710">
        <v>8</v>
      </c>
      <c r="AP68" s="3710">
        <v>2</v>
      </c>
      <c r="AQ68" s="3710">
        <v>2</v>
      </c>
      <c r="AR68" s="3710">
        <v>1</v>
      </c>
      <c r="AS68" s="3710">
        <v>2</v>
      </c>
      <c r="AT68" s="3710">
        <v>1</v>
      </c>
      <c r="AU68" s="3710">
        <v>1</v>
      </c>
      <c r="AV68" s="3710">
        <v>1</v>
      </c>
      <c r="AW68" s="3710">
        <v>2</v>
      </c>
      <c r="AX68" s="3710">
        <v>1</v>
      </c>
      <c r="AY68" s="3710">
        <v>3</v>
      </c>
      <c r="AZ68" s="3710">
        <v>2</v>
      </c>
      <c r="BA68" s="3710">
        <v>1</v>
      </c>
      <c r="BB68" s="3710">
        <v>1</v>
      </c>
      <c r="BC68" s="3103">
        <v>28</v>
      </c>
      <c r="BD68" s="3103">
        <v>28</v>
      </c>
      <c r="BE68" s="2321">
        <f>SUM(BF68:BS68)</f>
        <v>28</v>
      </c>
      <c r="BF68" s="3103">
        <v>8</v>
      </c>
      <c r="BG68" s="3103">
        <v>2</v>
      </c>
      <c r="BH68" s="3103">
        <v>2</v>
      </c>
      <c r="BI68" s="3103">
        <v>1</v>
      </c>
      <c r="BJ68" s="3103">
        <v>2</v>
      </c>
      <c r="BK68" s="3103">
        <v>1</v>
      </c>
      <c r="BL68" s="3103">
        <v>1</v>
      </c>
      <c r="BM68" s="3103">
        <v>1</v>
      </c>
      <c r="BN68" s="3103">
        <v>2</v>
      </c>
      <c r="BO68" s="3103">
        <v>1</v>
      </c>
      <c r="BP68" s="3103">
        <v>3</v>
      </c>
      <c r="BQ68" s="3103">
        <v>2</v>
      </c>
      <c r="BR68" s="3103">
        <v>1</v>
      </c>
      <c r="BS68" s="3103">
        <v>1</v>
      </c>
      <c r="BT68" s="3103">
        <f>SUM(BU68:CH68)</f>
        <v>28</v>
      </c>
      <c r="BU68" s="3710">
        <v>8</v>
      </c>
      <c r="BV68" s="3710">
        <v>2</v>
      </c>
      <c r="BW68" s="3710">
        <v>2</v>
      </c>
      <c r="BX68" s="3710">
        <v>1</v>
      </c>
      <c r="BY68" s="3710">
        <v>2</v>
      </c>
      <c r="BZ68" s="3710">
        <v>1</v>
      </c>
      <c r="CA68" s="3710">
        <v>1</v>
      </c>
      <c r="CB68" s="3710">
        <v>1</v>
      </c>
      <c r="CC68" s="3710">
        <v>2</v>
      </c>
      <c r="CD68" s="3710">
        <v>1</v>
      </c>
      <c r="CE68" s="3710">
        <v>3</v>
      </c>
      <c r="CF68" s="3710">
        <v>2</v>
      </c>
      <c r="CG68" s="3710">
        <v>1</v>
      </c>
      <c r="CH68" s="3710">
        <v>1</v>
      </c>
      <c r="CI68" s="3710">
        <v>28</v>
      </c>
      <c r="CJ68" s="3710">
        <v>28</v>
      </c>
      <c r="CK68" s="3710">
        <v>28</v>
      </c>
      <c r="CL68" s="3704">
        <f>SUM(CM68:CZ68)</f>
        <v>28</v>
      </c>
      <c r="CM68" s="3675">
        <v>8</v>
      </c>
      <c r="CN68" s="3675">
        <v>2</v>
      </c>
      <c r="CO68" s="3675">
        <v>2</v>
      </c>
      <c r="CP68" s="3675">
        <v>1</v>
      </c>
      <c r="CQ68" s="3675">
        <v>2</v>
      </c>
      <c r="CR68" s="3675">
        <v>1</v>
      </c>
      <c r="CS68" s="3675">
        <v>1</v>
      </c>
      <c r="CT68" s="3675">
        <v>1</v>
      </c>
      <c r="CU68" s="3675">
        <v>2</v>
      </c>
      <c r="CV68" s="3675">
        <v>1</v>
      </c>
      <c r="CW68" s="3675">
        <v>3</v>
      </c>
      <c r="CX68" s="3675">
        <v>2</v>
      </c>
      <c r="CY68" s="3675">
        <v>1</v>
      </c>
      <c r="CZ68" s="3675">
        <v>1</v>
      </c>
      <c r="DA68" s="3675">
        <v>28</v>
      </c>
      <c r="DB68" s="3675">
        <v>28</v>
      </c>
      <c r="DC68" s="3704">
        <f>SUM(DD68:DQ68)</f>
        <v>28</v>
      </c>
      <c r="DD68" s="3103">
        <v>8</v>
      </c>
      <c r="DE68" s="3103">
        <v>2</v>
      </c>
      <c r="DF68" s="3103">
        <v>2</v>
      </c>
      <c r="DG68" s="3103">
        <v>1</v>
      </c>
      <c r="DH68" s="3103">
        <v>2</v>
      </c>
      <c r="DI68" s="3103">
        <v>1</v>
      </c>
      <c r="DJ68" s="3103">
        <v>1</v>
      </c>
      <c r="DK68" s="3103">
        <v>1</v>
      </c>
      <c r="DL68" s="3103">
        <v>2</v>
      </c>
      <c r="DM68" s="3103">
        <v>1</v>
      </c>
      <c r="DN68" s="3103">
        <v>3</v>
      </c>
      <c r="DO68" s="3103">
        <v>2</v>
      </c>
      <c r="DP68" s="3103">
        <v>1</v>
      </c>
      <c r="DQ68" s="3103">
        <v>1</v>
      </c>
      <c r="DR68" s="3704">
        <f>SUM(DS68:EF68)</f>
        <v>49</v>
      </c>
      <c r="DS68" s="3103">
        <v>10</v>
      </c>
      <c r="DT68" s="3103">
        <v>4</v>
      </c>
      <c r="DU68" s="3103">
        <v>3</v>
      </c>
      <c r="DV68" s="3103">
        <v>2</v>
      </c>
      <c r="DW68" s="3103">
        <v>4</v>
      </c>
      <c r="DX68" s="3103">
        <v>2</v>
      </c>
      <c r="DY68" s="3103">
        <v>3</v>
      </c>
      <c r="DZ68" s="3103">
        <v>2</v>
      </c>
      <c r="EA68" s="3103">
        <v>3</v>
      </c>
      <c r="EB68" s="3103">
        <v>3</v>
      </c>
      <c r="EC68" s="3103">
        <v>4</v>
      </c>
      <c r="ED68" s="3103">
        <v>4</v>
      </c>
      <c r="EE68" s="3103">
        <v>2</v>
      </c>
      <c r="EF68" s="3103">
        <v>3</v>
      </c>
      <c r="EG68" s="2269">
        <f t="shared" si="21"/>
        <v>99.999999999999986</v>
      </c>
      <c r="EH68" s="2269">
        <f t="shared" si="22"/>
        <v>99.999999999999986</v>
      </c>
      <c r="EI68" s="2269">
        <f t="shared" si="23"/>
        <v>174.99999999999997</v>
      </c>
      <c r="EJ68" s="3675"/>
      <c r="EK68" s="902">
        <f>CK68/BE68*100</f>
        <v>100</v>
      </c>
      <c r="EL68" s="902">
        <f>CK68/BT68*100</f>
        <v>100</v>
      </c>
      <c r="EM68" s="902">
        <f>CL68/CK68*100</f>
        <v>100</v>
      </c>
      <c r="EN68" s="875">
        <v>28</v>
      </c>
      <c r="EO68" s="1400"/>
      <c r="EP68" s="778"/>
      <c r="EQ68" s="1183">
        <v>28</v>
      </c>
      <c r="ER68" s="1749">
        <v>31</v>
      </c>
      <c r="ES68" s="465"/>
      <c r="ET68" s="438"/>
    </row>
    <row r="69" spans="1:150" s="844" customFormat="1">
      <c r="A69" s="1481">
        <v>4</v>
      </c>
      <c r="B69" s="2253" t="s">
        <v>671</v>
      </c>
      <c r="C69" s="3509"/>
      <c r="D69" s="3062"/>
      <c r="E69" s="3062"/>
      <c r="F69" s="3062">
        <v>0</v>
      </c>
      <c r="G69" s="2299">
        <f>SUM(H69:U69)</f>
        <v>0</v>
      </c>
      <c r="H69" s="3103"/>
      <c r="I69" s="3103"/>
      <c r="J69" s="3103"/>
      <c r="K69" s="3103"/>
      <c r="L69" s="3103"/>
      <c r="M69" s="3103"/>
      <c r="N69" s="3103"/>
      <c r="O69" s="3103"/>
      <c r="P69" s="3103"/>
      <c r="Q69" s="3103"/>
      <c r="R69" s="3103"/>
      <c r="S69" s="3103"/>
      <c r="T69" s="3103"/>
      <c r="U69" s="3103"/>
      <c r="V69" s="3103"/>
      <c r="W69" s="3103"/>
      <c r="X69" s="3103"/>
      <c r="Y69" s="2299">
        <f>SUM(Z69:AM69)</f>
        <v>0</v>
      </c>
      <c r="Z69" s="3103"/>
      <c r="AA69" s="3103"/>
      <c r="AB69" s="3103"/>
      <c r="AC69" s="3103"/>
      <c r="AD69" s="3103"/>
      <c r="AE69" s="3103"/>
      <c r="AF69" s="3103"/>
      <c r="AG69" s="3103"/>
      <c r="AH69" s="3103"/>
      <c r="AI69" s="3103"/>
      <c r="AJ69" s="3103"/>
      <c r="AK69" s="3103"/>
      <c r="AL69" s="3103"/>
      <c r="AM69" s="3103"/>
      <c r="AN69" s="2321">
        <f>SUM(AO69:BB69)</f>
        <v>0</v>
      </c>
      <c r="AO69" s="3710"/>
      <c r="AP69" s="3710"/>
      <c r="AQ69" s="3710"/>
      <c r="AR69" s="3710"/>
      <c r="AS69" s="3710"/>
      <c r="AT69" s="3710"/>
      <c r="AU69" s="3710"/>
      <c r="AV69" s="3710"/>
      <c r="AW69" s="3710"/>
      <c r="AX69" s="3710"/>
      <c r="AY69" s="3710"/>
      <c r="AZ69" s="3710"/>
      <c r="BA69" s="3710"/>
      <c r="BB69" s="3710"/>
      <c r="BC69" s="3103"/>
      <c r="BD69" s="3103"/>
      <c r="BE69" s="2321">
        <f>SUM(BF69:BS69)</f>
        <v>0</v>
      </c>
      <c r="BF69" s="3103"/>
      <c r="BG69" s="3103"/>
      <c r="BH69" s="3103"/>
      <c r="BI69" s="3103"/>
      <c r="BJ69" s="3103"/>
      <c r="BK69" s="3103"/>
      <c r="BL69" s="3103"/>
      <c r="BM69" s="3103"/>
      <c r="BN69" s="3103"/>
      <c r="BO69" s="3103"/>
      <c r="BP69" s="3103"/>
      <c r="BQ69" s="3103"/>
      <c r="BR69" s="3103"/>
      <c r="BS69" s="3103"/>
      <c r="BT69" s="3103"/>
      <c r="BU69" s="3710"/>
      <c r="BV69" s="3710"/>
      <c r="BW69" s="3710"/>
      <c r="BX69" s="3710"/>
      <c r="BY69" s="3710"/>
      <c r="BZ69" s="3710"/>
      <c r="CA69" s="3710"/>
      <c r="CB69" s="3710"/>
      <c r="CC69" s="3710"/>
      <c r="CD69" s="3710"/>
      <c r="CE69" s="3710"/>
      <c r="CF69" s="3710"/>
      <c r="CG69" s="3710"/>
      <c r="CH69" s="3710"/>
      <c r="CI69" s="3710"/>
      <c r="CJ69" s="3710"/>
      <c r="CK69" s="3710"/>
      <c r="CL69" s="3704">
        <f>SUM(CM69:CZ69)</f>
        <v>0</v>
      </c>
      <c r="CM69" s="3675"/>
      <c r="CN69" s="3675"/>
      <c r="CO69" s="3675"/>
      <c r="CP69" s="3675"/>
      <c r="CQ69" s="3675"/>
      <c r="CR69" s="3675"/>
      <c r="CS69" s="3675"/>
      <c r="CT69" s="3675"/>
      <c r="CU69" s="3675"/>
      <c r="CV69" s="3675"/>
      <c r="CW69" s="3675"/>
      <c r="CX69" s="3675"/>
      <c r="CY69" s="3675"/>
      <c r="CZ69" s="3675"/>
      <c r="DA69" s="3675"/>
      <c r="DB69" s="3675"/>
      <c r="DC69" s="3704">
        <f>SUM(DD69:DQ69)</f>
        <v>0</v>
      </c>
      <c r="DD69" s="3103"/>
      <c r="DE69" s="3103"/>
      <c r="DF69" s="3103"/>
      <c r="DG69" s="3103"/>
      <c r="DH69" s="3103"/>
      <c r="DI69" s="3103"/>
      <c r="DJ69" s="3103"/>
      <c r="DK69" s="3103"/>
      <c r="DL69" s="3103"/>
      <c r="DM69" s="3103"/>
      <c r="DN69" s="3103"/>
      <c r="DO69" s="3103"/>
      <c r="DP69" s="3103"/>
      <c r="DQ69" s="3103"/>
      <c r="DR69" s="3704">
        <f>SUM(DS69:EF69)</f>
        <v>0</v>
      </c>
      <c r="DS69" s="3103"/>
      <c r="DT69" s="3103"/>
      <c r="DU69" s="3103"/>
      <c r="DV69" s="3103"/>
      <c r="DW69" s="3103"/>
      <c r="DX69" s="3103"/>
      <c r="DY69" s="3103"/>
      <c r="DZ69" s="3103"/>
      <c r="EA69" s="3103"/>
      <c r="EB69" s="3103"/>
      <c r="EC69" s="3103"/>
      <c r="ED69" s="3103"/>
      <c r="EE69" s="3103"/>
      <c r="EF69" s="3103"/>
      <c r="EG69" s="2269"/>
      <c r="EH69" s="2269"/>
      <c r="EI69" s="2269"/>
      <c r="EJ69" s="3675"/>
      <c r="EK69" s="902"/>
      <c r="EL69" s="902"/>
      <c r="EM69" s="902"/>
      <c r="EN69" s="875"/>
      <c r="EO69" s="1400"/>
      <c r="EP69" s="778"/>
      <c r="EQ69" s="1401"/>
      <c r="ER69" s="1749">
        <v>10</v>
      </c>
      <c r="ES69" s="465"/>
      <c r="ET69" s="438"/>
    </row>
    <row r="70" spans="1:150" s="1420" customFormat="1">
      <c r="A70" s="3105"/>
      <c r="B70" s="3106" t="s">
        <v>672</v>
      </c>
      <c r="C70" s="3707" t="s">
        <v>673</v>
      </c>
      <c r="D70" s="3123">
        <v>1</v>
      </c>
      <c r="E70" s="3123">
        <v>1</v>
      </c>
      <c r="F70" s="3123">
        <v>1</v>
      </c>
      <c r="G70" s="3115">
        <f>SUM(H70:U70)</f>
        <v>1</v>
      </c>
      <c r="H70" s="3107">
        <v>1</v>
      </c>
      <c r="I70" s="3107"/>
      <c r="J70" s="3107"/>
      <c r="K70" s="3107"/>
      <c r="L70" s="3107"/>
      <c r="M70" s="3107"/>
      <c r="N70" s="3107"/>
      <c r="O70" s="3107"/>
      <c r="P70" s="3107"/>
      <c r="Q70" s="3107"/>
      <c r="R70" s="3107"/>
      <c r="S70" s="3107"/>
      <c r="T70" s="3107"/>
      <c r="U70" s="3107"/>
      <c r="V70" s="3115">
        <v>1</v>
      </c>
      <c r="W70" s="3115">
        <v>1</v>
      </c>
      <c r="X70" s="3115">
        <v>1</v>
      </c>
      <c r="Y70" s="3115">
        <f>SUM(Z70:AM70)</f>
        <v>1</v>
      </c>
      <c r="Z70" s="3107">
        <v>1</v>
      </c>
      <c r="AA70" s="3107"/>
      <c r="AB70" s="3107"/>
      <c r="AC70" s="3107"/>
      <c r="AD70" s="3107"/>
      <c r="AE70" s="3107"/>
      <c r="AF70" s="3107"/>
      <c r="AG70" s="3107"/>
      <c r="AH70" s="3107"/>
      <c r="AI70" s="3107"/>
      <c r="AJ70" s="3107"/>
      <c r="AK70" s="3107"/>
      <c r="AL70" s="3107"/>
      <c r="AM70" s="3107"/>
      <c r="AN70" s="2418">
        <f>SUM(AO70:BB70)</f>
        <v>1</v>
      </c>
      <c r="AO70" s="3711">
        <v>1</v>
      </c>
      <c r="AP70" s="3711"/>
      <c r="AQ70" s="3711"/>
      <c r="AR70" s="3711"/>
      <c r="AS70" s="3711"/>
      <c r="AT70" s="3711"/>
      <c r="AU70" s="3711"/>
      <c r="AV70" s="3711"/>
      <c r="AW70" s="3711"/>
      <c r="AX70" s="3711"/>
      <c r="AY70" s="3711"/>
      <c r="AZ70" s="3711"/>
      <c r="BA70" s="3711"/>
      <c r="BB70" s="3711"/>
      <c r="BC70" s="3107">
        <v>1</v>
      </c>
      <c r="BD70" s="3107">
        <v>1</v>
      </c>
      <c r="BE70" s="2418">
        <f>SUM(BF70:BS70)</f>
        <v>1</v>
      </c>
      <c r="BF70" s="3107">
        <v>1</v>
      </c>
      <c r="BG70" s="3107"/>
      <c r="BH70" s="3107"/>
      <c r="BI70" s="3107"/>
      <c r="BJ70" s="3107"/>
      <c r="BK70" s="3107"/>
      <c r="BL70" s="3107"/>
      <c r="BM70" s="3107"/>
      <c r="BN70" s="3107"/>
      <c r="BO70" s="3107"/>
      <c r="BP70" s="3107"/>
      <c r="BQ70" s="3107"/>
      <c r="BR70" s="3107"/>
      <c r="BS70" s="3107"/>
      <c r="BT70" s="3107">
        <f>SUM(BU70:CH70)</f>
        <v>1</v>
      </c>
      <c r="BU70" s="3711">
        <v>1</v>
      </c>
      <c r="BV70" s="3711"/>
      <c r="BW70" s="3711"/>
      <c r="BX70" s="3711"/>
      <c r="BY70" s="3711"/>
      <c r="BZ70" s="3711"/>
      <c r="CA70" s="3711"/>
      <c r="CB70" s="3711"/>
      <c r="CC70" s="3711"/>
      <c r="CD70" s="3711"/>
      <c r="CE70" s="3711"/>
      <c r="CF70" s="3711"/>
      <c r="CG70" s="3711"/>
      <c r="CH70" s="3711"/>
      <c r="CI70" s="3711">
        <v>1</v>
      </c>
      <c r="CJ70" s="3711">
        <v>1</v>
      </c>
      <c r="CK70" s="3711">
        <v>1</v>
      </c>
      <c r="CL70" s="3712">
        <f>SUM(CM70:CZ70)</f>
        <v>1</v>
      </c>
      <c r="CM70" s="3713">
        <v>1</v>
      </c>
      <c r="CN70" s="3713"/>
      <c r="CO70" s="3713"/>
      <c r="CP70" s="3713"/>
      <c r="CQ70" s="3713"/>
      <c r="CR70" s="3713"/>
      <c r="CS70" s="3713"/>
      <c r="CT70" s="3713"/>
      <c r="CU70" s="3713"/>
      <c r="CV70" s="3713"/>
      <c r="CW70" s="3713"/>
      <c r="CX70" s="3713"/>
      <c r="CY70" s="3713"/>
      <c r="CZ70" s="3713"/>
      <c r="DA70" s="3713">
        <v>1</v>
      </c>
      <c r="DB70" s="3713">
        <v>1</v>
      </c>
      <c r="DC70" s="3712">
        <f>SUM(DD70:DQ70)</f>
        <v>1</v>
      </c>
      <c r="DD70" s="3107">
        <v>1</v>
      </c>
      <c r="DE70" s="3107"/>
      <c r="DF70" s="3107"/>
      <c r="DG70" s="3107"/>
      <c r="DH70" s="3107"/>
      <c r="DI70" s="3107"/>
      <c r="DJ70" s="3107"/>
      <c r="DK70" s="3107"/>
      <c r="DL70" s="3107"/>
      <c r="DM70" s="3107"/>
      <c r="DN70" s="3107"/>
      <c r="DO70" s="3107"/>
      <c r="DP70" s="3107"/>
      <c r="DQ70" s="3107"/>
      <c r="DR70" s="3712">
        <f>SUM(DS70:EF70)</f>
        <v>4</v>
      </c>
      <c r="DS70" s="3107">
        <v>1</v>
      </c>
      <c r="DT70" s="3107"/>
      <c r="DU70" s="3107">
        <v>1</v>
      </c>
      <c r="DV70" s="3107"/>
      <c r="DW70" s="3107">
        <v>1</v>
      </c>
      <c r="DX70" s="3107"/>
      <c r="DY70" s="3107"/>
      <c r="DZ70" s="3107"/>
      <c r="EA70" s="3107"/>
      <c r="EB70" s="3107"/>
      <c r="EC70" s="3107"/>
      <c r="ED70" s="3107">
        <v>1</v>
      </c>
      <c r="EE70" s="3107"/>
      <c r="EF70" s="3107"/>
      <c r="EG70" s="2269">
        <f t="shared" si="21"/>
        <v>100</v>
      </c>
      <c r="EH70" s="2269">
        <f t="shared" si="22"/>
        <v>100</v>
      </c>
      <c r="EI70" s="2269">
        <f t="shared" si="23"/>
        <v>400</v>
      </c>
      <c r="EJ70" s="3713"/>
      <c r="EK70" s="1416">
        <f>CK70/BE70*100</f>
        <v>100</v>
      </c>
      <c r="EL70" s="1416">
        <f>CK70/BT70*100</f>
        <v>100</v>
      </c>
      <c r="EM70" s="1416">
        <f>CL70/CK70*100</f>
        <v>100</v>
      </c>
      <c r="EN70" s="1060">
        <v>1</v>
      </c>
      <c r="EO70" s="1417"/>
      <c r="EP70" s="1418"/>
      <c r="EQ70" s="1353">
        <v>1</v>
      </c>
      <c r="ER70" s="1754">
        <v>1</v>
      </c>
      <c r="ES70" s="437"/>
      <c r="ET70" s="1352"/>
    </row>
    <row r="71" spans="1:150" s="1420" customFormat="1">
      <c r="A71" s="3105"/>
      <c r="B71" s="3106" t="s">
        <v>674</v>
      </c>
      <c r="C71" s="3707" t="s">
        <v>651</v>
      </c>
      <c r="D71" s="3123">
        <v>9</v>
      </c>
      <c r="E71" s="3123">
        <v>9</v>
      </c>
      <c r="F71" s="3123">
        <v>9</v>
      </c>
      <c r="G71" s="3115">
        <f>SUM(H71:U71)</f>
        <v>9</v>
      </c>
      <c r="H71" s="3714">
        <v>7</v>
      </c>
      <c r="I71" s="3714"/>
      <c r="J71" s="3714"/>
      <c r="K71" s="3714"/>
      <c r="L71" s="3714"/>
      <c r="M71" s="3714"/>
      <c r="N71" s="3714"/>
      <c r="O71" s="3714"/>
      <c r="P71" s="3714"/>
      <c r="Q71" s="3714"/>
      <c r="R71" s="3714">
        <v>1</v>
      </c>
      <c r="S71" s="3714">
        <v>1</v>
      </c>
      <c r="T71" s="3714"/>
      <c r="U71" s="3714"/>
      <c r="V71" s="3115">
        <v>9</v>
      </c>
      <c r="W71" s="3115">
        <v>9</v>
      </c>
      <c r="X71" s="3115">
        <v>9</v>
      </c>
      <c r="Y71" s="3115">
        <f>SUM(Z71:AM71)</f>
        <v>9</v>
      </c>
      <c r="Z71" s="3714">
        <v>7</v>
      </c>
      <c r="AA71" s="3714"/>
      <c r="AB71" s="3714"/>
      <c r="AC71" s="3714"/>
      <c r="AD71" s="3714"/>
      <c r="AE71" s="3714"/>
      <c r="AF71" s="3714"/>
      <c r="AG71" s="3714"/>
      <c r="AH71" s="3714"/>
      <c r="AI71" s="3714"/>
      <c r="AJ71" s="3714">
        <v>1</v>
      </c>
      <c r="AK71" s="3714">
        <v>1</v>
      </c>
      <c r="AL71" s="3714"/>
      <c r="AM71" s="3714"/>
      <c r="AN71" s="2418">
        <f>SUM(AO71:BB71)</f>
        <v>9</v>
      </c>
      <c r="AO71" s="3715">
        <v>7</v>
      </c>
      <c r="AP71" s="3715"/>
      <c r="AQ71" s="3715"/>
      <c r="AR71" s="3715"/>
      <c r="AS71" s="3715"/>
      <c r="AT71" s="3715"/>
      <c r="AU71" s="3715"/>
      <c r="AV71" s="3715"/>
      <c r="AW71" s="3715"/>
      <c r="AX71" s="3715"/>
      <c r="AY71" s="3715">
        <v>1</v>
      </c>
      <c r="AZ71" s="3715">
        <v>1</v>
      </c>
      <c r="BA71" s="3715"/>
      <c r="BB71" s="3715"/>
      <c r="BC71" s="3107">
        <v>9</v>
      </c>
      <c r="BD71" s="3107">
        <v>9</v>
      </c>
      <c r="BE71" s="2418">
        <f>SUM(BF71:BS71)</f>
        <v>9</v>
      </c>
      <c r="BF71" s="3107">
        <v>7</v>
      </c>
      <c r="BG71" s="3107"/>
      <c r="BH71" s="3107"/>
      <c r="BI71" s="3107"/>
      <c r="BJ71" s="3107"/>
      <c r="BK71" s="3107"/>
      <c r="BL71" s="3107"/>
      <c r="BM71" s="3107"/>
      <c r="BN71" s="3107"/>
      <c r="BO71" s="3107"/>
      <c r="BP71" s="3107">
        <v>1</v>
      </c>
      <c r="BQ71" s="3107">
        <v>1</v>
      </c>
      <c r="BR71" s="3107"/>
      <c r="BS71" s="3107"/>
      <c r="BT71" s="3107">
        <f>SUM(BU71:CH71)</f>
        <v>9</v>
      </c>
      <c r="BU71" s="3715">
        <v>7</v>
      </c>
      <c r="BV71" s="3715"/>
      <c r="BW71" s="3715"/>
      <c r="BX71" s="3715"/>
      <c r="BY71" s="3715"/>
      <c r="BZ71" s="3715"/>
      <c r="CA71" s="3715"/>
      <c r="CB71" s="3715"/>
      <c r="CC71" s="3715"/>
      <c r="CD71" s="3715"/>
      <c r="CE71" s="3715">
        <v>1</v>
      </c>
      <c r="CF71" s="3715">
        <v>1</v>
      </c>
      <c r="CG71" s="3715"/>
      <c r="CH71" s="3715"/>
      <c r="CI71" s="3715">
        <v>9</v>
      </c>
      <c r="CJ71" s="3715">
        <v>9</v>
      </c>
      <c r="CK71" s="3715">
        <v>9</v>
      </c>
      <c r="CL71" s="3712">
        <f>SUM(CM71:CZ71)</f>
        <v>11</v>
      </c>
      <c r="CM71" s="3713">
        <v>7</v>
      </c>
      <c r="CN71" s="3713"/>
      <c r="CO71" s="3713"/>
      <c r="CP71" s="3713"/>
      <c r="CQ71" s="3713"/>
      <c r="CR71" s="3713"/>
      <c r="CS71" s="3713"/>
      <c r="CT71" s="3713">
        <v>1</v>
      </c>
      <c r="CU71" s="3713"/>
      <c r="CV71" s="3713"/>
      <c r="CW71" s="3713">
        <v>1</v>
      </c>
      <c r="CX71" s="3713">
        <v>1</v>
      </c>
      <c r="CY71" s="3713">
        <v>1</v>
      </c>
      <c r="CZ71" s="3713"/>
      <c r="DA71" s="3107">
        <v>10</v>
      </c>
      <c r="DB71" s="3107">
        <v>11</v>
      </c>
      <c r="DC71" s="3712">
        <f>SUM(DD71:DQ71)</f>
        <v>11</v>
      </c>
      <c r="DD71" s="3107">
        <v>7</v>
      </c>
      <c r="DE71" s="3107"/>
      <c r="DF71" s="3107"/>
      <c r="DG71" s="3107"/>
      <c r="DH71" s="3107"/>
      <c r="DI71" s="3107"/>
      <c r="DJ71" s="3107"/>
      <c r="DK71" s="3107">
        <v>1</v>
      </c>
      <c r="DL71" s="3107"/>
      <c r="DM71" s="3107"/>
      <c r="DN71" s="3107">
        <v>1</v>
      </c>
      <c r="DO71" s="3107">
        <v>1</v>
      </c>
      <c r="DP71" s="3107">
        <v>1</v>
      </c>
      <c r="DQ71" s="3107"/>
      <c r="DR71" s="3712">
        <f>SUM(DS71:EF71)</f>
        <v>14</v>
      </c>
      <c r="DS71" s="3107">
        <v>9</v>
      </c>
      <c r="DT71" s="3107"/>
      <c r="DU71" s="3107"/>
      <c r="DV71" s="3107"/>
      <c r="DW71" s="3107"/>
      <c r="DX71" s="3107"/>
      <c r="DY71" s="3107"/>
      <c r="DZ71" s="3107">
        <v>1</v>
      </c>
      <c r="EA71" s="3107"/>
      <c r="EB71" s="3107"/>
      <c r="EC71" s="3107">
        <v>1</v>
      </c>
      <c r="ED71" s="3107">
        <v>1</v>
      </c>
      <c r="EE71" s="3107">
        <v>1</v>
      </c>
      <c r="EF71" s="3107">
        <v>1</v>
      </c>
      <c r="EG71" s="2269">
        <f t="shared" si="21"/>
        <v>122.22222222222223</v>
      </c>
      <c r="EH71" s="2269">
        <f t="shared" si="22"/>
        <v>100</v>
      </c>
      <c r="EI71" s="2269">
        <f t="shared" si="23"/>
        <v>127.27272727272727</v>
      </c>
      <c r="EJ71" s="3713"/>
      <c r="EK71" s="1416">
        <f>CK71/BE71*100</f>
        <v>100</v>
      </c>
      <c r="EL71" s="1416">
        <f>CK71/BT71*100</f>
        <v>100</v>
      </c>
      <c r="EM71" s="1416">
        <f>CL71/CK71*100</f>
        <v>122.22222222222223</v>
      </c>
      <c r="EN71" s="1060">
        <v>9</v>
      </c>
      <c r="EO71" s="1417"/>
      <c r="EP71" s="1418"/>
      <c r="EQ71" s="1353">
        <v>9</v>
      </c>
      <c r="ER71" s="1755">
        <v>9</v>
      </c>
      <c r="ES71" s="437"/>
      <c r="ET71" s="1352"/>
    </row>
    <row r="72" spans="1:150" s="1394" customFormat="1" ht="14.25" customHeight="1">
      <c r="A72" s="3716"/>
      <c r="B72" s="3717"/>
      <c r="C72" s="3717"/>
      <c r="D72" s="3718"/>
      <c r="E72" s="3718"/>
      <c r="F72" s="3718"/>
      <c r="G72" s="3718"/>
      <c r="H72" s="3718"/>
      <c r="I72" s="3718"/>
      <c r="J72" s="3718"/>
      <c r="K72" s="3718"/>
      <c r="L72" s="3718"/>
      <c r="M72" s="3718"/>
      <c r="N72" s="3718"/>
      <c r="O72" s="3718"/>
      <c r="P72" s="3718"/>
      <c r="Q72" s="3718"/>
      <c r="R72" s="3718"/>
      <c r="S72" s="3718"/>
      <c r="T72" s="3718"/>
      <c r="U72" s="3718"/>
      <c r="V72" s="3718"/>
      <c r="W72" s="3718"/>
      <c r="X72" s="3718"/>
      <c r="Y72" s="3718"/>
      <c r="Z72" s="3718"/>
      <c r="AA72" s="3718"/>
      <c r="AB72" s="3718"/>
      <c r="AC72" s="3718"/>
      <c r="AD72" s="3718"/>
      <c r="AE72" s="3718"/>
      <c r="AF72" s="3718"/>
      <c r="AG72" s="3718"/>
      <c r="AH72" s="3718"/>
      <c r="AI72" s="3718"/>
      <c r="AJ72" s="3718"/>
      <c r="AK72" s="3718"/>
      <c r="AL72" s="3718"/>
      <c r="AM72" s="3718"/>
      <c r="AN72" s="3718"/>
      <c r="AO72" s="3718"/>
      <c r="AP72" s="3718"/>
      <c r="AQ72" s="3718"/>
      <c r="AR72" s="3718"/>
      <c r="AS72" s="3718"/>
      <c r="AT72" s="3718"/>
      <c r="AU72" s="3718"/>
      <c r="AV72" s="3718"/>
      <c r="AW72" s="3718"/>
      <c r="AX72" s="3718"/>
      <c r="AY72" s="3718"/>
      <c r="AZ72" s="3718"/>
      <c r="BA72" s="3718"/>
      <c r="BB72" s="3718"/>
      <c r="BC72" s="3718"/>
      <c r="BD72" s="3718"/>
      <c r="BE72" s="3718"/>
      <c r="BF72" s="3718"/>
      <c r="BG72" s="3718"/>
      <c r="BH72" s="3718"/>
      <c r="BI72" s="3718"/>
      <c r="BJ72" s="3718"/>
      <c r="BK72" s="3718"/>
      <c r="BL72" s="3718"/>
      <c r="BM72" s="3718"/>
      <c r="BN72" s="3718"/>
      <c r="BO72" s="3718"/>
      <c r="BP72" s="3718"/>
      <c r="BQ72" s="3718"/>
      <c r="BR72" s="3718"/>
      <c r="BS72" s="3718"/>
      <c r="BT72" s="3718"/>
      <c r="BU72" s="3718"/>
      <c r="BV72" s="3718"/>
      <c r="BW72" s="3718"/>
      <c r="BX72" s="3718"/>
      <c r="BY72" s="3718"/>
      <c r="BZ72" s="3718"/>
      <c r="CA72" s="3718"/>
      <c r="CB72" s="3718"/>
      <c r="CC72" s="3718"/>
      <c r="CD72" s="3718"/>
      <c r="CE72" s="3718"/>
      <c r="CF72" s="3718"/>
      <c r="CG72" s="3718"/>
      <c r="CH72" s="3718"/>
      <c r="CI72" s="3718"/>
      <c r="CJ72" s="3718"/>
      <c r="CK72" s="3718"/>
      <c r="CL72" s="3718"/>
      <c r="CM72" s="3718"/>
      <c r="CN72" s="3718"/>
      <c r="CO72" s="3718"/>
      <c r="CP72" s="3718"/>
      <c r="CQ72" s="3718"/>
      <c r="CR72" s="3718"/>
      <c r="CS72" s="3718"/>
      <c r="CT72" s="3718"/>
      <c r="CU72" s="3718"/>
      <c r="CV72" s="3718"/>
      <c r="CW72" s="3718"/>
      <c r="CX72" s="3718"/>
      <c r="CY72" s="3718"/>
      <c r="CZ72" s="3718"/>
      <c r="DA72" s="3718"/>
      <c r="DB72" s="3718"/>
      <c r="DC72" s="3718"/>
      <c r="DD72" s="3718"/>
      <c r="DE72" s="3718"/>
      <c r="DF72" s="3718"/>
      <c r="DG72" s="3718"/>
      <c r="DH72" s="3718"/>
      <c r="DI72" s="3718"/>
      <c r="DJ72" s="3718"/>
      <c r="DK72" s="3718"/>
      <c r="DL72" s="3718"/>
      <c r="DM72" s="3718"/>
      <c r="DN72" s="3718"/>
      <c r="DO72" s="3718"/>
      <c r="DP72" s="3718"/>
      <c r="DQ72" s="3718"/>
      <c r="DR72" s="3718"/>
      <c r="DS72" s="3718"/>
      <c r="DT72" s="3718"/>
      <c r="DU72" s="3718"/>
      <c r="DV72" s="3718"/>
      <c r="DW72" s="3718"/>
      <c r="DX72" s="3718"/>
      <c r="DY72" s="3718"/>
      <c r="DZ72" s="3718"/>
      <c r="EA72" s="3718"/>
      <c r="EB72" s="3718"/>
      <c r="EC72" s="3718"/>
      <c r="ED72" s="3718"/>
      <c r="EE72" s="3718"/>
      <c r="EF72" s="3718"/>
      <c r="EG72" s="3718"/>
      <c r="EH72" s="3718"/>
      <c r="EI72" s="3718"/>
      <c r="EJ72" s="3718"/>
      <c r="EK72" s="1421"/>
      <c r="EL72" s="1421"/>
      <c r="EM72" s="1421"/>
      <c r="EN72" s="1421"/>
      <c r="EO72" s="1422"/>
      <c r="EP72" s="1423"/>
      <c r="EQ72" s="1424"/>
      <c r="ER72" s="1746"/>
      <c r="ES72" s="1393"/>
    </row>
    <row r="73" spans="1:150" ht="15.75" customHeight="1">
      <c r="A73" s="205"/>
      <c r="B73" s="206"/>
      <c r="C73" s="328"/>
      <c r="D73" s="109"/>
      <c r="E73" s="109"/>
      <c r="F73" s="200"/>
      <c r="G73" s="109"/>
      <c r="H73" s="109"/>
      <c r="I73" s="109"/>
      <c r="J73" s="109"/>
      <c r="K73" s="109"/>
      <c r="L73" s="109"/>
      <c r="M73" s="109"/>
      <c r="N73" s="109"/>
      <c r="O73" s="109"/>
      <c r="P73" s="109"/>
      <c r="Q73" s="109"/>
      <c r="R73" s="109"/>
      <c r="S73" s="109"/>
      <c r="T73" s="109"/>
      <c r="U73" s="109"/>
      <c r="V73" s="109"/>
      <c r="W73" s="109"/>
      <c r="X73" s="109"/>
      <c r="Y73" s="109"/>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200"/>
      <c r="DH73" s="200"/>
      <c r="DI73" s="200"/>
      <c r="DJ73" s="200"/>
      <c r="DK73" s="200"/>
      <c r="DL73" s="200"/>
      <c r="DM73" s="200"/>
      <c r="DN73" s="200"/>
      <c r="DO73" s="200"/>
      <c r="DP73" s="200"/>
      <c r="DQ73" s="200"/>
      <c r="DR73" s="200"/>
      <c r="DS73" s="200"/>
      <c r="DT73" s="200"/>
      <c r="DU73" s="200"/>
      <c r="DV73" s="200"/>
      <c r="DW73" s="200"/>
      <c r="DX73" s="200"/>
      <c r="DY73" s="200"/>
      <c r="DZ73" s="200"/>
      <c r="EA73" s="200"/>
      <c r="EB73" s="200"/>
      <c r="EC73" s="200"/>
      <c r="ED73" s="200"/>
      <c r="EE73" s="200"/>
      <c r="EF73" s="200"/>
      <c r="EG73" s="200"/>
      <c r="EH73" s="200"/>
      <c r="EI73" s="200"/>
      <c r="EJ73" s="200"/>
      <c r="EK73" s="109"/>
      <c r="EL73" s="200"/>
      <c r="EM73" s="109"/>
      <c r="EN73" s="200"/>
      <c r="EO73" s="109"/>
    </row>
    <row r="74" spans="1:150" ht="15.75" customHeight="1">
      <c r="B74" s="8"/>
      <c r="C74" s="328"/>
    </row>
    <row r="75" spans="1:150" ht="15.75" customHeight="1">
      <c r="DC75" s="219">
        <f>SUM(DD75:DQ75)</f>
        <v>110</v>
      </c>
      <c r="DD75" s="219">
        <v>9</v>
      </c>
      <c r="DE75" s="219">
        <v>7</v>
      </c>
      <c r="DF75" s="219">
        <v>6</v>
      </c>
      <c r="DG75" s="219">
        <v>4</v>
      </c>
      <c r="DH75" s="219">
        <v>7</v>
      </c>
      <c r="DI75" s="219">
        <v>5</v>
      </c>
      <c r="DJ75" s="219">
        <v>12</v>
      </c>
      <c r="DK75" s="219">
        <v>11</v>
      </c>
      <c r="DL75" s="219">
        <v>7</v>
      </c>
      <c r="DM75" s="219">
        <v>6</v>
      </c>
      <c r="DN75" s="219">
        <v>8</v>
      </c>
      <c r="DO75" s="219">
        <v>9</v>
      </c>
      <c r="DP75" s="219">
        <v>8</v>
      </c>
      <c r="DQ75" s="219">
        <v>11</v>
      </c>
      <c r="DR75" s="219">
        <f>SUM(DS75:EF75)</f>
        <v>110</v>
      </c>
      <c r="DS75" s="219">
        <v>9</v>
      </c>
      <c r="DT75" s="219">
        <v>7</v>
      </c>
      <c r="DU75" s="219">
        <v>6</v>
      </c>
      <c r="DV75" s="219">
        <v>4</v>
      </c>
      <c r="DW75" s="219">
        <v>7</v>
      </c>
      <c r="DX75" s="219">
        <v>5</v>
      </c>
      <c r="DY75" s="219">
        <v>12</v>
      </c>
      <c r="DZ75" s="219">
        <v>11</v>
      </c>
      <c r="EA75" s="219">
        <v>7</v>
      </c>
      <c r="EB75" s="219">
        <v>6</v>
      </c>
      <c r="EC75" s="219">
        <v>8</v>
      </c>
      <c r="ED75" s="219">
        <v>9</v>
      </c>
      <c r="EE75" s="219">
        <v>8</v>
      </c>
      <c r="EF75" s="219">
        <v>11</v>
      </c>
    </row>
    <row r="77" spans="1:150" ht="15.75" customHeight="1">
      <c r="DL77" s="219">
        <f>45/54*100</f>
        <v>83.333333333333343</v>
      </c>
    </row>
  </sheetData>
  <mergeCells count="52">
    <mergeCell ref="A1:B1"/>
    <mergeCell ref="EK5:EM5"/>
    <mergeCell ref="A4:EM4"/>
    <mergeCell ref="A5:A7"/>
    <mergeCell ref="C5:C7"/>
    <mergeCell ref="B5:B7"/>
    <mergeCell ref="G6:G7"/>
    <mergeCell ref="EK6:EK7"/>
    <mergeCell ref="D5:D7"/>
    <mergeCell ref="E5:E7"/>
    <mergeCell ref="A3:EO3"/>
    <mergeCell ref="A2:EO2"/>
    <mergeCell ref="H6:U6"/>
    <mergeCell ref="V6:V7"/>
    <mergeCell ref="F5:F7"/>
    <mergeCell ref="DD6:DQ6"/>
    <mergeCell ref="DS5:EF6"/>
    <mergeCell ref="DB6:DB7"/>
    <mergeCell ref="EL6:EL7"/>
    <mergeCell ref="ES57:ES58"/>
    <mergeCell ref="EO60:EO64"/>
    <mergeCell ref="EO5:EO7"/>
    <mergeCell ref="EM6:EM7"/>
    <mergeCell ref="EN5:EN7"/>
    <mergeCell ref="EQ5:EQ7"/>
    <mergeCell ref="EG5:EI5"/>
    <mergeCell ref="EG6:EG7"/>
    <mergeCell ref="EH6:EH7"/>
    <mergeCell ref="EI6:EI7"/>
    <mergeCell ref="EJ5:EJ7"/>
    <mergeCell ref="DR5:DR7"/>
    <mergeCell ref="CL5:DQ5"/>
    <mergeCell ref="Z5:AM6"/>
    <mergeCell ref="W5:W7"/>
    <mergeCell ref="X5:X7"/>
    <mergeCell ref="Y5:Y7"/>
    <mergeCell ref="AN6:AN7"/>
    <mergeCell ref="CM6:CZ6"/>
    <mergeCell ref="CL6:CL7"/>
    <mergeCell ref="DA6:DA7"/>
    <mergeCell ref="DC6:DC7"/>
    <mergeCell ref="CK6:CK7"/>
    <mergeCell ref="AO6:BB6"/>
    <mergeCell ref="BT5:CK5"/>
    <mergeCell ref="CI6:CI7"/>
    <mergeCell ref="BC6:BC7"/>
    <mergeCell ref="BD6:BD7"/>
    <mergeCell ref="BE5:BE7"/>
    <mergeCell ref="BF6:BS6"/>
    <mergeCell ref="BU6:CH6"/>
    <mergeCell ref="BT6:BT7"/>
    <mergeCell ref="CJ6:CJ7"/>
  </mergeCells>
  <printOptions horizontalCentered="1"/>
  <pageMargins left="0.19685039370078741" right="0.19685039370078741" top="0.39370078740157483" bottom="0.19685039370078741" header="0.19685039370078741" footer="0.19685039370078741"/>
  <pageSetup paperSize="9" scale="85" orientation="portrait" r:id="rId1"/>
  <headerFooter>
    <evenFooter>Page &amp;P</evenFooter>
  </headerFooter>
  <legacyDrawing r:id="rId2"/>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S72"/>
  <sheetViews>
    <sheetView tabSelected="1" zoomScaleNormal="100" zoomScaleSheetLayoutView="100" workbookViewId="0">
      <pane ySplit="7" topLeftCell="A8" activePane="bottomLeft" state="frozen"/>
      <selection pane="bottomLeft" activeCell="AU16" sqref="AU16"/>
    </sheetView>
  </sheetViews>
  <sheetFormatPr defaultColWidth="9" defaultRowHeight="15.75" customHeight="1"/>
  <cols>
    <col min="1" max="1" width="3.875" style="72" customWidth="1"/>
    <col min="2" max="2" width="33.5" style="74" customWidth="1"/>
    <col min="3" max="3" width="6" style="74" customWidth="1"/>
    <col min="4" max="6" width="9.5" style="115" hidden="1" customWidth="1"/>
    <col min="7" max="8" width="12.75" style="115" hidden="1" customWidth="1"/>
    <col min="9" max="9" width="9.375" style="115" hidden="1" customWidth="1"/>
    <col min="10" max="10" width="11.25" style="115" hidden="1" customWidth="1"/>
    <col min="11" max="11" width="12.75" style="115" hidden="1" customWidth="1"/>
    <col min="12" max="12" width="11" style="115" hidden="1" customWidth="1"/>
    <col min="13" max="14" width="10.375" style="115" hidden="1" customWidth="1"/>
    <col min="15" max="15" width="7.875" style="115" hidden="1" customWidth="1"/>
    <col min="16" max="16" width="8.125" style="115" hidden="1" customWidth="1"/>
    <col min="17" max="17" width="8.25" style="115" hidden="1" customWidth="1"/>
    <col min="18" max="18" width="9" style="115" hidden="1" customWidth="1"/>
    <col min="19" max="19" width="8" style="115" customWidth="1"/>
    <col min="20" max="20" width="7.125" style="115" customWidth="1"/>
    <col min="21" max="22" width="8.25" style="115" hidden="1" customWidth="1"/>
    <col min="23" max="24" width="8.5" style="115" customWidth="1"/>
    <col min="25" max="26" width="8" style="115" customWidth="1"/>
    <col min="27" max="27" width="7.125" style="115" customWidth="1"/>
    <col min="28" max="28" width="3.75" style="115" customWidth="1"/>
    <col min="29" max="31" width="8.25" style="115" hidden="1" customWidth="1"/>
    <col min="32" max="32" width="9.375" style="115" hidden="1" customWidth="1"/>
    <col min="33" max="33" width="12" style="74" hidden="1" customWidth="1"/>
    <col min="34" max="34" width="8.75" style="118" hidden="1" customWidth="1"/>
    <col min="35" max="35" width="0" style="74" hidden="1" customWidth="1"/>
    <col min="36" max="36" width="11.625" hidden="1" customWidth="1"/>
    <col min="37" max="38" width="0" hidden="1" customWidth="1"/>
    <col min="39" max="39" width="15.25" hidden="1" customWidth="1"/>
    <col min="40" max="40" width="0" hidden="1" customWidth="1"/>
    <col min="41" max="41" width="10.625" hidden="1" customWidth="1"/>
    <col min="42" max="43" width="0" hidden="1" customWidth="1"/>
    <col min="44" max="44" width="12" bestFit="1" customWidth="1"/>
    <col min="45" max="45" width="14.75" bestFit="1" customWidth="1"/>
  </cols>
  <sheetData>
    <row r="1" spans="1:44" s="565" customFormat="1" ht="15.75" customHeight="1">
      <c r="A1" s="3856" t="s">
        <v>602</v>
      </c>
      <c r="B1" s="3856"/>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H1" s="139"/>
    </row>
    <row r="2" spans="1:44" s="565" customFormat="1" ht="18.75" customHeight="1">
      <c r="A2" s="3904" t="s">
        <v>675</v>
      </c>
      <c r="B2" s="3904"/>
      <c r="C2" s="3904"/>
      <c r="D2" s="3904"/>
      <c r="E2" s="3904"/>
      <c r="F2" s="3904"/>
      <c r="G2" s="3904"/>
      <c r="H2" s="3904"/>
      <c r="I2" s="3904"/>
      <c r="J2" s="3904"/>
      <c r="K2" s="3904"/>
      <c r="L2" s="3904"/>
      <c r="M2" s="3904"/>
      <c r="N2" s="3904"/>
      <c r="O2" s="3904"/>
      <c r="P2" s="3904"/>
      <c r="Q2" s="3904"/>
      <c r="R2" s="3904"/>
      <c r="S2" s="3904"/>
      <c r="T2" s="3904"/>
      <c r="U2" s="3904"/>
      <c r="V2" s="3904"/>
      <c r="W2" s="3904"/>
      <c r="X2" s="3904"/>
      <c r="Y2" s="3904"/>
      <c r="Z2" s="3904"/>
      <c r="AA2" s="3904"/>
      <c r="AB2" s="3904"/>
      <c r="AC2" s="3904"/>
      <c r="AD2" s="3904"/>
      <c r="AE2" s="3904"/>
      <c r="AF2" s="3904"/>
      <c r="AG2" s="3904"/>
      <c r="AH2" s="139"/>
    </row>
    <row r="3" spans="1:44" s="565" customFormat="1" ht="29.25" customHeight="1">
      <c r="A3" s="3903" t="str">
        <f>'B11 VHTT'!A3:EM3</f>
        <v>(Kèm theo Báo cáo số:            /BC-UBND, ngày     /      /2022 của UBND huyện Mường Tè)</v>
      </c>
      <c r="B3" s="3903"/>
      <c r="C3" s="3903"/>
      <c r="D3" s="3903"/>
      <c r="E3" s="3903"/>
      <c r="F3" s="3903"/>
      <c r="G3" s="3903"/>
      <c r="H3" s="3903"/>
      <c r="I3" s="3903"/>
      <c r="J3" s="3903"/>
      <c r="K3" s="3903"/>
      <c r="L3" s="3903"/>
      <c r="M3" s="3903"/>
      <c r="N3" s="3903"/>
      <c r="O3" s="3903"/>
      <c r="P3" s="3903"/>
      <c r="Q3" s="3903"/>
      <c r="R3" s="3903"/>
      <c r="S3" s="3903"/>
      <c r="T3" s="3903"/>
      <c r="U3" s="3903"/>
      <c r="V3" s="3903"/>
      <c r="W3" s="3903"/>
      <c r="X3" s="3903"/>
      <c r="Y3" s="3903"/>
      <c r="Z3" s="3903"/>
      <c r="AA3" s="3903"/>
      <c r="AB3" s="3903"/>
      <c r="AC3" s="3903"/>
      <c r="AD3" s="3903"/>
      <c r="AE3" s="3903"/>
      <c r="AF3" s="3903"/>
      <c r="AG3" s="3903"/>
      <c r="AH3" s="139"/>
    </row>
    <row r="4" spans="1:44" ht="12.75" customHeight="1">
      <c r="B4" s="76"/>
      <c r="C4" s="7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row>
    <row r="5" spans="1:44" s="99" customFormat="1" ht="29.25" customHeight="1">
      <c r="A5" s="3895" t="s">
        <v>4</v>
      </c>
      <c r="B5" s="3902" t="s">
        <v>5</v>
      </c>
      <c r="C5" s="3784" t="s">
        <v>6</v>
      </c>
      <c r="D5" s="3783" t="s">
        <v>8</v>
      </c>
      <c r="E5" s="3783" t="s">
        <v>9</v>
      </c>
      <c r="F5" s="3783" t="s">
        <v>727</v>
      </c>
      <c r="G5" s="789" t="s">
        <v>10</v>
      </c>
      <c r="H5" s="789"/>
      <c r="I5" s="3783" t="s">
        <v>781</v>
      </c>
      <c r="J5" s="3783" t="s">
        <v>765</v>
      </c>
      <c r="K5" s="3783" t="s">
        <v>791</v>
      </c>
      <c r="L5" s="789" t="s">
        <v>788</v>
      </c>
      <c r="M5" s="789"/>
      <c r="N5" s="789"/>
      <c r="O5" s="3783" t="s">
        <v>944</v>
      </c>
      <c r="P5" s="3783" t="s">
        <v>910</v>
      </c>
      <c r="Q5" s="3783"/>
      <c r="R5" s="3783"/>
      <c r="S5" s="3783"/>
      <c r="T5" s="3783" t="s">
        <v>1044</v>
      </c>
      <c r="U5" s="3783"/>
      <c r="V5" s="3783"/>
      <c r="W5" s="3783"/>
      <c r="X5" s="3827" t="s">
        <v>1078</v>
      </c>
      <c r="Y5" s="3791" t="s">
        <v>11</v>
      </c>
      <c r="Z5" s="3791"/>
      <c r="AA5" s="3791"/>
      <c r="AB5" s="3895" t="s">
        <v>928</v>
      </c>
      <c r="AC5" s="3894" t="s">
        <v>11</v>
      </c>
      <c r="AD5" s="3802"/>
      <c r="AE5" s="3802"/>
      <c r="AF5" s="3802" t="s">
        <v>920</v>
      </c>
      <c r="AG5" s="3885" t="s">
        <v>928</v>
      </c>
      <c r="AH5" s="309"/>
      <c r="AI5" s="310"/>
      <c r="AO5" s="3890" t="s">
        <v>939</v>
      </c>
    </row>
    <row r="6" spans="1:44" s="99" customFormat="1" ht="15" customHeight="1">
      <c r="A6" s="3895"/>
      <c r="B6" s="3902"/>
      <c r="C6" s="3784"/>
      <c r="D6" s="3783"/>
      <c r="E6" s="3783"/>
      <c r="F6" s="3783"/>
      <c r="G6" s="3792" t="s">
        <v>15</v>
      </c>
      <c r="H6" s="3783" t="s">
        <v>17</v>
      </c>
      <c r="I6" s="3783"/>
      <c r="J6" s="3783"/>
      <c r="K6" s="3783"/>
      <c r="L6" s="3783" t="s">
        <v>15</v>
      </c>
      <c r="M6" s="3783" t="s">
        <v>783</v>
      </c>
      <c r="N6" s="3783" t="s">
        <v>765</v>
      </c>
      <c r="O6" s="3783"/>
      <c r="P6" s="3783" t="s">
        <v>15</v>
      </c>
      <c r="Q6" s="3783" t="s">
        <v>783</v>
      </c>
      <c r="R6" s="3783" t="s">
        <v>765</v>
      </c>
      <c r="S6" s="3783" t="s">
        <v>1071</v>
      </c>
      <c r="T6" s="3783" t="s">
        <v>15</v>
      </c>
      <c r="U6" s="3812" t="s">
        <v>1052</v>
      </c>
      <c r="V6" s="3897" t="str">
        <f>'B11 VHTT'!DB6:DB7</f>
        <v>TH 9 tháng</v>
      </c>
      <c r="W6" s="3812" t="s">
        <v>1084</v>
      </c>
      <c r="X6" s="3899"/>
      <c r="Y6" s="3812" t="str">
        <f>'B11 VHTT'!EG6:EG7</f>
        <v>Ước năm 2022/TH năm 2021</v>
      </c>
      <c r="Z6" s="3812" t="str">
        <f>'B11 VHTT'!EH6:EH7</f>
        <v>Ước TH năm 2022/KH năm 2022</v>
      </c>
      <c r="AA6" s="3812" t="str">
        <f>'B11 VHTT'!EI6:EI7</f>
        <v>KH năm 2023/Ước TH năm 2022</v>
      </c>
      <c r="AB6" s="3896"/>
      <c r="AC6" s="3883" t="str">
        <f>'B7. LD&amp;VL-XDGN'!EZ6:EZ7</f>
        <v>Ước TH năm 2022/TH năm 2021</v>
      </c>
      <c r="AD6" s="3883" t="str">
        <f>'B7. LD&amp;VL-XDGN'!FA6:FA7</f>
        <v>Ước TH năm 2022/KH UBND huyện giao</v>
      </c>
      <c r="AE6" s="3883" t="str">
        <f>'B7. LD&amp;VL-XDGN'!FB6:FB7</f>
        <v>KH năm 2023/Ước TH năm 2022</v>
      </c>
      <c r="AF6" s="3893"/>
      <c r="AG6" s="3886"/>
      <c r="AH6" s="309"/>
      <c r="AI6" s="310"/>
      <c r="AO6" s="3891"/>
    </row>
    <row r="7" spans="1:44" s="99" customFormat="1" ht="64.5" customHeight="1">
      <c r="A7" s="3895"/>
      <c r="B7" s="3902"/>
      <c r="C7" s="3784"/>
      <c r="D7" s="3783"/>
      <c r="E7" s="3783"/>
      <c r="F7" s="3783"/>
      <c r="G7" s="3792"/>
      <c r="H7" s="3783"/>
      <c r="I7" s="3783"/>
      <c r="J7" s="3783"/>
      <c r="K7" s="3783"/>
      <c r="L7" s="3783"/>
      <c r="M7" s="3783"/>
      <c r="N7" s="3783"/>
      <c r="O7" s="3783"/>
      <c r="P7" s="3783"/>
      <c r="Q7" s="3783"/>
      <c r="R7" s="3783"/>
      <c r="S7" s="3783"/>
      <c r="T7" s="3783"/>
      <c r="U7" s="3812"/>
      <c r="V7" s="3898"/>
      <c r="W7" s="3812"/>
      <c r="X7" s="3828"/>
      <c r="Y7" s="3812"/>
      <c r="Z7" s="3812"/>
      <c r="AA7" s="3812"/>
      <c r="AB7" s="3896"/>
      <c r="AC7" s="3884"/>
      <c r="AD7" s="3884"/>
      <c r="AE7" s="3884"/>
      <c r="AF7" s="3803"/>
      <c r="AG7" s="3886"/>
      <c r="AH7" s="309" t="s">
        <v>238</v>
      </c>
      <c r="AI7" s="295">
        <f>'B11 VHTT'!ER7</f>
        <v>0</v>
      </c>
      <c r="AJ7" s="387"/>
      <c r="AK7" s="231"/>
      <c r="AO7" s="3892"/>
    </row>
    <row r="8" spans="1:44" s="1429" customFormat="1" ht="22.5" customHeight="1">
      <c r="A8" s="1550">
        <v>1</v>
      </c>
      <c r="B8" s="1551" t="s">
        <v>676</v>
      </c>
      <c r="C8" s="1552"/>
      <c r="D8" s="1553"/>
      <c r="E8" s="1553"/>
      <c r="F8" s="1553"/>
      <c r="G8" s="1553"/>
      <c r="H8" s="1553"/>
      <c r="I8" s="1553"/>
      <c r="J8" s="1553"/>
      <c r="K8" s="1553"/>
      <c r="L8" s="1553"/>
      <c r="M8" s="1553"/>
      <c r="N8" s="1553"/>
      <c r="O8" s="1553"/>
      <c r="P8" s="1553"/>
      <c r="Q8" s="1553"/>
      <c r="R8" s="1553"/>
      <c r="S8" s="1553"/>
      <c r="T8" s="1553"/>
      <c r="U8" s="1553"/>
      <c r="V8" s="1553"/>
      <c r="W8" s="1553"/>
      <c r="X8" s="1553"/>
      <c r="Y8" s="1553"/>
      <c r="Z8" s="1553"/>
      <c r="AA8" s="1553"/>
      <c r="AB8" s="1553"/>
      <c r="AC8" s="1425"/>
      <c r="AD8" s="1425"/>
      <c r="AE8" s="1425"/>
      <c r="AF8" s="1425"/>
      <c r="AG8" s="1426"/>
      <c r="AH8" s="1427"/>
      <c r="AI8" s="1428"/>
      <c r="AO8" s="1430"/>
    </row>
    <row r="9" spans="1:44" s="1429" customFormat="1" ht="22.5" customHeight="1">
      <c r="A9" s="1554"/>
      <c r="B9" s="1555" t="s">
        <v>677</v>
      </c>
      <c r="C9" s="1542" t="s">
        <v>475</v>
      </c>
      <c r="D9" s="401">
        <v>1</v>
      </c>
      <c r="E9" s="401"/>
      <c r="F9" s="1556">
        <v>112</v>
      </c>
      <c r="G9" s="1557">
        <v>212</v>
      </c>
      <c r="H9" s="401"/>
      <c r="I9" s="1557">
        <v>112</v>
      </c>
      <c r="J9" s="1557">
        <v>134</v>
      </c>
      <c r="K9" s="401">
        <v>212</v>
      </c>
      <c r="L9" s="1558">
        <v>226</v>
      </c>
      <c r="M9" s="1558">
        <v>221</v>
      </c>
      <c r="N9" s="401">
        <v>221</v>
      </c>
      <c r="O9" s="1559">
        <f>M9</f>
        <v>221</v>
      </c>
      <c r="P9" s="1559">
        <v>226</v>
      </c>
      <c r="Q9" s="1559">
        <v>138</v>
      </c>
      <c r="R9" s="1559">
        <v>138</v>
      </c>
      <c r="S9" s="1559">
        <v>147</v>
      </c>
      <c r="T9" s="1559">
        <v>154</v>
      </c>
      <c r="U9" s="1559">
        <v>103</v>
      </c>
      <c r="V9" s="1559">
        <v>103</v>
      </c>
      <c r="W9" s="1559">
        <v>154</v>
      </c>
      <c r="X9" s="1559">
        <v>160</v>
      </c>
      <c r="Y9" s="3721">
        <f>W9/S9%</f>
        <v>104.76190476190476</v>
      </c>
      <c r="Z9" s="3721">
        <f>W9/T9%</f>
        <v>100</v>
      </c>
      <c r="AA9" s="3721">
        <f>X9/W9%</f>
        <v>103.8961038961039</v>
      </c>
      <c r="AB9" s="1559"/>
      <c r="AC9" s="450">
        <f>S9/O9*100</f>
        <v>66.515837104072389</v>
      </c>
      <c r="AD9" s="450">
        <f>S9/P9*100</f>
        <v>65.044247787610615</v>
      </c>
      <c r="AE9" s="450">
        <f>T9/S9*100</f>
        <v>104.76190476190477</v>
      </c>
      <c r="AF9" s="401">
        <v>149</v>
      </c>
      <c r="AG9" s="1431"/>
      <c r="AH9" s="1427"/>
      <c r="AI9" s="1428"/>
      <c r="AO9" s="1278">
        <v>236</v>
      </c>
      <c r="AP9" s="3887" t="s">
        <v>927</v>
      </c>
      <c r="AR9" s="1756">
        <v>236</v>
      </c>
    </row>
    <row r="10" spans="1:44" s="1429" customFormat="1" ht="22.5" customHeight="1">
      <c r="A10" s="1560"/>
      <c r="B10" s="1561" t="s">
        <v>678</v>
      </c>
      <c r="C10" s="1543" t="s">
        <v>679</v>
      </c>
      <c r="D10" s="401"/>
      <c r="E10" s="401"/>
      <c r="F10" s="1556">
        <v>40613</v>
      </c>
      <c r="G10" s="1562">
        <v>41843</v>
      </c>
      <c r="H10" s="401"/>
      <c r="I10" s="1562">
        <v>40613</v>
      </c>
      <c r="J10" s="1562">
        <v>41535</v>
      </c>
      <c r="K10" s="401">
        <v>41843</v>
      </c>
      <c r="L10" s="1558">
        <v>42136</v>
      </c>
      <c r="M10" s="1558">
        <v>62125</v>
      </c>
      <c r="N10" s="401">
        <v>62125</v>
      </c>
      <c r="O10" s="1559">
        <v>62000</v>
      </c>
      <c r="P10" s="1559">
        <v>62235</v>
      </c>
      <c r="Q10" s="1559">
        <v>36800</v>
      </c>
      <c r="R10" s="1559">
        <v>36800</v>
      </c>
      <c r="S10" s="1559">
        <v>37600</v>
      </c>
      <c r="T10" s="1559">
        <v>49100</v>
      </c>
      <c r="U10" s="1559">
        <v>40000</v>
      </c>
      <c r="V10" s="1559">
        <v>40000</v>
      </c>
      <c r="W10" s="1559">
        <v>49100</v>
      </c>
      <c r="X10" s="1559">
        <v>50000</v>
      </c>
      <c r="Y10" s="3721">
        <f t="shared" ref="Y10:Y13" si="0">W10/S10%</f>
        <v>130.58510638297872</v>
      </c>
      <c r="Z10" s="3721">
        <f t="shared" ref="Z10:Z13" si="1">W10/T10%</f>
        <v>100</v>
      </c>
      <c r="AA10" s="3721">
        <f t="shared" ref="AA10:AA13" si="2">X10/W10%</f>
        <v>101.83299389002036</v>
      </c>
      <c r="AB10" s="1559"/>
      <c r="AC10" s="450">
        <f>S10/O10*100</f>
        <v>60.645161290322577</v>
      </c>
      <c r="AD10" s="450">
        <f>S10/P10*100</f>
        <v>60.416164537639595</v>
      </c>
      <c r="AE10" s="450">
        <f>T10/S10*100</f>
        <v>130.58510638297872</v>
      </c>
      <c r="AF10" s="401">
        <v>38200</v>
      </c>
      <c r="AG10" s="1431"/>
      <c r="AH10" s="1427"/>
      <c r="AI10" s="1428"/>
      <c r="AJ10" s="1432"/>
      <c r="AO10" s="1278">
        <v>49100</v>
      </c>
      <c r="AP10" s="3888"/>
      <c r="AR10" s="1432">
        <v>49100</v>
      </c>
    </row>
    <row r="11" spans="1:44" s="1434" customFormat="1" ht="22.5" customHeight="1">
      <c r="A11" s="1554"/>
      <c r="B11" s="1563" t="s">
        <v>680</v>
      </c>
      <c r="C11" s="1543" t="s">
        <v>679</v>
      </c>
      <c r="D11" s="401">
        <v>1</v>
      </c>
      <c r="E11" s="401"/>
      <c r="F11" s="1564">
        <v>89.263264319310736</v>
      </c>
      <c r="G11" s="1564">
        <v>90.358037488123003</v>
      </c>
      <c r="H11" s="401"/>
      <c r="I11" s="1564">
        <v>88.212423979148568</v>
      </c>
      <c r="J11" s="1564">
        <v>90.019505851755525</v>
      </c>
      <c r="K11" s="1565">
        <f>K10/'B8. DS-GD&amp;TE '!Y9*100</f>
        <v>90.391220755654444</v>
      </c>
      <c r="L11" s="1566">
        <f>L10/'B8. DS-GD&amp;TE '!AN9*100</f>
        <v>89.282535915582486</v>
      </c>
      <c r="M11" s="1566">
        <f>M10/'B8. DS-GD&amp;TE '!BC9*100</f>
        <v>133.6884011190015</v>
      </c>
      <c r="N11" s="1567">
        <f>N10/'[2]DS-GD&amp;TE B9 '!BD9*100</f>
        <v>131.6374962919015</v>
      </c>
      <c r="O11" s="1559">
        <f>O10/'B8. DS-GD&amp;TE '!BE9*100</f>
        <v>131.87561151997278</v>
      </c>
      <c r="P11" s="1559">
        <f>P10/'B8. DS-GD&amp;TE '!BT9*100</f>
        <v>129.65084788133828</v>
      </c>
      <c r="Q11" s="1559">
        <f>Q10/'B8. DS-GD&amp;TE '!CI9*100</f>
        <v>77.650236326806208</v>
      </c>
      <c r="R11" s="1559">
        <v>77.7</v>
      </c>
      <c r="S11" s="450">
        <f>S10/'B8. DS-GD&amp;TE '!CK9%</f>
        <v>78.542780748663091</v>
      </c>
      <c r="T11" s="450">
        <f>T10/'B8. DS-GD&amp;TE '!CL9%</f>
        <v>100.72414712700268</v>
      </c>
      <c r="U11" s="1568">
        <f>U10/'B8. DS-GD&amp;TE '!DA9*100</f>
        <v>82.935931992535757</v>
      </c>
      <c r="V11" s="1568">
        <v>82.94</v>
      </c>
      <c r="W11" s="450">
        <v>100.72414712700268</v>
      </c>
      <c r="X11" s="450">
        <v>104</v>
      </c>
      <c r="Y11" s="3721">
        <f t="shared" si="0"/>
        <v>128.24112689531577</v>
      </c>
      <c r="Z11" s="3721">
        <f t="shared" si="1"/>
        <v>100</v>
      </c>
      <c r="AA11" s="3721">
        <f t="shared" si="2"/>
        <v>103.25230142566191</v>
      </c>
      <c r="AB11" s="450"/>
      <c r="AC11" s="450">
        <f>S11/O11*100</f>
        <v>59.55823055028462</v>
      </c>
      <c r="AD11" s="450">
        <f>S11/P11*100</f>
        <v>60.580229155576859</v>
      </c>
      <c r="AE11" s="450">
        <f>T11/S11*100</f>
        <v>128.24112689531577</v>
      </c>
      <c r="AF11" s="423" t="s">
        <v>921</v>
      </c>
      <c r="AG11" s="1431"/>
      <c r="AH11" s="1427"/>
      <c r="AI11" s="1427"/>
      <c r="AJ11" s="1433"/>
      <c r="AO11" s="1184"/>
      <c r="AP11" s="3888"/>
      <c r="AR11" s="1433"/>
    </row>
    <row r="12" spans="1:44" s="1429" customFormat="1" ht="22.5" customHeight="1">
      <c r="A12" s="1554"/>
      <c r="B12" s="1569" t="s">
        <v>681</v>
      </c>
      <c r="C12" s="1543" t="s">
        <v>679</v>
      </c>
      <c r="D12" s="401"/>
      <c r="E12" s="401"/>
      <c r="F12" s="1556">
        <v>1855</v>
      </c>
      <c r="G12" s="1562">
        <v>1855</v>
      </c>
      <c r="H12" s="401"/>
      <c r="I12" s="1562">
        <v>1855</v>
      </c>
      <c r="J12" s="1562">
        <v>1832</v>
      </c>
      <c r="K12" s="401">
        <v>1855</v>
      </c>
      <c r="L12" s="1558">
        <v>2165</v>
      </c>
      <c r="M12" s="1558">
        <v>3040</v>
      </c>
      <c r="N12" s="401">
        <v>3040</v>
      </c>
      <c r="O12" s="1559">
        <v>3350</v>
      </c>
      <c r="P12" s="1559">
        <v>3350</v>
      </c>
      <c r="Q12" s="1559">
        <v>3196</v>
      </c>
      <c r="R12" s="1559">
        <v>3196</v>
      </c>
      <c r="S12" s="1559">
        <v>3900</v>
      </c>
      <c r="T12" s="1559">
        <v>4100</v>
      </c>
      <c r="U12" s="1559">
        <v>3840</v>
      </c>
      <c r="V12" s="1559">
        <v>3840</v>
      </c>
      <c r="W12" s="1559">
        <v>4100</v>
      </c>
      <c r="X12" s="1559">
        <v>4150</v>
      </c>
      <c r="Y12" s="3721">
        <f t="shared" si="0"/>
        <v>105.12820512820512</v>
      </c>
      <c r="Z12" s="3721">
        <f t="shared" si="1"/>
        <v>100</v>
      </c>
      <c r="AA12" s="3721">
        <f t="shared" si="2"/>
        <v>101.21951219512195</v>
      </c>
      <c r="AB12" s="1559"/>
      <c r="AC12" s="450">
        <f>S12/O12*100</f>
        <v>116.4179104477612</v>
      </c>
      <c r="AD12" s="450">
        <f>S12/P12*100</f>
        <v>116.4179104477612</v>
      </c>
      <c r="AE12" s="450">
        <f>T12/S12*100</f>
        <v>105.12820512820514</v>
      </c>
      <c r="AF12" s="401">
        <v>4100</v>
      </c>
      <c r="AG12" s="1431"/>
      <c r="AH12" s="1427"/>
      <c r="AI12" s="1427"/>
      <c r="AJ12" s="1432"/>
      <c r="AL12" s="1429">
        <f>3634+3626+3631</f>
        <v>10891</v>
      </c>
      <c r="AM12" s="1435">
        <f>664038+1323540</f>
        <v>1987578</v>
      </c>
      <c r="AO12" s="1184">
        <v>4011</v>
      </c>
      <c r="AP12" s="3889"/>
      <c r="AR12" s="1433">
        <v>4011</v>
      </c>
    </row>
    <row r="13" spans="1:44" s="1429" customFormat="1" ht="22.5" customHeight="1">
      <c r="A13" s="1554"/>
      <c r="B13" s="1570" t="s">
        <v>728</v>
      </c>
      <c r="C13" s="1571" t="s">
        <v>73</v>
      </c>
      <c r="D13" s="401">
        <v>2</v>
      </c>
      <c r="E13" s="401"/>
      <c r="F13" s="1556">
        <v>14</v>
      </c>
      <c r="G13" s="1572">
        <v>14</v>
      </c>
      <c r="H13" s="401"/>
      <c r="I13" s="1572">
        <v>14</v>
      </c>
      <c r="J13" s="1572">
        <v>14</v>
      </c>
      <c r="K13" s="401">
        <v>14</v>
      </c>
      <c r="L13" s="1558">
        <v>14</v>
      </c>
      <c r="M13" s="1558">
        <v>14</v>
      </c>
      <c r="N13" s="401">
        <v>14</v>
      </c>
      <c r="O13" s="1559">
        <v>14</v>
      </c>
      <c r="P13" s="1559">
        <v>14</v>
      </c>
      <c r="Q13" s="1559">
        <v>14</v>
      </c>
      <c r="R13" s="1559">
        <v>14</v>
      </c>
      <c r="S13" s="1559">
        <v>14</v>
      </c>
      <c r="T13" s="1559">
        <v>14</v>
      </c>
      <c r="U13" s="1559">
        <v>14</v>
      </c>
      <c r="V13" s="1559">
        <v>14</v>
      </c>
      <c r="W13" s="1559">
        <v>14</v>
      </c>
      <c r="X13" s="1559">
        <v>14</v>
      </c>
      <c r="Y13" s="3721">
        <f t="shared" si="0"/>
        <v>99.999999999999986</v>
      </c>
      <c r="Z13" s="3721">
        <f t="shared" si="1"/>
        <v>99.999999999999986</v>
      </c>
      <c r="AA13" s="3721">
        <f t="shared" si="2"/>
        <v>99.999999999999986</v>
      </c>
      <c r="AB13" s="1559"/>
      <c r="AC13" s="450">
        <f>S13/O13*100</f>
        <v>100</v>
      </c>
      <c r="AD13" s="450">
        <f>S13/P13*100</f>
        <v>100</v>
      </c>
      <c r="AE13" s="450">
        <f>T13/S13*100</f>
        <v>100</v>
      </c>
      <c r="AF13" s="401">
        <v>14</v>
      </c>
      <c r="AG13" s="978"/>
      <c r="AH13" s="1427"/>
      <c r="AI13" s="1427"/>
      <c r="AL13" s="1429">
        <f>474+465+439</f>
        <v>1378</v>
      </c>
      <c r="AO13" s="1184">
        <v>14</v>
      </c>
      <c r="AR13" s="1432">
        <v>14</v>
      </c>
    </row>
    <row r="14" spans="1:44" s="1429" customFormat="1" ht="22.5" customHeight="1">
      <c r="A14" s="1573">
        <v>2</v>
      </c>
      <c r="B14" s="1574" t="s">
        <v>729</v>
      </c>
      <c r="C14" s="1575"/>
      <c r="D14" s="1576"/>
      <c r="E14" s="1576"/>
      <c r="F14" s="1576"/>
      <c r="G14" s="1572"/>
      <c r="H14" s="1576"/>
      <c r="I14" s="1572"/>
      <c r="J14" s="1576"/>
      <c r="K14" s="1576"/>
      <c r="L14" s="1576"/>
      <c r="M14" s="1576"/>
      <c r="N14" s="1576"/>
      <c r="O14" s="1576"/>
      <c r="P14" s="1576"/>
      <c r="Q14" s="1576"/>
      <c r="R14" s="1576"/>
      <c r="S14" s="1576"/>
      <c r="T14" s="1576"/>
      <c r="U14" s="1576"/>
      <c r="V14" s="1576"/>
      <c r="W14" s="1576"/>
      <c r="X14" s="1576"/>
      <c r="Y14" s="3720"/>
      <c r="Z14" s="3720"/>
      <c r="AA14" s="3720"/>
      <c r="AB14" s="1576"/>
      <c r="AC14" s="450"/>
      <c r="AD14" s="450"/>
      <c r="AE14" s="450"/>
      <c r="AF14" s="450"/>
      <c r="AG14" s="978"/>
      <c r="AH14" s="1427"/>
      <c r="AI14" s="1427"/>
      <c r="AL14" s="1429">
        <f>SUM(AL12:AL13)</f>
        <v>12269</v>
      </c>
      <c r="AO14" s="1436"/>
    </row>
    <row r="15" spans="1:44" s="1429" customFormat="1" ht="30">
      <c r="A15" s="1577" t="s">
        <v>205</v>
      </c>
      <c r="B15" s="1798" t="s">
        <v>1095</v>
      </c>
      <c r="C15" s="1575" t="s">
        <v>32</v>
      </c>
      <c r="D15" s="1576"/>
      <c r="E15" s="1576"/>
      <c r="F15" s="1576"/>
      <c r="G15" s="1572"/>
      <c r="H15" s="1576"/>
      <c r="I15" s="1572"/>
      <c r="J15" s="1576"/>
      <c r="K15" s="1576"/>
      <c r="L15" s="1576"/>
      <c r="M15" s="1576"/>
      <c r="N15" s="1576"/>
      <c r="O15" s="1576"/>
      <c r="P15" s="1576"/>
      <c r="Q15" s="1576"/>
      <c r="R15" s="1576"/>
      <c r="S15" s="1576">
        <v>75</v>
      </c>
      <c r="T15" s="1576"/>
      <c r="U15" s="1576"/>
      <c r="V15" s="1576"/>
      <c r="W15" s="1576"/>
      <c r="X15" s="1592">
        <v>90</v>
      </c>
      <c r="Y15" s="3720"/>
      <c r="Z15" s="3720"/>
      <c r="AA15" s="3720"/>
      <c r="AB15" s="1576"/>
      <c r="AC15" s="450"/>
      <c r="AD15" s="450"/>
      <c r="AE15" s="450"/>
      <c r="AF15" s="450"/>
      <c r="AG15" s="978"/>
      <c r="AH15" s="1427"/>
      <c r="AI15" s="1427"/>
      <c r="AO15" s="1436"/>
      <c r="AR15" s="1429">
        <v>90</v>
      </c>
    </row>
    <row r="16" spans="1:44" s="1429" customFormat="1" ht="22.5" customHeight="1">
      <c r="A16" s="1577" t="s">
        <v>208</v>
      </c>
      <c r="B16" s="1578" t="s">
        <v>730</v>
      </c>
      <c r="C16" s="1579" t="s">
        <v>731</v>
      </c>
      <c r="D16" s="1576"/>
      <c r="E16" s="1576"/>
      <c r="F16" s="1556">
        <v>8100</v>
      </c>
      <c r="G16" s="1572">
        <f>G18+G19</f>
        <v>104</v>
      </c>
      <c r="H16" s="1576"/>
      <c r="I16" s="1572">
        <f>I18+I19</f>
        <v>58</v>
      </c>
      <c r="J16" s="1580">
        <v>5237</v>
      </c>
      <c r="K16" s="1559">
        <v>6935</v>
      </c>
      <c r="L16" s="1559">
        <v>6570</v>
      </c>
      <c r="M16" s="1559">
        <v>3294</v>
      </c>
      <c r="N16" s="1559">
        <v>4987</v>
      </c>
      <c r="O16" s="1559">
        <v>6570</v>
      </c>
      <c r="P16" s="1559">
        <v>6935</v>
      </c>
      <c r="Q16" s="1559">
        <v>3240</v>
      </c>
      <c r="R16" s="1559">
        <v>4914</v>
      </c>
      <c r="S16" s="1580">
        <v>3240</v>
      </c>
      <c r="T16" s="1581">
        <v>6935</v>
      </c>
      <c r="U16" s="1378">
        <v>3240</v>
      </c>
      <c r="V16" s="1378">
        <v>4860</v>
      </c>
      <c r="W16" s="1378">
        <v>6935</v>
      </c>
      <c r="X16" s="3722">
        <v>6570</v>
      </c>
      <c r="Y16" s="3721">
        <f t="shared" ref="Y16" si="3">W16/S16%</f>
        <v>214.04320987654322</v>
      </c>
      <c r="Z16" s="3721">
        <f t="shared" ref="Z16" si="4">W16/T16%</f>
        <v>100.00000000000001</v>
      </c>
      <c r="AA16" s="3721">
        <f t="shared" ref="AA16" si="5">X16/W16%</f>
        <v>94.736842105263165</v>
      </c>
      <c r="AB16" s="1581"/>
      <c r="AC16" s="450">
        <f>S16/O16*100</f>
        <v>49.315068493150683</v>
      </c>
      <c r="AD16" s="450">
        <f>S16/P16*100</f>
        <v>46.719538572458539</v>
      </c>
      <c r="AE16" s="450">
        <f>T16/S16*100</f>
        <v>214.04320987654319</v>
      </c>
      <c r="AF16" s="1378">
        <v>6935</v>
      </c>
      <c r="AG16" s="978"/>
      <c r="AH16" s="1427"/>
      <c r="AI16" s="1427"/>
      <c r="AJ16" s="1437"/>
      <c r="AK16" s="1438"/>
      <c r="AO16" s="1184">
        <v>6935</v>
      </c>
      <c r="AR16" s="1756">
        <v>6835</v>
      </c>
    </row>
    <row r="17" spans="1:45" s="1429" customFormat="1" ht="22.5" customHeight="1">
      <c r="A17" s="1577"/>
      <c r="B17" s="1799" t="s">
        <v>1096</v>
      </c>
      <c r="C17" s="1579" t="s">
        <v>731</v>
      </c>
      <c r="D17" s="1576"/>
      <c r="E17" s="1576"/>
      <c r="F17" s="1556">
        <f>F19</f>
        <v>110</v>
      </c>
      <c r="G17" s="1556">
        <f>G19</f>
        <v>104</v>
      </c>
      <c r="H17" s="1576"/>
      <c r="I17" s="1556">
        <f>I19</f>
        <v>58</v>
      </c>
      <c r="J17" s="1580">
        <v>78</v>
      </c>
      <c r="K17" s="1559">
        <v>116</v>
      </c>
      <c r="L17" s="1559">
        <v>104</v>
      </c>
      <c r="M17" s="1559">
        <v>60</v>
      </c>
      <c r="N17" s="1559">
        <v>78</v>
      </c>
      <c r="O17" s="1559">
        <v>114</v>
      </c>
      <c r="P17" s="1559">
        <v>104</v>
      </c>
      <c r="Q17" s="1559">
        <v>65</v>
      </c>
      <c r="R17" s="1559">
        <v>94</v>
      </c>
      <c r="S17" s="1580">
        <v>65</v>
      </c>
      <c r="T17" s="1581">
        <v>104</v>
      </c>
      <c r="U17" s="1378">
        <v>110</v>
      </c>
      <c r="V17" s="1378">
        <v>165</v>
      </c>
      <c r="W17" s="1378">
        <v>208</v>
      </c>
      <c r="X17" s="3722">
        <v>160</v>
      </c>
      <c r="Y17" s="3721">
        <f t="shared" ref="Y17:Y22" si="6">W17/S17%</f>
        <v>320</v>
      </c>
      <c r="Z17" s="3721">
        <f t="shared" ref="Z17:Z22" si="7">W17/T17%</f>
        <v>200</v>
      </c>
      <c r="AA17" s="3721">
        <f t="shared" ref="AA17:AA22" si="8">X17/W17%</f>
        <v>76.92307692307692</v>
      </c>
      <c r="AB17" s="1581"/>
      <c r="AC17" s="450">
        <f>S17/O17*100</f>
        <v>57.017543859649123</v>
      </c>
      <c r="AD17" s="450">
        <f>S17/P17*100</f>
        <v>62.5</v>
      </c>
      <c r="AE17" s="450">
        <f>T17/S17*100</f>
        <v>160</v>
      </c>
      <c r="AF17" s="1378">
        <v>104</v>
      </c>
      <c r="AG17" s="978"/>
      <c r="AH17" s="1427"/>
      <c r="AI17" s="1427"/>
      <c r="AO17" s="1184"/>
      <c r="AR17" s="1800">
        <v>208</v>
      </c>
    </row>
    <row r="18" spans="1:45" s="1441" customFormat="1" ht="22.5" customHeight="1">
      <c r="A18" s="1582"/>
      <c r="B18" s="1583" t="s">
        <v>732</v>
      </c>
      <c r="C18" s="1584" t="s">
        <v>731</v>
      </c>
      <c r="D18" s="1585"/>
      <c r="E18" s="1585"/>
      <c r="F18" s="1586"/>
      <c r="G18" s="1587"/>
      <c r="H18" s="1585"/>
      <c r="I18" s="1587"/>
      <c r="J18" s="1588"/>
      <c r="K18" s="1589"/>
      <c r="L18" s="1589"/>
      <c r="M18" s="1589"/>
      <c r="N18" s="1589"/>
      <c r="O18" s="1589"/>
      <c r="P18" s="1589"/>
      <c r="Q18" s="1589"/>
      <c r="R18" s="1589"/>
      <c r="S18" s="1588"/>
      <c r="T18" s="1590"/>
      <c r="U18" s="1379"/>
      <c r="V18" s="1379"/>
      <c r="W18" s="1378"/>
      <c r="X18" s="401"/>
      <c r="Y18" s="3721"/>
      <c r="Z18" s="3721"/>
      <c r="AA18" s="3721"/>
      <c r="AB18" s="1590"/>
      <c r="AC18" s="1439"/>
      <c r="AD18" s="1439"/>
      <c r="AE18" s="1439"/>
      <c r="AF18" s="1379"/>
      <c r="AG18" s="979" t="s">
        <v>262</v>
      </c>
      <c r="AH18" s="1440"/>
      <c r="AI18" s="1440"/>
      <c r="AO18" s="1442"/>
      <c r="AR18" s="1801"/>
    </row>
    <row r="19" spans="1:45" s="1441" customFormat="1" ht="22.5" customHeight="1">
      <c r="A19" s="1582"/>
      <c r="B19" s="1583" t="s">
        <v>767</v>
      </c>
      <c r="C19" s="1584" t="s">
        <v>731</v>
      </c>
      <c r="D19" s="1585"/>
      <c r="E19" s="1585"/>
      <c r="F19" s="1586">
        <v>110</v>
      </c>
      <c r="G19" s="1587">
        <v>104</v>
      </c>
      <c r="H19" s="1585"/>
      <c r="I19" s="1587">
        <v>58</v>
      </c>
      <c r="J19" s="1588">
        <v>78</v>
      </c>
      <c r="K19" s="1589">
        <v>116</v>
      </c>
      <c r="L19" s="1589">
        <v>104</v>
      </c>
      <c r="M19" s="1589">
        <v>60</v>
      </c>
      <c r="N19" s="1589">
        <v>60</v>
      </c>
      <c r="O19" s="1589">
        <v>114</v>
      </c>
      <c r="P19" s="1589">
        <v>104</v>
      </c>
      <c r="Q19" s="1589">
        <v>65</v>
      </c>
      <c r="R19" s="1589">
        <v>94</v>
      </c>
      <c r="S19" s="1588">
        <v>65</v>
      </c>
      <c r="T19" s="1590">
        <v>208</v>
      </c>
      <c r="U19" s="1379">
        <v>110</v>
      </c>
      <c r="V19" s="1379">
        <v>165</v>
      </c>
      <c r="W19" s="1379">
        <v>208</v>
      </c>
      <c r="X19" s="3723">
        <v>160</v>
      </c>
      <c r="Y19" s="3721">
        <f t="shared" si="6"/>
        <v>320</v>
      </c>
      <c r="Z19" s="3721">
        <f t="shared" si="7"/>
        <v>100</v>
      </c>
      <c r="AA19" s="3721">
        <f t="shared" si="8"/>
        <v>76.92307692307692</v>
      </c>
      <c r="AB19" s="1590"/>
      <c r="AC19" s="1439">
        <f>S19/O19*100</f>
        <v>57.017543859649123</v>
      </c>
      <c r="AD19" s="1439">
        <f>S19/P19*100</f>
        <v>62.5</v>
      </c>
      <c r="AE19" s="1439">
        <f>T19/S19*100</f>
        <v>320</v>
      </c>
      <c r="AF19" s="1379">
        <v>104</v>
      </c>
      <c r="AG19" s="979"/>
      <c r="AH19" s="1440"/>
      <c r="AI19" s="1440"/>
      <c r="AO19" s="1443">
        <v>208</v>
      </c>
      <c r="AR19" s="1801">
        <v>208</v>
      </c>
    </row>
    <row r="20" spans="1:45" s="1429" customFormat="1" ht="56.25" hidden="1" customHeight="1">
      <c r="A20" s="1577" t="s">
        <v>208</v>
      </c>
      <c r="B20" s="1591" t="s">
        <v>712</v>
      </c>
      <c r="C20" s="1579" t="s">
        <v>731</v>
      </c>
      <c r="D20" s="1576"/>
      <c r="E20" s="1576"/>
      <c r="F20" s="1556">
        <v>36500</v>
      </c>
      <c r="G20" s="1572">
        <v>34310</v>
      </c>
      <c r="H20" s="1576"/>
      <c r="I20" s="1572">
        <v>17120</v>
      </c>
      <c r="J20" s="1580">
        <v>24840</v>
      </c>
      <c r="K20" s="1559">
        <v>34240</v>
      </c>
      <c r="L20" s="1559">
        <v>30660</v>
      </c>
      <c r="M20" s="1559">
        <v>15372</v>
      </c>
      <c r="N20" s="1559">
        <v>23100</v>
      </c>
      <c r="O20" s="1559">
        <v>31400</v>
      </c>
      <c r="P20" s="1559">
        <v>30660</v>
      </c>
      <c r="Q20" s="1559">
        <v>3240</v>
      </c>
      <c r="R20" s="1580">
        <v>4914</v>
      </c>
      <c r="S20" s="1580">
        <v>30660</v>
      </c>
      <c r="T20" s="1581">
        <v>6570</v>
      </c>
      <c r="U20" s="1378"/>
      <c r="V20" s="1378"/>
      <c r="W20" s="1378"/>
      <c r="X20" s="1378"/>
      <c r="Y20" s="3721">
        <f t="shared" si="6"/>
        <v>0</v>
      </c>
      <c r="Z20" s="3721">
        <f t="shared" si="7"/>
        <v>0</v>
      </c>
      <c r="AA20" s="3721" t="e">
        <f t="shared" si="8"/>
        <v>#DIV/0!</v>
      </c>
      <c r="AB20" s="3900" t="s">
        <v>1069</v>
      </c>
      <c r="AC20" s="450">
        <f>S20/O20*100</f>
        <v>97.643312101910823</v>
      </c>
      <c r="AD20" s="450">
        <f>S20/P20*100</f>
        <v>100</v>
      </c>
      <c r="AE20" s="450">
        <f>T20/S20*100</f>
        <v>21.428571428571427</v>
      </c>
      <c r="AF20" s="1444">
        <v>6480</v>
      </c>
      <c r="AG20" s="1431"/>
      <c r="AH20" s="1427"/>
      <c r="AI20" s="1427"/>
      <c r="AJ20" s="1437"/>
      <c r="AK20" s="1438"/>
      <c r="AO20" s="1445"/>
      <c r="AQ20" s="3887" t="s">
        <v>926</v>
      </c>
      <c r="AR20" s="1540"/>
    </row>
    <row r="21" spans="1:45" s="1429" customFormat="1" ht="34.5" hidden="1" customHeight="1">
      <c r="A21" s="1577"/>
      <c r="B21" s="1591" t="s">
        <v>922</v>
      </c>
      <c r="C21" s="1579" t="s">
        <v>731</v>
      </c>
      <c r="D21" s="1592">
        <v>84</v>
      </c>
      <c r="E21" s="1592"/>
      <c r="F21" s="1556">
        <v>150</v>
      </c>
      <c r="G21" s="1593">
        <v>196</v>
      </c>
      <c r="H21" s="1592"/>
      <c r="I21" s="1593">
        <v>102</v>
      </c>
      <c r="J21" s="1580">
        <v>156</v>
      </c>
      <c r="K21" s="1594">
        <v>204</v>
      </c>
      <c r="L21" s="1594">
        <v>208</v>
      </c>
      <c r="M21" s="1594">
        <v>104</v>
      </c>
      <c r="N21" s="1594">
        <v>154</v>
      </c>
      <c r="O21" s="1594">
        <v>208</v>
      </c>
      <c r="P21" s="1594">
        <v>208</v>
      </c>
      <c r="Q21" s="1594">
        <v>98</v>
      </c>
      <c r="R21" s="1594">
        <v>160</v>
      </c>
      <c r="S21" s="1580">
        <v>208</v>
      </c>
      <c r="T21" s="1581">
        <v>208</v>
      </c>
      <c r="U21" s="1378"/>
      <c r="V21" s="1378"/>
      <c r="W21" s="1378"/>
      <c r="X21" s="1378"/>
      <c r="Y21" s="3721">
        <f t="shared" si="6"/>
        <v>0</v>
      </c>
      <c r="Z21" s="3721">
        <f t="shared" si="7"/>
        <v>0</v>
      </c>
      <c r="AA21" s="3721" t="e">
        <f t="shared" si="8"/>
        <v>#DIV/0!</v>
      </c>
      <c r="AB21" s="3901"/>
      <c r="AC21" s="450">
        <f>S21/O21*100</f>
        <v>100</v>
      </c>
      <c r="AD21" s="450">
        <f>S21/P21*100</f>
        <v>100</v>
      </c>
      <c r="AE21" s="450">
        <f>T21/S21*100</f>
        <v>100</v>
      </c>
      <c r="AF21" s="1444">
        <v>150</v>
      </c>
      <c r="AG21" s="1431"/>
      <c r="AH21" s="1427"/>
      <c r="AI21" s="1427"/>
      <c r="AJ21" s="1446"/>
      <c r="AL21" s="1429" t="s">
        <v>262</v>
      </c>
      <c r="AO21" s="1436">
        <v>208</v>
      </c>
      <c r="AQ21" s="3889"/>
    </row>
    <row r="22" spans="1:45" s="1429" customFormat="1">
      <c r="A22" s="1595">
        <v>3</v>
      </c>
      <c r="B22" s="1596" t="s">
        <v>908</v>
      </c>
      <c r="C22" s="1597" t="s">
        <v>731</v>
      </c>
      <c r="D22" s="1598">
        <v>16188</v>
      </c>
      <c r="E22" s="1598"/>
      <c r="F22" s="1599">
        <v>12</v>
      </c>
      <c r="G22" s="1599">
        <v>12</v>
      </c>
      <c r="H22" s="1600"/>
      <c r="I22" s="1599">
        <v>12</v>
      </c>
      <c r="J22" s="1601">
        <v>9</v>
      </c>
      <c r="K22" s="1602">
        <v>9</v>
      </c>
      <c r="L22" s="1602">
        <v>12</v>
      </c>
      <c r="M22" s="1602">
        <v>12</v>
      </c>
      <c r="N22" s="1602">
        <v>14</v>
      </c>
      <c r="O22" s="1602">
        <v>14</v>
      </c>
      <c r="P22" s="1602">
        <v>14</v>
      </c>
      <c r="Q22" s="1602">
        <v>14</v>
      </c>
      <c r="R22" s="1602">
        <v>14</v>
      </c>
      <c r="S22" s="1603">
        <v>14</v>
      </c>
      <c r="T22" s="1604">
        <v>14</v>
      </c>
      <c r="U22" s="1605">
        <v>14</v>
      </c>
      <c r="V22" s="1605">
        <v>14</v>
      </c>
      <c r="W22" s="1605">
        <v>14</v>
      </c>
      <c r="X22" s="1605">
        <v>8</v>
      </c>
      <c r="Y22" s="3724">
        <f t="shared" si="6"/>
        <v>99.999999999999986</v>
      </c>
      <c r="Z22" s="3724">
        <f t="shared" si="7"/>
        <v>99.999999999999986</v>
      </c>
      <c r="AA22" s="3724">
        <f t="shared" si="8"/>
        <v>57.142857142857139</v>
      </c>
      <c r="AB22" s="1616"/>
      <c r="AC22" s="449">
        <f>S22/O22*100</f>
        <v>100</v>
      </c>
      <c r="AD22" s="449">
        <f>S22/P22*100</f>
        <v>100</v>
      </c>
      <c r="AE22" s="449">
        <f>T22/S22*100</f>
        <v>100</v>
      </c>
      <c r="AF22" s="1447">
        <v>14</v>
      </c>
      <c r="AG22" s="978"/>
      <c r="AH22" s="737"/>
      <c r="AI22" s="1427"/>
      <c r="AJ22" s="1446"/>
      <c r="AO22" s="1185">
        <v>14</v>
      </c>
      <c r="AR22" s="1757">
        <v>8</v>
      </c>
      <c r="AS22" s="1432">
        <f>629087+472971</f>
        <v>1102058</v>
      </c>
    </row>
    <row r="23" spans="1:45" s="1429" customFormat="1" ht="15" hidden="1" customHeight="1">
      <c r="A23" s="1533"/>
      <c r="B23" s="1534"/>
      <c r="C23" s="1535"/>
      <c r="D23" s="1536"/>
      <c r="E23" s="1536"/>
      <c r="F23" s="1536"/>
      <c r="G23" s="1536"/>
      <c r="H23" s="1536"/>
      <c r="I23" s="1536"/>
      <c r="J23" s="1536"/>
      <c r="K23" s="1536"/>
      <c r="L23" s="1536"/>
      <c r="M23" s="1536"/>
      <c r="N23" s="1536"/>
      <c r="O23" s="1536"/>
      <c r="P23" s="1536"/>
      <c r="Q23" s="1536"/>
      <c r="R23" s="1536"/>
      <c r="S23" s="1536"/>
      <c r="T23" s="1536"/>
      <c r="U23" s="1536"/>
      <c r="V23" s="1536"/>
      <c r="W23" s="1536"/>
      <c r="X23" s="1536"/>
      <c r="Y23" s="1536"/>
      <c r="Z23" s="1536"/>
      <c r="AA23" s="1536"/>
      <c r="AB23" s="1536"/>
      <c r="AC23" s="1448"/>
      <c r="AD23" s="1448"/>
      <c r="AE23" s="1448"/>
      <c r="AF23" s="1448"/>
      <c r="AG23" s="1449"/>
      <c r="AH23" s="1450"/>
    </row>
    <row r="24" spans="1:45" s="75" customFormat="1" ht="20.25" hidden="1" customHeight="1">
      <c r="A24" s="329" t="s">
        <v>152</v>
      </c>
      <c r="B24" s="330" t="s">
        <v>682</v>
      </c>
      <c r="C24" s="331" t="s">
        <v>20</v>
      </c>
      <c r="D24" s="332"/>
      <c r="E24" s="332"/>
      <c r="F24" s="332"/>
      <c r="G24" s="333"/>
      <c r="H24" s="333"/>
      <c r="I24" s="333"/>
      <c r="J24" s="333"/>
      <c r="K24" s="333"/>
      <c r="L24" s="333"/>
      <c r="M24" s="333"/>
      <c r="N24" s="333"/>
      <c r="O24" s="333"/>
      <c r="P24" s="333"/>
      <c r="Q24" s="333"/>
      <c r="R24" s="333"/>
      <c r="S24" s="333"/>
      <c r="T24" s="333"/>
      <c r="U24" s="333"/>
      <c r="V24" s="333"/>
      <c r="W24" s="333"/>
      <c r="X24" s="333"/>
      <c r="Y24" s="333"/>
      <c r="Z24" s="333"/>
      <c r="AA24" s="333"/>
      <c r="AB24" s="333"/>
      <c r="AC24" s="332"/>
      <c r="AD24" s="334"/>
      <c r="AE24" s="334"/>
      <c r="AF24" s="865"/>
      <c r="AG24" s="335"/>
      <c r="AH24" s="140"/>
    </row>
    <row r="25" spans="1:45" s="75" customFormat="1" ht="20.25" hidden="1" customHeight="1">
      <c r="A25" s="336"/>
      <c r="B25" s="337" t="s">
        <v>297</v>
      </c>
      <c r="C25" s="338"/>
      <c r="D25" s="339"/>
      <c r="E25" s="339"/>
      <c r="F25" s="355"/>
      <c r="G25" s="340"/>
      <c r="H25" s="340"/>
      <c r="I25" s="340"/>
      <c r="J25" s="340"/>
      <c r="K25" s="340"/>
      <c r="L25" s="340"/>
      <c r="M25" s="340"/>
      <c r="N25" s="340"/>
      <c r="O25" s="340"/>
      <c r="P25" s="340"/>
      <c r="Q25" s="340"/>
      <c r="R25" s="340"/>
      <c r="S25" s="340"/>
      <c r="T25" s="340"/>
      <c r="U25" s="340"/>
      <c r="V25" s="340"/>
      <c r="W25" s="340"/>
      <c r="X25" s="340"/>
      <c r="Y25" s="340"/>
      <c r="Z25" s="340"/>
      <c r="AA25" s="340"/>
      <c r="AB25" s="340"/>
      <c r="AC25" s="339"/>
      <c r="AD25" s="356"/>
      <c r="AE25" s="341"/>
      <c r="AF25" s="865"/>
      <c r="AG25" s="335"/>
      <c r="AH25" s="140"/>
    </row>
    <row r="26" spans="1:45" s="75" customFormat="1" ht="20.25" hidden="1" customHeight="1">
      <c r="A26" s="336"/>
      <c r="B26" s="342"/>
      <c r="C26" s="338"/>
      <c r="D26" s="339"/>
      <c r="E26" s="339"/>
      <c r="F26" s="355"/>
      <c r="G26" s="340"/>
      <c r="H26" s="340"/>
      <c r="I26" s="340"/>
      <c r="J26" s="340"/>
      <c r="K26" s="340"/>
      <c r="L26" s="340"/>
      <c r="M26" s="340"/>
      <c r="N26" s="340"/>
      <c r="O26" s="340"/>
      <c r="P26" s="340"/>
      <c r="Q26" s="340"/>
      <c r="R26" s="340"/>
      <c r="S26" s="340"/>
      <c r="T26" s="340"/>
      <c r="U26" s="340"/>
      <c r="V26" s="340"/>
      <c r="W26" s="340"/>
      <c r="X26" s="340"/>
      <c r="Y26" s="340"/>
      <c r="Z26" s="340"/>
      <c r="AA26" s="340"/>
      <c r="AB26" s="340"/>
      <c r="AC26" s="339"/>
      <c r="AD26" s="356"/>
      <c r="AE26" s="341"/>
      <c r="AF26" s="865"/>
      <c r="AG26" s="335"/>
      <c r="AH26" s="140"/>
    </row>
    <row r="27" spans="1:45" s="73" customFormat="1" ht="20.25" hidden="1" customHeight="1">
      <c r="A27" s="343" t="s">
        <v>122</v>
      </c>
      <c r="B27" s="344" t="s">
        <v>683</v>
      </c>
      <c r="C27" s="338"/>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6"/>
      <c r="AE27" s="346"/>
      <c r="AF27" s="866"/>
      <c r="AG27" s="347"/>
      <c r="AH27" s="118"/>
    </row>
    <row r="28" spans="1:45" s="73" customFormat="1" ht="20.25" hidden="1" customHeight="1">
      <c r="A28" s="348">
        <v>1</v>
      </c>
      <c r="B28" s="349" t="s">
        <v>684</v>
      </c>
      <c r="C28" s="338"/>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6"/>
      <c r="AE28" s="346"/>
      <c r="AF28" s="866"/>
      <c r="AG28" s="347"/>
      <c r="AH28" s="118"/>
    </row>
    <row r="29" spans="1:45" s="73" customFormat="1" ht="20.25" hidden="1" customHeight="1">
      <c r="A29" s="348">
        <v>2</v>
      </c>
      <c r="B29" s="349" t="s">
        <v>685</v>
      </c>
      <c r="C29" s="338"/>
      <c r="D29" s="345"/>
      <c r="E29" s="345"/>
      <c r="F29" s="345"/>
      <c r="G29" s="350"/>
      <c r="H29" s="350"/>
      <c r="I29" s="350"/>
      <c r="J29" s="350"/>
      <c r="K29" s="350"/>
      <c r="L29" s="355"/>
      <c r="M29" s="355"/>
      <c r="N29" s="355"/>
      <c r="O29" s="355"/>
      <c r="P29" s="355"/>
      <c r="Q29" s="355"/>
      <c r="R29" s="355"/>
      <c r="S29" s="355"/>
      <c r="T29" s="355"/>
      <c r="U29" s="355"/>
      <c r="V29" s="355"/>
      <c r="W29" s="355"/>
      <c r="X29" s="355"/>
      <c r="Y29" s="355"/>
      <c r="Z29" s="355"/>
      <c r="AA29" s="355"/>
      <c r="AB29" s="355"/>
      <c r="AC29" s="345"/>
      <c r="AD29" s="346"/>
      <c r="AE29" s="346"/>
      <c r="AF29" s="866"/>
      <c r="AG29" s="347"/>
      <c r="AH29" s="118"/>
    </row>
    <row r="30" spans="1:45" s="73" customFormat="1" ht="20.25" hidden="1" customHeight="1">
      <c r="A30" s="348">
        <v>3</v>
      </c>
      <c r="B30" s="351" t="s">
        <v>686</v>
      </c>
      <c r="C30" s="338"/>
      <c r="D30" s="345"/>
      <c r="E30" s="345"/>
      <c r="F30" s="345"/>
      <c r="G30" s="350"/>
      <c r="H30" s="350"/>
      <c r="I30" s="350"/>
      <c r="J30" s="350"/>
      <c r="K30" s="350"/>
      <c r="L30" s="355"/>
      <c r="M30" s="355"/>
      <c r="N30" s="355"/>
      <c r="O30" s="355"/>
      <c r="P30" s="355"/>
      <c r="Q30" s="355"/>
      <c r="R30" s="355"/>
      <c r="S30" s="355"/>
      <c r="T30" s="355"/>
      <c r="U30" s="355"/>
      <c r="V30" s="355"/>
      <c r="W30" s="355"/>
      <c r="X30" s="355"/>
      <c r="Y30" s="355"/>
      <c r="Z30" s="355"/>
      <c r="AA30" s="355"/>
      <c r="AB30" s="355"/>
      <c r="AC30" s="345"/>
      <c r="AD30" s="346"/>
      <c r="AE30" s="346"/>
      <c r="AF30" s="866"/>
      <c r="AG30" s="347"/>
      <c r="AH30" s="118"/>
    </row>
    <row r="31" spans="1:45" s="73" customFormat="1" ht="20.25" hidden="1" customHeight="1">
      <c r="A31" s="348">
        <v>4</v>
      </c>
      <c r="B31" s="349" t="s">
        <v>687</v>
      </c>
      <c r="C31" s="338"/>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3"/>
      <c r="AE31" s="353"/>
      <c r="AF31" s="867"/>
      <c r="AG31" s="347"/>
      <c r="AH31" s="118"/>
    </row>
    <row r="32" spans="1:45" s="73" customFormat="1" ht="20.25" hidden="1" customHeight="1">
      <c r="A32" s="348">
        <v>5</v>
      </c>
      <c r="B32" s="354" t="s">
        <v>688</v>
      </c>
      <c r="C32" s="338"/>
      <c r="D32" s="345"/>
      <c r="E32" s="345"/>
      <c r="F32" s="345"/>
      <c r="G32" s="350"/>
      <c r="H32" s="350"/>
      <c r="I32" s="350"/>
      <c r="J32" s="350"/>
      <c r="K32" s="350"/>
      <c r="L32" s="355"/>
      <c r="M32" s="355"/>
      <c r="N32" s="355"/>
      <c r="O32" s="355"/>
      <c r="P32" s="355"/>
      <c r="Q32" s="355"/>
      <c r="R32" s="355"/>
      <c r="S32" s="355"/>
      <c r="T32" s="355"/>
      <c r="U32" s="355"/>
      <c r="V32" s="355"/>
      <c r="W32" s="355"/>
      <c r="X32" s="355"/>
      <c r="Y32" s="355"/>
      <c r="Z32" s="355"/>
      <c r="AA32" s="355"/>
      <c r="AB32" s="355"/>
      <c r="AC32" s="345"/>
      <c r="AD32" s="346"/>
      <c r="AE32" s="346"/>
      <c r="AF32" s="866"/>
      <c r="AG32" s="347"/>
      <c r="AH32" s="118"/>
    </row>
    <row r="33" spans="1:34" s="73" customFormat="1" ht="20.25" hidden="1" customHeight="1">
      <c r="A33" s="343" t="s">
        <v>197</v>
      </c>
      <c r="B33" s="344" t="s">
        <v>689</v>
      </c>
      <c r="C33" s="338"/>
      <c r="D33" s="355"/>
      <c r="E33" s="355"/>
      <c r="F33" s="355"/>
      <c r="G33" s="350"/>
      <c r="H33" s="350"/>
      <c r="I33" s="350"/>
      <c r="J33" s="350"/>
      <c r="K33" s="350"/>
      <c r="L33" s="355"/>
      <c r="M33" s="355"/>
      <c r="N33" s="355"/>
      <c r="O33" s="355"/>
      <c r="P33" s="355"/>
      <c r="Q33" s="355"/>
      <c r="R33" s="355"/>
      <c r="S33" s="355"/>
      <c r="T33" s="355"/>
      <c r="U33" s="355"/>
      <c r="V33" s="355"/>
      <c r="W33" s="355"/>
      <c r="X33" s="355"/>
      <c r="Y33" s="355"/>
      <c r="Z33" s="355"/>
      <c r="AA33" s="355"/>
      <c r="AB33" s="355"/>
      <c r="AC33" s="355"/>
      <c r="AD33" s="356"/>
      <c r="AE33" s="356"/>
      <c r="AF33" s="865"/>
      <c r="AG33" s="347"/>
      <c r="AH33" s="118"/>
    </row>
    <row r="34" spans="1:34" s="73" customFormat="1" ht="20.25" hidden="1" customHeight="1">
      <c r="A34" s="343" t="s">
        <v>418</v>
      </c>
      <c r="B34" s="354" t="s">
        <v>690</v>
      </c>
      <c r="C34" s="338"/>
      <c r="D34" s="345"/>
      <c r="E34" s="345"/>
      <c r="F34" s="345"/>
      <c r="G34" s="357"/>
      <c r="H34" s="357"/>
      <c r="I34" s="357"/>
      <c r="J34" s="357"/>
      <c r="K34" s="357"/>
      <c r="L34" s="357"/>
      <c r="M34" s="357"/>
      <c r="N34" s="357"/>
      <c r="O34" s="357"/>
      <c r="P34" s="357"/>
      <c r="Q34" s="357"/>
      <c r="R34" s="357"/>
      <c r="S34" s="357"/>
      <c r="T34" s="357"/>
      <c r="U34" s="357"/>
      <c r="V34" s="357"/>
      <c r="W34" s="357"/>
      <c r="X34" s="357"/>
      <c r="Y34" s="357"/>
      <c r="Z34" s="357"/>
      <c r="AA34" s="357"/>
      <c r="AB34" s="357"/>
      <c r="AC34" s="345"/>
      <c r="AD34" s="346"/>
      <c r="AE34" s="346"/>
      <c r="AF34" s="866"/>
      <c r="AG34" s="347"/>
      <c r="AH34" s="118"/>
    </row>
    <row r="35" spans="1:34" s="73" customFormat="1" ht="20.25" hidden="1" customHeight="1">
      <c r="A35" s="343"/>
      <c r="B35" s="354"/>
      <c r="C35" s="338"/>
      <c r="D35" s="345"/>
      <c r="E35" s="345"/>
      <c r="F35" s="345"/>
      <c r="G35" s="357"/>
      <c r="H35" s="357"/>
      <c r="I35" s="357"/>
      <c r="J35" s="357"/>
      <c r="K35" s="357"/>
      <c r="L35" s="357"/>
      <c r="M35" s="357"/>
      <c r="N35" s="357"/>
      <c r="O35" s="357"/>
      <c r="P35" s="357"/>
      <c r="Q35" s="357"/>
      <c r="R35" s="357"/>
      <c r="S35" s="357"/>
      <c r="T35" s="357"/>
      <c r="U35" s="357"/>
      <c r="V35" s="357"/>
      <c r="W35" s="357"/>
      <c r="X35" s="357"/>
      <c r="Y35" s="357"/>
      <c r="Z35" s="357"/>
      <c r="AA35" s="357"/>
      <c r="AB35" s="357"/>
      <c r="AC35" s="345"/>
      <c r="AD35" s="346"/>
      <c r="AE35" s="346"/>
      <c r="AF35" s="866"/>
      <c r="AG35" s="347"/>
      <c r="AH35" s="118"/>
    </row>
    <row r="36" spans="1:34" s="73" customFormat="1" ht="20.25" hidden="1" customHeight="1">
      <c r="A36" s="358"/>
      <c r="B36" s="359"/>
      <c r="C36" s="338"/>
      <c r="D36" s="345"/>
      <c r="E36" s="345"/>
      <c r="F36" s="345"/>
      <c r="G36" s="350"/>
      <c r="H36" s="350"/>
      <c r="I36" s="350"/>
      <c r="J36" s="350"/>
      <c r="K36" s="350"/>
      <c r="L36" s="355"/>
      <c r="M36" s="355"/>
      <c r="N36" s="355"/>
      <c r="O36" s="355"/>
      <c r="P36" s="355"/>
      <c r="Q36" s="355"/>
      <c r="R36" s="355"/>
      <c r="S36" s="355"/>
      <c r="T36" s="355"/>
      <c r="U36" s="355"/>
      <c r="V36" s="355"/>
      <c r="W36" s="355"/>
      <c r="X36" s="355"/>
      <c r="Y36" s="355"/>
      <c r="Z36" s="355"/>
      <c r="AA36" s="355"/>
      <c r="AB36" s="355"/>
      <c r="AC36" s="345"/>
      <c r="AD36" s="346"/>
      <c r="AE36" s="346"/>
      <c r="AF36" s="866"/>
      <c r="AG36" s="347"/>
      <c r="AH36" s="118"/>
    </row>
    <row r="37" spans="1:34" s="73" customFormat="1" ht="20.25" hidden="1" customHeight="1">
      <c r="A37" s="358"/>
      <c r="B37" s="360"/>
      <c r="C37" s="338"/>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6"/>
      <c r="AE37" s="346"/>
      <c r="AF37" s="866"/>
      <c r="AG37" s="347"/>
      <c r="AH37" s="118"/>
    </row>
    <row r="38" spans="1:34" ht="20.25" hidden="1" customHeight="1">
      <c r="A38" s="358"/>
      <c r="B38" s="360"/>
      <c r="C38" s="338"/>
      <c r="D38" s="345"/>
      <c r="E38" s="345"/>
      <c r="F38" s="345"/>
      <c r="G38" s="352"/>
      <c r="H38" s="352"/>
      <c r="I38" s="352"/>
      <c r="J38" s="352"/>
      <c r="K38" s="352"/>
      <c r="L38" s="352"/>
      <c r="M38" s="352"/>
      <c r="N38" s="352"/>
      <c r="O38" s="352"/>
      <c r="P38" s="352"/>
      <c r="Q38" s="352"/>
      <c r="R38" s="352"/>
      <c r="S38" s="352"/>
      <c r="T38" s="352"/>
      <c r="U38" s="352"/>
      <c r="V38" s="352"/>
      <c r="W38" s="352"/>
      <c r="X38" s="352"/>
      <c r="Y38" s="352"/>
      <c r="Z38" s="352"/>
      <c r="AA38" s="352"/>
      <c r="AB38" s="352"/>
      <c r="AC38" s="345"/>
      <c r="AD38" s="346"/>
      <c r="AE38" s="346"/>
      <c r="AF38" s="866"/>
      <c r="AG38" s="347"/>
    </row>
    <row r="39" spans="1:34" ht="20.25" hidden="1" customHeight="1">
      <c r="A39" s="358"/>
      <c r="B39" s="360"/>
      <c r="C39" s="338"/>
      <c r="D39" s="345"/>
      <c r="E39" s="345"/>
      <c r="F39" s="345"/>
      <c r="G39" s="357"/>
      <c r="H39" s="357"/>
      <c r="I39" s="357"/>
      <c r="J39" s="357"/>
      <c r="K39" s="357"/>
      <c r="L39" s="357"/>
      <c r="M39" s="357"/>
      <c r="N39" s="357"/>
      <c r="O39" s="357"/>
      <c r="P39" s="357"/>
      <c r="Q39" s="357"/>
      <c r="R39" s="357"/>
      <c r="S39" s="357"/>
      <c r="T39" s="357"/>
      <c r="U39" s="357"/>
      <c r="V39" s="357"/>
      <c r="W39" s="357"/>
      <c r="X39" s="357"/>
      <c r="Y39" s="357"/>
      <c r="Z39" s="357"/>
      <c r="AA39" s="357"/>
      <c r="AB39" s="357"/>
      <c r="AC39" s="345"/>
      <c r="AD39" s="346"/>
      <c r="AE39" s="346"/>
      <c r="AF39" s="866"/>
      <c r="AG39" s="347"/>
    </row>
    <row r="40" spans="1:34" ht="20.25" hidden="1" customHeight="1">
      <c r="A40" s="358"/>
      <c r="B40" s="360"/>
      <c r="C40" s="338"/>
      <c r="D40" s="345"/>
      <c r="E40" s="345"/>
      <c r="F40" s="345"/>
      <c r="G40" s="357"/>
      <c r="H40" s="357"/>
      <c r="I40" s="357"/>
      <c r="J40" s="357"/>
      <c r="K40" s="357"/>
      <c r="L40" s="357"/>
      <c r="M40" s="357"/>
      <c r="N40" s="357"/>
      <c r="O40" s="357"/>
      <c r="P40" s="357"/>
      <c r="Q40" s="357"/>
      <c r="R40" s="357"/>
      <c r="S40" s="357"/>
      <c r="T40" s="357"/>
      <c r="U40" s="357"/>
      <c r="V40" s="357"/>
      <c r="W40" s="357"/>
      <c r="X40" s="357"/>
      <c r="Y40" s="357"/>
      <c r="Z40" s="357"/>
      <c r="AA40" s="357"/>
      <c r="AB40" s="357"/>
      <c r="AC40" s="345"/>
      <c r="AD40" s="346"/>
      <c r="AE40" s="346"/>
      <c r="AF40" s="866"/>
      <c r="AG40" s="347"/>
    </row>
    <row r="41" spans="1:34" ht="20.25" hidden="1" customHeight="1">
      <c r="A41" s="358"/>
      <c r="B41" s="360"/>
      <c r="C41" s="338"/>
      <c r="D41" s="345"/>
      <c r="E41" s="345"/>
      <c r="F41" s="345"/>
      <c r="G41" s="352"/>
      <c r="H41" s="352"/>
      <c r="I41" s="352"/>
      <c r="J41" s="352"/>
      <c r="K41" s="352"/>
      <c r="L41" s="352"/>
      <c r="M41" s="352"/>
      <c r="N41" s="352"/>
      <c r="O41" s="352"/>
      <c r="P41" s="352"/>
      <c r="Q41" s="352"/>
      <c r="R41" s="352"/>
      <c r="S41" s="352"/>
      <c r="T41" s="352"/>
      <c r="U41" s="352"/>
      <c r="V41" s="352"/>
      <c r="W41" s="352"/>
      <c r="X41" s="352"/>
      <c r="Y41" s="352"/>
      <c r="Z41" s="352"/>
      <c r="AA41" s="352"/>
      <c r="AB41" s="352"/>
      <c r="AC41" s="345"/>
      <c r="AD41" s="346"/>
      <c r="AE41" s="346"/>
      <c r="AF41" s="866"/>
      <c r="AG41" s="347"/>
    </row>
    <row r="42" spans="1:34" ht="20.25" hidden="1" customHeight="1">
      <c r="A42" s="358"/>
      <c r="B42" s="360"/>
      <c r="C42" s="338"/>
      <c r="D42" s="345"/>
      <c r="E42" s="345"/>
      <c r="F42" s="345"/>
      <c r="G42" s="357"/>
      <c r="H42" s="357"/>
      <c r="I42" s="357"/>
      <c r="J42" s="357"/>
      <c r="K42" s="357"/>
      <c r="L42" s="357"/>
      <c r="M42" s="357"/>
      <c r="N42" s="357"/>
      <c r="O42" s="357"/>
      <c r="P42" s="357"/>
      <c r="Q42" s="357"/>
      <c r="R42" s="357"/>
      <c r="S42" s="357"/>
      <c r="T42" s="357"/>
      <c r="U42" s="357"/>
      <c r="V42" s="357"/>
      <c r="W42" s="357"/>
      <c r="X42" s="357"/>
      <c r="Y42" s="357"/>
      <c r="Z42" s="357"/>
      <c r="AA42" s="357"/>
      <c r="AB42" s="357"/>
      <c r="AC42" s="345"/>
      <c r="AD42" s="346"/>
      <c r="AE42" s="346"/>
      <c r="AF42" s="866"/>
      <c r="AG42" s="347"/>
    </row>
    <row r="43" spans="1:34" ht="20.25" hidden="1" customHeight="1">
      <c r="A43" s="358"/>
      <c r="B43" s="360"/>
      <c r="C43" s="338"/>
      <c r="D43" s="345"/>
      <c r="E43" s="345"/>
      <c r="F43" s="345"/>
      <c r="G43" s="352"/>
      <c r="H43" s="352"/>
      <c r="I43" s="352"/>
      <c r="J43" s="352"/>
      <c r="K43" s="352"/>
      <c r="L43" s="352"/>
      <c r="M43" s="352"/>
      <c r="N43" s="352"/>
      <c r="O43" s="352"/>
      <c r="P43" s="352"/>
      <c r="Q43" s="352"/>
      <c r="R43" s="352"/>
      <c r="S43" s="352"/>
      <c r="T43" s="352"/>
      <c r="U43" s="352"/>
      <c r="V43" s="352"/>
      <c r="W43" s="352"/>
      <c r="X43" s="352"/>
      <c r="Y43" s="352"/>
      <c r="Z43" s="352"/>
      <c r="AA43" s="352"/>
      <c r="AB43" s="352"/>
      <c r="AC43" s="345"/>
      <c r="AD43" s="346"/>
      <c r="AE43" s="346"/>
      <c r="AF43" s="866"/>
      <c r="AG43" s="347"/>
    </row>
    <row r="44" spans="1:34" ht="20.25" hidden="1" customHeight="1">
      <c r="A44" s="358"/>
      <c r="B44" s="360"/>
      <c r="C44" s="338"/>
      <c r="D44" s="345"/>
      <c r="E44" s="345"/>
      <c r="F44" s="345"/>
      <c r="G44" s="352"/>
      <c r="H44" s="352"/>
      <c r="I44" s="352"/>
      <c r="J44" s="352"/>
      <c r="K44" s="352"/>
      <c r="L44" s="352"/>
      <c r="M44" s="352"/>
      <c r="N44" s="352"/>
      <c r="O44" s="352"/>
      <c r="P44" s="352"/>
      <c r="Q44" s="352"/>
      <c r="R44" s="352"/>
      <c r="S44" s="352"/>
      <c r="T44" s="352"/>
      <c r="U44" s="352"/>
      <c r="V44" s="352"/>
      <c r="W44" s="352"/>
      <c r="X44" s="352"/>
      <c r="Y44" s="352"/>
      <c r="Z44" s="352"/>
      <c r="AA44" s="352"/>
      <c r="AB44" s="352"/>
      <c r="AC44" s="345"/>
      <c r="AD44" s="346"/>
      <c r="AE44" s="346"/>
      <c r="AF44" s="866"/>
      <c r="AG44" s="347"/>
    </row>
    <row r="45" spans="1:34" ht="20.25" hidden="1" customHeight="1">
      <c r="A45" s="358"/>
      <c r="B45" s="360"/>
      <c r="C45" s="338"/>
      <c r="D45" s="345"/>
      <c r="E45" s="345"/>
      <c r="F45" s="345"/>
      <c r="G45" s="357"/>
      <c r="H45" s="357"/>
      <c r="I45" s="357"/>
      <c r="J45" s="357"/>
      <c r="K45" s="357"/>
      <c r="L45" s="357"/>
      <c r="M45" s="357"/>
      <c r="N45" s="357"/>
      <c r="O45" s="357"/>
      <c r="P45" s="357"/>
      <c r="Q45" s="357"/>
      <c r="R45" s="357"/>
      <c r="S45" s="357"/>
      <c r="T45" s="357"/>
      <c r="U45" s="357"/>
      <c r="V45" s="357"/>
      <c r="W45" s="357"/>
      <c r="X45" s="357"/>
      <c r="Y45" s="357"/>
      <c r="Z45" s="357"/>
      <c r="AA45" s="357"/>
      <c r="AB45" s="357"/>
      <c r="AC45" s="345"/>
      <c r="AD45" s="346"/>
      <c r="AE45" s="346"/>
      <c r="AF45" s="866"/>
      <c r="AG45" s="347"/>
    </row>
    <row r="46" spans="1:34" ht="20.25" hidden="1" customHeight="1">
      <c r="A46" s="358"/>
      <c r="B46" s="360"/>
      <c r="C46" s="338"/>
      <c r="D46" s="345"/>
      <c r="E46" s="345"/>
      <c r="F46" s="345"/>
      <c r="G46" s="352"/>
      <c r="H46" s="352"/>
      <c r="I46" s="352"/>
      <c r="J46" s="352"/>
      <c r="K46" s="352"/>
      <c r="L46" s="352"/>
      <c r="M46" s="352"/>
      <c r="N46" s="352"/>
      <c r="O46" s="352"/>
      <c r="P46" s="352"/>
      <c r="Q46" s="352"/>
      <c r="R46" s="352"/>
      <c r="S46" s="352"/>
      <c r="T46" s="352"/>
      <c r="U46" s="352"/>
      <c r="V46" s="352"/>
      <c r="W46" s="352"/>
      <c r="X46" s="352"/>
      <c r="Y46" s="352"/>
      <c r="Z46" s="352"/>
      <c r="AA46" s="352"/>
      <c r="AB46" s="352"/>
      <c r="AC46" s="345"/>
      <c r="AD46" s="346"/>
      <c r="AE46" s="346"/>
      <c r="AF46" s="866"/>
      <c r="AG46" s="347"/>
    </row>
    <row r="47" spans="1:34" ht="20.25" hidden="1" customHeight="1">
      <c r="A47" s="358"/>
      <c r="B47" s="360"/>
      <c r="C47" s="338"/>
      <c r="D47" s="345"/>
      <c r="E47" s="345"/>
      <c r="F47" s="345"/>
      <c r="G47" s="357"/>
      <c r="H47" s="357"/>
      <c r="I47" s="357"/>
      <c r="J47" s="357"/>
      <c r="K47" s="357"/>
      <c r="L47" s="357"/>
      <c r="M47" s="357"/>
      <c r="N47" s="357"/>
      <c r="O47" s="357"/>
      <c r="P47" s="357"/>
      <c r="Q47" s="357"/>
      <c r="R47" s="357"/>
      <c r="S47" s="357"/>
      <c r="T47" s="357"/>
      <c r="U47" s="357"/>
      <c r="V47" s="357"/>
      <c r="W47" s="357"/>
      <c r="X47" s="357"/>
      <c r="Y47" s="357"/>
      <c r="Z47" s="357"/>
      <c r="AA47" s="357"/>
      <c r="AB47" s="357"/>
      <c r="AC47" s="345"/>
      <c r="AD47" s="346"/>
      <c r="AE47" s="346"/>
      <c r="AF47" s="866"/>
      <c r="AG47" s="347"/>
    </row>
    <row r="48" spans="1:34" ht="20.25" hidden="1" customHeight="1">
      <c r="A48" s="358"/>
      <c r="B48" s="361" t="s">
        <v>691</v>
      </c>
      <c r="C48" s="338"/>
      <c r="D48" s="345"/>
      <c r="E48" s="345"/>
      <c r="F48" s="345"/>
      <c r="G48" s="357"/>
      <c r="H48" s="357"/>
      <c r="I48" s="357"/>
      <c r="J48" s="357"/>
      <c r="K48" s="357"/>
      <c r="L48" s="357"/>
      <c r="M48" s="357"/>
      <c r="N48" s="357"/>
      <c r="O48" s="357"/>
      <c r="P48" s="357"/>
      <c r="Q48" s="357"/>
      <c r="R48" s="357"/>
      <c r="S48" s="357"/>
      <c r="T48" s="357"/>
      <c r="U48" s="357"/>
      <c r="V48" s="357"/>
      <c r="W48" s="357"/>
      <c r="X48" s="357"/>
      <c r="Y48" s="357"/>
      <c r="Z48" s="357"/>
      <c r="AA48" s="357"/>
      <c r="AB48" s="357"/>
      <c r="AC48" s="345"/>
      <c r="AD48" s="346"/>
      <c r="AE48" s="346"/>
      <c r="AF48" s="866"/>
      <c r="AG48" s="347"/>
    </row>
    <row r="49" spans="1:33" ht="20.25" hidden="1" customHeight="1">
      <c r="A49" s="358"/>
      <c r="B49" s="362" t="s">
        <v>692</v>
      </c>
      <c r="C49" s="338"/>
      <c r="D49" s="345"/>
      <c r="E49" s="345"/>
      <c r="F49" s="345"/>
      <c r="G49" s="357"/>
      <c r="H49" s="357"/>
      <c r="I49" s="357"/>
      <c r="J49" s="357"/>
      <c r="K49" s="357"/>
      <c r="L49" s="357"/>
      <c r="M49" s="357"/>
      <c r="N49" s="357"/>
      <c r="O49" s="357"/>
      <c r="P49" s="357"/>
      <c r="Q49" s="357"/>
      <c r="R49" s="357"/>
      <c r="S49" s="357"/>
      <c r="T49" s="357"/>
      <c r="U49" s="357"/>
      <c r="V49" s="357"/>
      <c r="W49" s="357"/>
      <c r="X49" s="357"/>
      <c r="Y49" s="357"/>
      <c r="Z49" s="357"/>
      <c r="AA49" s="357"/>
      <c r="AB49" s="357"/>
      <c r="AC49" s="345"/>
      <c r="AD49" s="346"/>
      <c r="AE49" s="346"/>
      <c r="AF49" s="866"/>
      <c r="AG49" s="347"/>
    </row>
    <row r="50" spans="1:33" ht="20.25" hidden="1" customHeight="1">
      <c r="A50" s="358"/>
      <c r="B50" s="362" t="s">
        <v>693</v>
      </c>
      <c r="C50" s="338"/>
      <c r="D50" s="345"/>
      <c r="E50" s="345"/>
      <c r="F50" s="345"/>
      <c r="G50" s="357"/>
      <c r="H50" s="357"/>
      <c r="I50" s="357"/>
      <c r="J50" s="357"/>
      <c r="K50" s="357"/>
      <c r="L50" s="357"/>
      <c r="M50" s="357"/>
      <c r="N50" s="357"/>
      <c r="O50" s="357"/>
      <c r="P50" s="357"/>
      <c r="Q50" s="357"/>
      <c r="R50" s="357"/>
      <c r="S50" s="357"/>
      <c r="T50" s="357"/>
      <c r="U50" s="357"/>
      <c r="V50" s="357"/>
      <c r="W50" s="357"/>
      <c r="X50" s="357"/>
      <c r="Y50" s="357"/>
      <c r="Z50" s="357"/>
      <c r="AA50" s="357"/>
      <c r="AB50" s="357"/>
      <c r="AC50" s="345"/>
      <c r="AD50" s="346"/>
      <c r="AE50" s="346"/>
      <c r="AF50" s="866"/>
      <c r="AG50" s="347"/>
    </row>
    <row r="51" spans="1:33" ht="20.25" hidden="1" customHeight="1">
      <c r="A51" s="358"/>
      <c r="B51" s="362" t="s">
        <v>694</v>
      </c>
      <c r="C51" s="338"/>
      <c r="D51" s="345"/>
      <c r="E51" s="345"/>
      <c r="F51" s="345"/>
      <c r="G51" s="357"/>
      <c r="H51" s="357"/>
      <c r="I51" s="357"/>
      <c r="J51" s="357"/>
      <c r="K51" s="357"/>
      <c r="L51" s="357"/>
      <c r="M51" s="357"/>
      <c r="N51" s="357"/>
      <c r="O51" s="357"/>
      <c r="P51" s="357"/>
      <c r="Q51" s="357"/>
      <c r="R51" s="357"/>
      <c r="S51" s="357"/>
      <c r="T51" s="357"/>
      <c r="U51" s="357"/>
      <c r="V51" s="357"/>
      <c r="W51" s="357"/>
      <c r="X51" s="357"/>
      <c r="Y51" s="357"/>
      <c r="Z51" s="357"/>
      <c r="AA51" s="357"/>
      <c r="AB51" s="357"/>
      <c r="AC51" s="345"/>
      <c r="AD51" s="346"/>
      <c r="AE51" s="346"/>
      <c r="AF51" s="866"/>
      <c r="AG51" s="347"/>
    </row>
    <row r="52" spans="1:33" ht="20.25" hidden="1" customHeight="1">
      <c r="A52" s="358"/>
      <c r="B52" s="363" t="s">
        <v>695</v>
      </c>
      <c r="C52" s="338"/>
      <c r="D52" s="345"/>
      <c r="E52" s="345"/>
      <c r="F52" s="345"/>
      <c r="G52" s="357"/>
      <c r="H52" s="357"/>
      <c r="I52" s="357"/>
      <c r="J52" s="357"/>
      <c r="K52" s="357"/>
      <c r="L52" s="357"/>
      <c r="M52" s="357"/>
      <c r="N52" s="357"/>
      <c r="O52" s="357"/>
      <c r="P52" s="357"/>
      <c r="Q52" s="357"/>
      <c r="R52" s="357"/>
      <c r="S52" s="357"/>
      <c r="T52" s="357"/>
      <c r="U52" s="357"/>
      <c r="V52" s="357"/>
      <c r="W52" s="357"/>
      <c r="X52" s="357"/>
      <c r="Y52" s="357"/>
      <c r="Z52" s="357"/>
      <c r="AA52" s="357"/>
      <c r="AB52" s="357"/>
      <c r="AC52" s="345"/>
      <c r="AD52" s="346"/>
      <c r="AE52" s="346"/>
      <c r="AF52" s="866"/>
      <c r="AG52" s="347"/>
    </row>
    <row r="53" spans="1:33" ht="20.25" hidden="1" customHeight="1">
      <c r="A53" s="358"/>
      <c r="B53" s="363" t="s">
        <v>696</v>
      </c>
      <c r="C53" s="338"/>
      <c r="D53" s="345"/>
      <c r="E53" s="345"/>
      <c r="F53" s="345"/>
      <c r="G53" s="357"/>
      <c r="H53" s="357"/>
      <c r="I53" s="357"/>
      <c r="J53" s="357"/>
      <c r="K53" s="357"/>
      <c r="L53" s="357"/>
      <c r="M53" s="357"/>
      <c r="N53" s="357"/>
      <c r="O53" s="357"/>
      <c r="P53" s="357"/>
      <c r="Q53" s="357"/>
      <c r="R53" s="357"/>
      <c r="S53" s="357"/>
      <c r="T53" s="357"/>
      <c r="U53" s="357"/>
      <c r="V53" s="357"/>
      <c r="W53" s="357"/>
      <c r="X53" s="357"/>
      <c r="Y53" s="357"/>
      <c r="Z53" s="357"/>
      <c r="AA53" s="357"/>
      <c r="AB53" s="357"/>
      <c r="AC53" s="345"/>
      <c r="AD53" s="346"/>
      <c r="AE53" s="346"/>
      <c r="AF53" s="866"/>
      <c r="AG53" s="347"/>
    </row>
    <row r="54" spans="1:33" ht="20.25" hidden="1" customHeight="1">
      <c r="A54" s="358"/>
      <c r="B54" s="362" t="s">
        <v>697</v>
      </c>
      <c r="C54" s="338"/>
      <c r="D54" s="345"/>
      <c r="E54" s="345"/>
      <c r="F54" s="345"/>
      <c r="G54" s="357"/>
      <c r="H54" s="357"/>
      <c r="I54" s="357"/>
      <c r="J54" s="357"/>
      <c r="K54" s="357"/>
      <c r="L54" s="357"/>
      <c r="M54" s="357"/>
      <c r="N54" s="357"/>
      <c r="O54" s="357"/>
      <c r="P54" s="357"/>
      <c r="Q54" s="357"/>
      <c r="R54" s="357"/>
      <c r="S54" s="357"/>
      <c r="T54" s="357"/>
      <c r="U54" s="357"/>
      <c r="V54" s="357"/>
      <c r="W54" s="357"/>
      <c r="X54" s="357"/>
      <c r="Y54" s="357"/>
      <c r="Z54" s="357"/>
      <c r="AA54" s="357"/>
      <c r="AB54" s="357"/>
      <c r="AC54" s="345"/>
      <c r="AD54" s="346"/>
      <c r="AE54" s="346"/>
      <c r="AF54" s="866"/>
      <c r="AG54" s="347"/>
    </row>
    <row r="55" spans="1:33" ht="20.25" hidden="1" customHeight="1">
      <c r="A55" s="358"/>
      <c r="B55" s="363" t="s">
        <v>698</v>
      </c>
      <c r="C55" s="338"/>
      <c r="D55" s="345"/>
      <c r="E55" s="345"/>
      <c r="F55" s="345"/>
      <c r="G55" s="357"/>
      <c r="H55" s="357"/>
      <c r="I55" s="357"/>
      <c r="J55" s="357"/>
      <c r="K55" s="357"/>
      <c r="L55" s="357"/>
      <c r="M55" s="357"/>
      <c r="N55" s="357"/>
      <c r="O55" s="357"/>
      <c r="P55" s="357"/>
      <c r="Q55" s="357"/>
      <c r="R55" s="357"/>
      <c r="S55" s="357"/>
      <c r="T55" s="357"/>
      <c r="U55" s="357"/>
      <c r="V55" s="357"/>
      <c r="W55" s="357"/>
      <c r="X55" s="357"/>
      <c r="Y55" s="357"/>
      <c r="Z55" s="357"/>
      <c r="AA55" s="357"/>
      <c r="AB55" s="357"/>
      <c r="AC55" s="345"/>
      <c r="AD55" s="346"/>
      <c r="AE55" s="346"/>
      <c r="AF55" s="866"/>
      <c r="AG55" s="347"/>
    </row>
    <row r="56" spans="1:33" ht="20.25" hidden="1" customHeight="1">
      <c r="A56" s="358"/>
      <c r="B56" s="363" t="s">
        <v>699</v>
      </c>
      <c r="C56" s="338"/>
      <c r="D56" s="345"/>
      <c r="E56" s="345"/>
      <c r="F56" s="345"/>
      <c r="G56" s="357"/>
      <c r="H56" s="357"/>
      <c r="I56" s="357"/>
      <c r="J56" s="357"/>
      <c r="K56" s="357"/>
      <c r="L56" s="357"/>
      <c r="M56" s="357"/>
      <c r="N56" s="357"/>
      <c r="O56" s="357"/>
      <c r="P56" s="357"/>
      <c r="Q56" s="357"/>
      <c r="R56" s="357"/>
      <c r="S56" s="357"/>
      <c r="T56" s="357"/>
      <c r="U56" s="357"/>
      <c r="V56" s="357"/>
      <c r="W56" s="357"/>
      <c r="X56" s="357"/>
      <c r="Y56" s="357"/>
      <c r="Z56" s="357"/>
      <c r="AA56" s="357"/>
      <c r="AB56" s="357"/>
      <c r="AC56" s="345"/>
      <c r="AD56" s="346"/>
      <c r="AE56" s="346"/>
      <c r="AF56" s="866"/>
      <c r="AG56" s="347"/>
    </row>
    <row r="57" spans="1:33" ht="20.25" hidden="1" customHeight="1">
      <c r="A57" s="358"/>
      <c r="B57" s="363" t="s">
        <v>700</v>
      </c>
      <c r="C57" s="338"/>
      <c r="D57" s="345"/>
      <c r="E57" s="345"/>
      <c r="F57" s="345"/>
      <c r="G57" s="357"/>
      <c r="H57" s="357"/>
      <c r="I57" s="357"/>
      <c r="J57" s="357"/>
      <c r="K57" s="357"/>
      <c r="L57" s="357"/>
      <c r="M57" s="357"/>
      <c r="N57" s="357"/>
      <c r="O57" s="357"/>
      <c r="P57" s="357"/>
      <c r="Q57" s="357"/>
      <c r="R57" s="357"/>
      <c r="S57" s="357"/>
      <c r="T57" s="357"/>
      <c r="U57" s="357"/>
      <c r="V57" s="357"/>
      <c r="W57" s="357"/>
      <c r="X57" s="357"/>
      <c r="Y57" s="357"/>
      <c r="Z57" s="357"/>
      <c r="AA57" s="357"/>
      <c r="AB57" s="357"/>
      <c r="AC57" s="345"/>
      <c r="AD57" s="346"/>
      <c r="AE57" s="346"/>
      <c r="AF57" s="866"/>
      <c r="AG57" s="347"/>
    </row>
    <row r="58" spans="1:33" ht="20.25" hidden="1" customHeight="1">
      <c r="A58" s="358"/>
      <c r="B58" s="363" t="s">
        <v>701</v>
      </c>
      <c r="C58" s="338"/>
      <c r="D58" s="345"/>
      <c r="E58" s="345"/>
      <c r="F58" s="345"/>
      <c r="G58" s="357"/>
      <c r="H58" s="357"/>
      <c r="I58" s="357"/>
      <c r="J58" s="357"/>
      <c r="K58" s="357"/>
      <c r="L58" s="357"/>
      <c r="M58" s="357"/>
      <c r="N58" s="357"/>
      <c r="O58" s="357"/>
      <c r="P58" s="357"/>
      <c r="Q58" s="357"/>
      <c r="R58" s="357"/>
      <c r="S58" s="357"/>
      <c r="T58" s="357"/>
      <c r="U58" s="357"/>
      <c r="V58" s="357"/>
      <c r="W58" s="357"/>
      <c r="X58" s="357"/>
      <c r="Y58" s="357"/>
      <c r="Z58" s="357"/>
      <c r="AA58" s="357"/>
      <c r="AB58" s="357"/>
      <c r="AC58" s="345"/>
      <c r="AD58" s="346"/>
      <c r="AE58" s="346"/>
      <c r="AF58" s="866"/>
      <c r="AG58" s="347"/>
    </row>
    <row r="59" spans="1:33" ht="20.25" hidden="1" customHeight="1">
      <c r="A59" s="358"/>
      <c r="B59" s="363" t="s">
        <v>702</v>
      </c>
      <c r="C59" s="338"/>
      <c r="D59" s="345"/>
      <c r="E59" s="345"/>
      <c r="F59" s="345"/>
      <c r="G59" s="357"/>
      <c r="H59" s="357"/>
      <c r="I59" s="357"/>
      <c r="J59" s="357"/>
      <c r="K59" s="357"/>
      <c r="L59" s="357"/>
      <c r="M59" s="357"/>
      <c r="N59" s="357"/>
      <c r="O59" s="357"/>
      <c r="P59" s="357"/>
      <c r="Q59" s="357"/>
      <c r="R59" s="357"/>
      <c r="S59" s="357"/>
      <c r="T59" s="357"/>
      <c r="U59" s="357"/>
      <c r="V59" s="357"/>
      <c r="W59" s="357"/>
      <c r="X59" s="357"/>
      <c r="Y59" s="357"/>
      <c r="Z59" s="357"/>
      <c r="AA59" s="357"/>
      <c r="AB59" s="357"/>
      <c r="AC59" s="345"/>
      <c r="AD59" s="346"/>
      <c r="AE59" s="346"/>
      <c r="AF59" s="866"/>
      <c r="AG59" s="347"/>
    </row>
    <row r="60" spans="1:33" ht="20.25" hidden="1" customHeight="1">
      <c r="A60" s="358"/>
      <c r="B60" s="361" t="s">
        <v>703</v>
      </c>
      <c r="C60" s="338"/>
      <c r="D60" s="345"/>
      <c r="E60" s="345"/>
      <c r="F60" s="345"/>
      <c r="G60" s="357"/>
      <c r="H60" s="357"/>
      <c r="I60" s="357"/>
      <c r="J60" s="357"/>
      <c r="K60" s="357"/>
      <c r="L60" s="357"/>
      <c r="M60" s="357"/>
      <c r="N60" s="357"/>
      <c r="O60" s="357"/>
      <c r="P60" s="357"/>
      <c r="Q60" s="357"/>
      <c r="R60" s="357"/>
      <c r="S60" s="357"/>
      <c r="T60" s="357"/>
      <c r="U60" s="357"/>
      <c r="V60" s="357"/>
      <c r="W60" s="357"/>
      <c r="X60" s="357"/>
      <c r="Y60" s="357"/>
      <c r="Z60" s="357"/>
      <c r="AA60" s="357"/>
      <c r="AB60" s="357"/>
      <c r="AC60" s="345"/>
      <c r="AD60" s="346"/>
      <c r="AE60" s="346"/>
      <c r="AF60" s="866"/>
      <c r="AG60" s="347"/>
    </row>
    <row r="61" spans="1:33" ht="20.25" hidden="1" customHeight="1">
      <c r="A61" s="358"/>
      <c r="B61" s="364" t="s">
        <v>704</v>
      </c>
      <c r="C61" s="338"/>
      <c r="D61" s="345"/>
      <c r="E61" s="345"/>
      <c r="F61" s="345"/>
      <c r="G61" s="357"/>
      <c r="H61" s="357"/>
      <c r="I61" s="357"/>
      <c r="J61" s="357"/>
      <c r="K61" s="357"/>
      <c r="L61" s="357"/>
      <c r="M61" s="357"/>
      <c r="N61" s="357"/>
      <c r="O61" s="357"/>
      <c r="P61" s="357"/>
      <c r="Q61" s="357"/>
      <c r="R61" s="357"/>
      <c r="S61" s="357"/>
      <c r="T61" s="357"/>
      <c r="U61" s="357"/>
      <c r="V61" s="357"/>
      <c r="W61" s="357"/>
      <c r="X61" s="357"/>
      <c r="Y61" s="357"/>
      <c r="Z61" s="357"/>
      <c r="AA61" s="357"/>
      <c r="AB61" s="357"/>
      <c r="AC61" s="345"/>
      <c r="AD61" s="346"/>
      <c r="AE61" s="346"/>
      <c r="AF61" s="866"/>
      <c r="AG61" s="347"/>
    </row>
    <row r="62" spans="1:33" ht="20.25" hidden="1" customHeight="1">
      <c r="A62" s="358"/>
      <c r="B62" s="364" t="s">
        <v>705</v>
      </c>
      <c r="C62" s="338"/>
      <c r="D62" s="345"/>
      <c r="E62" s="345"/>
      <c r="F62" s="345"/>
      <c r="G62" s="357"/>
      <c r="H62" s="357"/>
      <c r="I62" s="357"/>
      <c r="J62" s="357"/>
      <c r="K62" s="357"/>
      <c r="L62" s="357"/>
      <c r="M62" s="357"/>
      <c r="N62" s="357"/>
      <c r="O62" s="357"/>
      <c r="P62" s="357"/>
      <c r="Q62" s="357"/>
      <c r="R62" s="357"/>
      <c r="S62" s="357"/>
      <c r="T62" s="357"/>
      <c r="U62" s="357"/>
      <c r="V62" s="357"/>
      <c r="W62" s="357"/>
      <c r="X62" s="357"/>
      <c r="Y62" s="357"/>
      <c r="Z62" s="357"/>
      <c r="AA62" s="357"/>
      <c r="AB62" s="357"/>
      <c r="AC62" s="345"/>
      <c r="AD62" s="346"/>
      <c r="AE62" s="346"/>
      <c r="AF62" s="866"/>
      <c r="AG62" s="347"/>
    </row>
    <row r="63" spans="1:33" ht="20.25" hidden="1" customHeight="1">
      <c r="A63" s="358"/>
      <c r="B63" s="342" t="s">
        <v>706</v>
      </c>
      <c r="C63" s="338"/>
      <c r="D63" s="345"/>
      <c r="E63" s="345"/>
      <c r="F63" s="345"/>
      <c r="G63" s="357"/>
      <c r="H63" s="357"/>
      <c r="I63" s="357"/>
      <c r="J63" s="357"/>
      <c r="K63" s="357"/>
      <c r="L63" s="357"/>
      <c r="M63" s="357"/>
      <c r="N63" s="357"/>
      <c r="O63" s="357"/>
      <c r="P63" s="357"/>
      <c r="Q63" s="357"/>
      <c r="R63" s="357"/>
      <c r="S63" s="357"/>
      <c r="T63" s="357"/>
      <c r="U63" s="357"/>
      <c r="V63" s="357"/>
      <c r="W63" s="357"/>
      <c r="X63" s="357"/>
      <c r="Y63" s="357"/>
      <c r="Z63" s="357"/>
      <c r="AA63" s="357"/>
      <c r="AB63" s="357"/>
      <c r="AC63" s="345"/>
      <c r="AD63" s="346"/>
      <c r="AE63" s="346"/>
      <c r="AF63" s="866"/>
      <c r="AG63" s="347"/>
    </row>
    <row r="64" spans="1:33" ht="20.25" hidden="1" customHeight="1">
      <c r="A64" s="336" t="s">
        <v>186</v>
      </c>
      <c r="B64" s="365" t="s">
        <v>707</v>
      </c>
      <c r="C64" s="338"/>
      <c r="D64" s="345"/>
      <c r="E64" s="345"/>
      <c r="F64" s="345"/>
      <c r="G64" s="357"/>
      <c r="H64" s="357"/>
      <c r="I64" s="357"/>
      <c r="J64" s="357"/>
      <c r="K64" s="357"/>
      <c r="L64" s="357"/>
      <c r="M64" s="357"/>
      <c r="N64" s="357"/>
      <c r="O64" s="357"/>
      <c r="P64" s="357"/>
      <c r="Q64" s="357"/>
      <c r="R64" s="357"/>
      <c r="S64" s="357"/>
      <c r="T64" s="357"/>
      <c r="U64" s="357"/>
      <c r="V64" s="357"/>
      <c r="W64" s="357"/>
      <c r="X64" s="357"/>
      <c r="Y64" s="357"/>
      <c r="Z64" s="357"/>
      <c r="AA64" s="357"/>
      <c r="AB64" s="357"/>
      <c r="AC64" s="345"/>
      <c r="AD64" s="346"/>
      <c r="AE64" s="346"/>
      <c r="AF64" s="866"/>
      <c r="AG64" s="347"/>
    </row>
    <row r="65" spans="1:35" ht="20.25" hidden="1" customHeight="1">
      <c r="A65" s="358"/>
      <c r="B65" s="363" t="s">
        <v>708</v>
      </c>
      <c r="C65" s="338"/>
      <c r="D65" s="345"/>
      <c r="E65" s="345"/>
      <c r="F65" s="345"/>
      <c r="G65" s="357"/>
      <c r="H65" s="357"/>
      <c r="I65" s="357"/>
      <c r="J65" s="357"/>
      <c r="K65" s="357"/>
      <c r="L65" s="357"/>
      <c r="M65" s="357"/>
      <c r="N65" s="357"/>
      <c r="O65" s="357"/>
      <c r="P65" s="357"/>
      <c r="Q65" s="357"/>
      <c r="R65" s="357"/>
      <c r="S65" s="357"/>
      <c r="T65" s="357"/>
      <c r="U65" s="357"/>
      <c r="V65" s="357"/>
      <c r="W65" s="357"/>
      <c r="X65" s="357"/>
      <c r="Y65" s="357"/>
      <c r="Z65" s="357"/>
      <c r="AA65" s="357"/>
      <c r="AB65" s="357"/>
      <c r="AC65" s="345"/>
      <c r="AD65" s="346"/>
      <c r="AE65" s="346"/>
      <c r="AF65" s="866"/>
      <c r="AG65" s="347"/>
    </row>
    <row r="66" spans="1:35" ht="20.25" hidden="1" customHeight="1">
      <c r="A66" s="358"/>
      <c r="B66" s="363" t="s">
        <v>709</v>
      </c>
      <c r="C66" s="338"/>
      <c r="D66" s="345"/>
      <c r="E66" s="345"/>
      <c r="F66" s="345"/>
      <c r="G66" s="357"/>
      <c r="H66" s="357"/>
      <c r="I66" s="357"/>
      <c r="J66" s="357"/>
      <c r="K66" s="357"/>
      <c r="L66" s="357"/>
      <c r="M66" s="357"/>
      <c r="N66" s="357"/>
      <c r="O66" s="357"/>
      <c r="P66" s="357"/>
      <c r="Q66" s="357"/>
      <c r="R66" s="357"/>
      <c r="S66" s="357"/>
      <c r="T66" s="357"/>
      <c r="U66" s="357"/>
      <c r="V66" s="357"/>
      <c r="W66" s="357"/>
      <c r="X66" s="357"/>
      <c r="Y66" s="357"/>
      <c r="Z66" s="357"/>
      <c r="AA66" s="357"/>
      <c r="AB66" s="357"/>
      <c r="AC66" s="345"/>
      <c r="AD66" s="346"/>
      <c r="AE66" s="346"/>
      <c r="AF66" s="866"/>
      <c r="AG66" s="347"/>
    </row>
    <row r="67" spans="1:35" ht="20.25" hidden="1" customHeight="1">
      <c r="A67" s="358"/>
      <c r="B67" s="363" t="s">
        <v>710</v>
      </c>
      <c r="C67" s="338"/>
      <c r="D67" s="345"/>
      <c r="E67" s="345"/>
      <c r="F67" s="345"/>
      <c r="G67" s="357"/>
      <c r="H67" s="357"/>
      <c r="I67" s="357"/>
      <c r="J67" s="357"/>
      <c r="K67" s="357"/>
      <c r="L67" s="357"/>
      <c r="M67" s="357"/>
      <c r="N67" s="357"/>
      <c r="O67" s="357"/>
      <c r="P67" s="357"/>
      <c r="Q67" s="357"/>
      <c r="R67" s="357"/>
      <c r="S67" s="357"/>
      <c r="T67" s="357"/>
      <c r="U67" s="357"/>
      <c r="V67" s="357"/>
      <c r="W67" s="357"/>
      <c r="X67" s="357"/>
      <c r="Y67" s="357"/>
      <c r="Z67" s="357"/>
      <c r="AA67" s="357"/>
      <c r="AB67" s="357"/>
      <c r="AC67" s="345"/>
      <c r="AD67" s="346"/>
      <c r="AE67" s="346"/>
      <c r="AF67" s="866"/>
      <c r="AG67" s="347"/>
    </row>
    <row r="68" spans="1:35" ht="20.25" hidden="1" customHeight="1">
      <c r="A68" s="358"/>
      <c r="B68" s="363" t="s">
        <v>711</v>
      </c>
      <c r="C68" s="338"/>
      <c r="D68" s="345"/>
      <c r="E68" s="345"/>
      <c r="F68" s="345"/>
      <c r="G68" s="357"/>
      <c r="H68" s="357"/>
      <c r="I68" s="357"/>
      <c r="J68" s="357"/>
      <c r="K68" s="357"/>
      <c r="L68" s="357"/>
      <c r="M68" s="357"/>
      <c r="N68" s="357"/>
      <c r="O68" s="357"/>
      <c r="P68" s="357"/>
      <c r="Q68" s="357"/>
      <c r="R68" s="357"/>
      <c r="S68" s="357"/>
      <c r="T68" s="357"/>
      <c r="U68" s="357"/>
      <c r="V68" s="357"/>
      <c r="W68" s="357"/>
      <c r="X68" s="357"/>
      <c r="Y68" s="357"/>
      <c r="Z68" s="357"/>
      <c r="AA68" s="357"/>
      <c r="AB68" s="357"/>
      <c r="AC68" s="345"/>
      <c r="AD68" s="346"/>
      <c r="AE68" s="346"/>
      <c r="AF68" s="866"/>
      <c r="AG68" s="347"/>
    </row>
    <row r="69" spans="1:35" ht="75" hidden="1" customHeight="1">
      <c r="A69" s="358"/>
      <c r="B69" s="337"/>
      <c r="C69" s="366"/>
      <c r="D69" s="345"/>
      <c r="E69" s="345"/>
      <c r="F69" s="345"/>
      <c r="G69" s="357"/>
      <c r="H69" s="357"/>
      <c r="I69" s="357"/>
      <c r="J69" s="357"/>
      <c r="K69" s="357"/>
      <c r="L69" s="357"/>
      <c r="M69" s="357"/>
      <c r="N69" s="357"/>
      <c r="O69" s="357"/>
      <c r="P69" s="357"/>
      <c r="Q69" s="357"/>
      <c r="R69" s="357"/>
      <c r="S69" s="357"/>
      <c r="T69" s="357"/>
      <c r="U69" s="357"/>
      <c r="V69" s="357"/>
      <c r="W69" s="357"/>
      <c r="X69" s="357"/>
      <c r="Y69" s="357"/>
      <c r="Z69" s="357"/>
      <c r="AA69" s="357"/>
      <c r="AB69" s="357"/>
      <c r="AC69" s="345"/>
      <c r="AD69" s="346"/>
      <c r="AE69" s="346"/>
      <c r="AF69" s="866"/>
      <c r="AG69" s="347"/>
    </row>
    <row r="70" spans="1:35" s="75" customFormat="1" ht="75" hidden="1" customHeight="1">
      <c r="A70" s="888"/>
      <c r="B70" s="889"/>
      <c r="C70" s="890"/>
      <c r="D70" s="866"/>
      <c r="E70" s="866"/>
      <c r="F70" s="866"/>
      <c r="G70" s="891"/>
      <c r="H70" s="891"/>
      <c r="I70" s="891"/>
      <c r="J70" s="891"/>
      <c r="K70" s="891"/>
      <c r="L70" s="891"/>
      <c r="M70" s="891"/>
      <c r="N70" s="891"/>
      <c r="O70" s="891"/>
      <c r="P70" s="891"/>
      <c r="Q70" s="891"/>
      <c r="R70" s="891"/>
      <c r="S70" s="891"/>
      <c r="T70" s="891"/>
      <c r="U70" s="891"/>
      <c r="V70" s="891"/>
      <c r="W70" s="891"/>
      <c r="X70" s="891"/>
      <c r="Y70" s="891"/>
      <c r="Z70" s="891"/>
      <c r="AA70" s="891"/>
      <c r="AB70" s="891"/>
      <c r="AC70" s="866"/>
      <c r="AD70" s="866"/>
      <c r="AE70" s="866"/>
      <c r="AF70" s="866"/>
      <c r="AG70" s="347"/>
      <c r="AH70" s="139"/>
      <c r="AI70" s="117"/>
    </row>
    <row r="71" spans="1:35" ht="15.75" hidden="1" customHeight="1">
      <c r="A71" s="367"/>
      <c r="B71" s="347"/>
      <c r="C71" s="347"/>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47"/>
    </row>
    <row r="72" spans="1:35" ht="21" customHeight="1">
      <c r="A72" s="3881"/>
      <c r="B72" s="3882"/>
      <c r="C72" s="3882"/>
      <c r="D72" s="3882"/>
      <c r="E72" s="3882"/>
      <c r="F72" s="3882"/>
      <c r="G72" s="3882"/>
      <c r="H72" s="3882"/>
      <c r="I72" s="3882"/>
      <c r="J72" s="3882"/>
      <c r="K72" s="3882"/>
      <c r="L72" s="3882"/>
      <c r="M72" s="3882"/>
      <c r="N72" s="3882"/>
      <c r="O72" s="3882"/>
      <c r="P72" s="3882"/>
      <c r="Q72" s="3882"/>
      <c r="R72" s="3882"/>
      <c r="S72" s="3882"/>
      <c r="T72" s="3882"/>
      <c r="U72" s="3882"/>
      <c r="V72" s="3882"/>
      <c r="W72" s="3882"/>
      <c r="X72" s="3882"/>
      <c r="Y72" s="3882"/>
      <c r="Z72" s="3882"/>
      <c r="AA72" s="3882"/>
      <c r="AB72" s="3882"/>
      <c r="AC72" s="3882"/>
      <c r="AD72" s="3882"/>
      <c r="AE72" s="3882"/>
      <c r="AF72" s="3882"/>
      <c r="AG72" s="3882"/>
    </row>
  </sheetData>
  <mergeCells count="45">
    <mergeCell ref="Q6:Q7"/>
    <mergeCell ref="AB20:AB21"/>
    <mergeCell ref="A1:B1"/>
    <mergeCell ref="A5:A7"/>
    <mergeCell ref="B5:B7"/>
    <mergeCell ref="C5:C7"/>
    <mergeCell ref="A3:AG3"/>
    <mergeCell ref="A2:AG2"/>
    <mergeCell ref="AE6:AE7"/>
    <mergeCell ref="E5:E7"/>
    <mergeCell ref="J5:J7"/>
    <mergeCell ref="N6:N7"/>
    <mergeCell ref="K5:K7"/>
    <mergeCell ref="P5:S5"/>
    <mergeCell ref="M6:M7"/>
    <mergeCell ref="P6:P7"/>
    <mergeCell ref="S6:S7"/>
    <mergeCell ref="AP9:AP12"/>
    <mergeCell ref="AQ20:AQ21"/>
    <mergeCell ref="AO5:AO7"/>
    <mergeCell ref="AF5:AF7"/>
    <mergeCell ref="AC5:AE5"/>
    <mergeCell ref="Z6:Z7"/>
    <mergeCell ref="AA6:AA7"/>
    <mergeCell ref="AB5:AB7"/>
    <mergeCell ref="Y5:AA5"/>
    <mergeCell ref="V6:V7"/>
    <mergeCell ref="W6:W7"/>
    <mergeCell ref="X5:X7"/>
    <mergeCell ref="A72:AG72"/>
    <mergeCell ref="AC6:AC7"/>
    <mergeCell ref="D5:D7"/>
    <mergeCell ref="AG5:AG7"/>
    <mergeCell ref="G6:G7"/>
    <mergeCell ref="H6:H7"/>
    <mergeCell ref="F5:F7"/>
    <mergeCell ref="AD6:AD7"/>
    <mergeCell ref="I5:I7"/>
    <mergeCell ref="L6:L7"/>
    <mergeCell ref="O5:O7"/>
    <mergeCell ref="T5:W5"/>
    <mergeCell ref="T6:T7"/>
    <mergeCell ref="U6:U7"/>
    <mergeCell ref="R6:R7"/>
    <mergeCell ref="Y6:Y7"/>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rowBreaks count="1" manualBreakCount="1">
    <brk id="23" max="22" man="1"/>
  </rowBreaks>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144" customWidth="1"/>
    <col min="2" max="2" width="51.75" style="161" customWidth="1"/>
    <col min="3" max="3" width="10.625" style="134" customWidth="1"/>
    <col min="4" max="5" width="10.125" style="134" customWidth="1"/>
    <col min="6" max="6" width="9.375" style="156" customWidth="1"/>
    <col min="7" max="7" width="9.5" style="156" customWidth="1"/>
    <col min="8" max="8" width="29.5" style="152" customWidth="1"/>
  </cols>
  <sheetData>
    <row r="1" spans="1:8" s="141" customFormat="1" ht="15.75" customHeight="1">
      <c r="A1" s="3800" t="s">
        <v>713</v>
      </c>
      <c r="B1" s="3800"/>
      <c r="C1" s="3800"/>
      <c r="D1" s="3800"/>
      <c r="E1" s="3800"/>
      <c r="F1" s="3800"/>
      <c r="G1" s="3800"/>
      <c r="H1" s="3800"/>
    </row>
    <row r="3" spans="1:8" s="141" customFormat="1" ht="35.25" customHeight="1">
      <c r="A3" s="3915" t="s">
        <v>237</v>
      </c>
      <c r="B3" s="3913" t="s">
        <v>103</v>
      </c>
      <c r="C3" s="3911" t="s">
        <v>714</v>
      </c>
      <c r="D3" s="3917" t="s">
        <v>715</v>
      </c>
      <c r="E3" s="3918"/>
      <c r="F3" s="3908" t="s">
        <v>716</v>
      </c>
      <c r="G3" s="3909"/>
      <c r="H3" s="150"/>
    </row>
    <row r="4" spans="1:8" s="142" customFormat="1" ht="31.5" customHeight="1">
      <c r="A4" s="3916"/>
      <c r="B4" s="3914"/>
      <c r="C4" s="3912"/>
      <c r="D4" s="145" t="s">
        <v>717</v>
      </c>
      <c r="E4" s="145" t="s">
        <v>718</v>
      </c>
      <c r="F4" s="145" t="s">
        <v>717</v>
      </c>
      <c r="G4" s="145" t="s">
        <v>718</v>
      </c>
      <c r="H4" s="150" t="s">
        <v>12</v>
      </c>
    </row>
    <row r="5" spans="1:8" s="141" customFormat="1" ht="15.75" customHeight="1">
      <c r="A5" s="127" t="s">
        <v>132</v>
      </c>
      <c r="B5" s="158" t="s">
        <v>719</v>
      </c>
      <c r="C5" s="153"/>
      <c r="D5" s="153"/>
      <c r="E5" s="153"/>
      <c r="F5" s="154"/>
      <c r="G5" s="154"/>
      <c r="H5" s="150"/>
    </row>
    <row r="6" spans="1:8" ht="15.75" customHeight="1">
      <c r="A6" s="143"/>
      <c r="B6" s="159" t="str">
        <f>'B2 SXNN'!B18</f>
        <v>Tổng sản lượng lương thực có hạt</v>
      </c>
      <c r="C6" s="146">
        <f>'B2 SXNN'!G18</f>
        <v>17450.517</v>
      </c>
      <c r="D6" s="146">
        <f>'B2 SXNN'!EN18</f>
        <v>17460</v>
      </c>
      <c r="E6" s="146">
        <f>'B2 SXNN'!EO18</f>
        <v>0</v>
      </c>
      <c r="F6" s="155">
        <f t="shared" ref="F6:F37" si="0">C6-D6</f>
        <v>-9.4830000000001746</v>
      </c>
      <c r="G6" s="155">
        <f t="shared" ref="G6:G37" si="1">C6-E6</f>
        <v>17450.517</v>
      </c>
      <c r="H6" s="151" t="s">
        <v>720</v>
      </c>
    </row>
    <row r="7" spans="1:8" ht="15.75" customHeight="1">
      <c r="A7" s="143"/>
      <c r="B7" s="159" t="str">
        <f>'B2 SXNN'!B37</f>
        <v xml:space="preserve"> - Tổng diện tích lúa hàng hóa tập trung</v>
      </c>
      <c r="C7" s="147">
        <f>'B2 SXNN'!G37</f>
        <v>140</v>
      </c>
      <c r="D7" s="146">
        <f>'B2 SXNN'!EN37</f>
        <v>280</v>
      </c>
      <c r="E7" s="146">
        <f>'B2 SXNN'!EO37</f>
        <v>0</v>
      </c>
      <c r="F7" s="155">
        <f t="shared" si="0"/>
        <v>-140</v>
      </c>
      <c r="G7" s="155">
        <f t="shared" si="1"/>
        <v>140</v>
      </c>
      <c r="H7" s="3910"/>
    </row>
    <row r="8" spans="1:8" ht="15.75" customHeight="1">
      <c r="A8" s="143"/>
      <c r="B8" s="159" t="str">
        <f>'B2 SXNN'!B38</f>
        <v xml:space="preserve">              Năng suất</v>
      </c>
      <c r="C8" s="147">
        <f>'B2 SXNN'!G38</f>
        <v>48.50714285714286</v>
      </c>
      <c r="D8" s="147">
        <f>'B2 SXNN'!EN38</f>
        <v>52.5</v>
      </c>
      <c r="E8" s="147">
        <f>'B2 SXNN'!EO38</f>
        <v>0</v>
      </c>
      <c r="F8" s="155">
        <f t="shared" si="0"/>
        <v>-3.9928571428571402</v>
      </c>
      <c r="G8" s="155">
        <f t="shared" si="1"/>
        <v>48.50714285714286</v>
      </c>
      <c r="H8" s="3906"/>
    </row>
    <row r="9" spans="1:8" ht="24.75" customHeight="1">
      <c r="A9" s="143"/>
      <c r="B9" s="159" t="str">
        <f>'B2 SXNN'!B39</f>
        <v xml:space="preserve">              Sản lượng</v>
      </c>
      <c r="C9" s="147">
        <f>'B2 SXNN'!G39</f>
        <v>679.1</v>
      </c>
      <c r="D9" s="146">
        <f>'B2 SXNN'!EN39</f>
        <v>1470</v>
      </c>
      <c r="E9" s="146">
        <f>'B2 SXNN'!EO39</f>
        <v>0</v>
      </c>
      <c r="F9" s="155">
        <f t="shared" si="0"/>
        <v>-790.9</v>
      </c>
      <c r="G9" s="155">
        <f t="shared" si="1"/>
        <v>679.1</v>
      </c>
      <c r="H9" s="3907"/>
    </row>
    <row r="10" spans="1:8" ht="15.75" customHeight="1">
      <c r="A10" s="143"/>
      <c r="B10" s="159" t="str">
        <f>'B2 SXNN'!B90</f>
        <v>Tốc độ tăng trưởng đàn gia súc</v>
      </c>
      <c r="C10" s="147">
        <f>'B2 SXNN'!G90</f>
        <v>5</v>
      </c>
      <c r="D10" s="147">
        <f>'B2 SXNN'!EN90</f>
        <v>2.6006711409395962</v>
      </c>
      <c r="E10" s="147">
        <f>'B2 SXNN'!EO90</f>
        <v>0</v>
      </c>
      <c r="F10" s="155">
        <f t="shared" si="0"/>
        <v>2.3993288590604038</v>
      </c>
      <c r="G10" s="155">
        <f t="shared" si="1"/>
        <v>5</v>
      </c>
      <c r="H10" s="151" t="s">
        <v>720</v>
      </c>
    </row>
    <row r="11" spans="1:8" ht="15.75" customHeight="1">
      <c r="A11" s="143"/>
      <c r="B11" s="159" t="str">
        <f>'B2 SXNN'!B91</f>
        <v>Tổng đàn gia cầm</v>
      </c>
      <c r="C11" s="155">
        <f>'B2 SXNN'!G91</f>
        <v>114.68899999999999</v>
      </c>
      <c r="D11" s="155">
        <f>'B2 SXNN'!EN91</f>
        <v>131</v>
      </c>
      <c r="E11" s="155">
        <f>'B2 SXNN'!EO91</f>
        <v>0</v>
      </c>
      <c r="F11" s="155">
        <f t="shared" si="0"/>
        <v>-16.311000000000007</v>
      </c>
      <c r="G11" s="155">
        <f t="shared" si="1"/>
        <v>114.68899999999999</v>
      </c>
      <c r="H11" s="151"/>
    </row>
    <row r="12" spans="1:8" s="141" customFormat="1" ht="15.75" customHeight="1">
      <c r="A12" s="127"/>
      <c r="B12" s="158" t="str">
        <f>'B2 SXNN'!B104</f>
        <v>Tỷ lệ che phủ rừng</v>
      </c>
      <c r="C12" s="154">
        <f>'B2 SXNN'!G104</f>
        <v>64.801136592661436</v>
      </c>
      <c r="D12" s="154">
        <f>'B2 SXNN'!EN104</f>
        <v>65.7</v>
      </c>
      <c r="E12" s="154">
        <f>'B2 SXNN'!EO104</f>
        <v>0</v>
      </c>
      <c r="F12" s="180">
        <f t="shared" si="0"/>
        <v>-0.89886340733856684</v>
      </c>
      <c r="G12" s="180">
        <f t="shared" si="1"/>
        <v>64.801136592661436</v>
      </c>
      <c r="H12" s="150"/>
    </row>
    <row r="13" spans="1:8" s="148" customFormat="1" ht="15.75" customHeight="1">
      <c r="A13" s="143"/>
      <c r="B13" s="159" t="str">
        <f>'B2 SXNN'!B105</f>
        <v xml:space="preserve"> Tổng DT rừng hiện có 
(bao gồm cả diện tích rừng trồng chưa thành rừng che phủ và rừng cao su)</v>
      </c>
      <c r="C13" s="146">
        <f>'B2 SXNN'!G105</f>
        <v>173624.38100000002</v>
      </c>
      <c r="D13" s="146">
        <f>'B2 SXNN'!EN105</f>
        <v>0</v>
      </c>
      <c r="E13" s="146">
        <f>'B2 SXNN'!EO105</f>
        <v>0</v>
      </c>
      <c r="F13" s="179">
        <f t="shared" si="0"/>
        <v>173624.38100000002</v>
      </c>
      <c r="G13" s="179">
        <f t="shared" si="1"/>
        <v>173624.38100000002</v>
      </c>
      <c r="H13" s="149" t="s">
        <v>721</v>
      </c>
    </row>
    <row r="14" spans="1:8" ht="15.75" customHeight="1">
      <c r="A14" s="143"/>
      <c r="B14" s="159" t="str">
        <f>'B2 SXNN'!B106</f>
        <v xml:space="preserve">Trong đó diện tích rừng trồng mới </v>
      </c>
      <c r="C14" s="146" t="e">
        <f>'B2 SXNN'!G106</f>
        <v>#REF!</v>
      </c>
      <c r="D14" s="146" t="e">
        <f>'B2 SXNN'!EN106</f>
        <v>#REF!</v>
      </c>
      <c r="E14" s="146">
        <f>'B2 SXNN'!EO106</f>
        <v>0</v>
      </c>
      <c r="F14" s="155" t="e">
        <f t="shared" si="0"/>
        <v>#REF!</v>
      </c>
      <c r="G14" s="155" t="e">
        <f t="shared" si="1"/>
        <v>#REF!</v>
      </c>
      <c r="H14" s="151" t="s">
        <v>720</v>
      </c>
    </row>
    <row r="15" spans="1:8" ht="15.75" customHeight="1">
      <c r="A15" s="143"/>
      <c r="B15" s="159" t="str">
        <f>'B2 SXNN'!B112</f>
        <v xml:space="preserve">  Rừng tự nhiên</v>
      </c>
      <c r="C15" s="146">
        <f>'B2 SXNN'!G112</f>
        <v>164582.69</v>
      </c>
      <c r="D15" s="146">
        <f>'B2 SXNN'!EN112</f>
        <v>175442.01</v>
      </c>
      <c r="E15" s="146">
        <f>'B2 SXNN'!EO112</f>
        <v>0</v>
      </c>
      <c r="F15" s="179">
        <f t="shared" si="0"/>
        <v>-10859.320000000007</v>
      </c>
      <c r="G15" s="179">
        <f t="shared" si="1"/>
        <v>164582.69</v>
      </c>
      <c r="H15" s="3905" t="s">
        <v>721</v>
      </c>
    </row>
    <row r="16" spans="1:8" ht="15.75" customHeight="1">
      <c r="A16" s="143"/>
      <c r="B16" s="159" t="str">
        <f>'B2 SXNN'!B113</f>
        <v xml:space="preserve"> + Rừng đặc dụng</v>
      </c>
      <c r="C16" s="146">
        <f>'B2 SXNN'!G113</f>
        <v>21777.279999999999</v>
      </c>
      <c r="D16" s="146">
        <f>'B2 SXNN'!EN113</f>
        <v>21882.46</v>
      </c>
      <c r="E16" s="146">
        <f>'B2 SXNN'!EO113</f>
        <v>0</v>
      </c>
      <c r="F16" s="179">
        <f t="shared" si="0"/>
        <v>-105.18000000000029</v>
      </c>
      <c r="G16" s="179">
        <f t="shared" si="1"/>
        <v>21777.279999999999</v>
      </c>
      <c r="H16" s="3906"/>
    </row>
    <row r="17" spans="1:8" ht="15.75" customHeight="1">
      <c r="A17" s="143"/>
      <c r="B17" s="159" t="str">
        <f>'B2 SXNN'!B114</f>
        <v xml:space="preserve"> + Rừng phòng hộ</v>
      </c>
      <c r="C17" s="146">
        <f>'B2 SXNN'!G114</f>
        <v>78253.759999999995</v>
      </c>
      <c r="D17" s="146">
        <f>'B2 SXNN'!EN114</f>
        <v>80293.31</v>
      </c>
      <c r="E17" s="146">
        <f>'B2 SXNN'!EO114</f>
        <v>0</v>
      </c>
      <c r="F17" s="179">
        <f t="shared" si="0"/>
        <v>-2039.5500000000029</v>
      </c>
      <c r="G17" s="179">
        <f t="shared" si="1"/>
        <v>78253.759999999995</v>
      </c>
      <c r="H17" s="3906"/>
    </row>
    <row r="18" spans="1:8" ht="15.75" customHeight="1">
      <c r="A18" s="143"/>
      <c r="B18" s="159" t="str">
        <f>'B2 SXNN'!B115</f>
        <v xml:space="preserve"> + Rừng sản xuất</v>
      </c>
      <c r="C18" s="146">
        <f>'B2 SXNN'!G115</f>
        <v>64551.65</v>
      </c>
      <c r="D18" s="146">
        <f>'B2 SXNN'!EN115</f>
        <v>73266.240000000005</v>
      </c>
      <c r="E18" s="146">
        <f>'B2 SXNN'!EO115</f>
        <v>0</v>
      </c>
      <c r="F18" s="179">
        <f t="shared" si="0"/>
        <v>-8714.5900000000038</v>
      </c>
      <c r="G18" s="179">
        <f t="shared" si="1"/>
        <v>64551.65</v>
      </c>
      <c r="H18" s="3907"/>
    </row>
    <row r="19" spans="1:8" ht="15.75" customHeight="1">
      <c r="A19" s="143"/>
      <c r="B19" s="160" t="str">
        <f>'B2 SXNN'!B125</f>
        <v xml:space="preserve"> - Rừng trồng chưa thành rừng</v>
      </c>
      <c r="C19" s="155">
        <f>'B2 SXNN'!G125</f>
        <v>1487.931</v>
      </c>
      <c r="D19" s="146">
        <f>'B2 SXNN'!EN125</f>
        <v>0</v>
      </c>
      <c r="E19" s="146">
        <f>'B2 SXNN'!EO125</f>
        <v>0</v>
      </c>
      <c r="F19" s="179">
        <f t="shared" si="0"/>
        <v>1487.931</v>
      </c>
      <c r="G19" s="179">
        <f t="shared" si="1"/>
        <v>1487.931</v>
      </c>
      <c r="H19" s="3905" t="s">
        <v>721</v>
      </c>
    </row>
    <row r="20" spans="1:8" ht="15.75" customHeight="1">
      <c r="A20" s="143"/>
      <c r="B20" s="160" t="str">
        <f>'B2 SXNN'!B126</f>
        <v xml:space="preserve">  + Rừng sản xuất</v>
      </c>
      <c r="C20" s="146">
        <f>'B2 SXNN'!G126</f>
        <v>1217.5810000000001</v>
      </c>
      <c r="D20" s="146">
        <f>'B2 SXNN'!EN126</f>
        <v>0</v>
      </c>
      <c r="E20" s="146">
        <f>'B2 SXNN'!EO126</f>
        <v>0</v>
      </c>
      <c r="F20" s="179">
        <f t="shared" si="0"/>
        <v>1217.5810000000001</v>
      </c>
      <c r="G20" s="179">
        <f t="shared" si="1"/>
        <v>1217.5810000000001</v>
      </c>
      <c r="H20" s="3906"/>
    </row>
    <row r="21" spans="1:8" ht="15.75" customHeight="1">
      <c r="A21" s="143"/>
      <c r="B21" s="160" t="str">
        <f>'B2 SXNN'!B127</f>
        <v xml:space="preserve">  + Rừng phòng hộ</v>
      </c>
      <c r="C21" s="155">
        <f>'B2 SXNN'!G127</f>
        <v>270.34999999999997</v>
      </c>
      <c r="D21" s="146">
        <f>'B2 SXNN'!EN127</f>
        <v>0</v>
      </c>
      <c r="E21" s="146">
        <f>'B2 SXNN'!EO127</f>
        <v>0</v>
      </c>
      <c r="F21" s="179">
        <f t="shared" si="0"/>
        <v>270.34999999999997</v>
      </c>
      <c r="G21" s="179">
        <f t="shared" si="1"/>
        <v>270.34999999999997</v>
      </c>
      <c r="H21" s="3907"/>
    </row>
    <row r="22" spans="1:8" ht="15.75" customHeight="1">
      <c r="A22" s="143"/>
      <c r="B22" s="160" t="str">
        <f>'B2 SXNN'!B142</f>
        <v xml:space="preserve"> Tỷ lệ dân số nông thôn được sử dụng nước hợp vệ sinh</v>
      </c>
      <c r="C22" s="155">
        <f>'B2 SXNN'!G142</f>
        <v>97.807692307692307</v>
      </c>
      <c r="D22" s="146">
        <f>'B2 SXNN'!EN142</f>
        <v>0</v>
      </c>
      <c r="E22" s="146">
        <f>'B2 SXNN'!EO142</f>
        <v>0</v>
      </c>
      <c r="F22" s="155">
        <f t="shared" si="0"/>
        <v>97.807692307692307</v>
      </c>
      <c r="G22" s="155">
        <f t="shared" si="1"/>
        <v>97.807692307692307</v>
      </c>
      <c r="H22" s="151"/>
    </row>
    <row r="23" spans="1:8" ht="15.75" customHeight="1">
      <c r="A23" s="143"/>
      <c r="B23" s="160" t="str">
        <f>'B2 SXNN'!B143</f>
        <v>Tỷ lệ hộ dân tộc thiểu số được sử dụng nước sinh hoạt hợp vệ sinh</v>
      </c>
      <c r="C23" s="155">
        <f>'B2 SXNN'!G143</f>
        <v>97.807692307692307</v>
      </c>
      <c r="D23" s="146">
        <f>'B2 SXNN'!EN143</f>
        <v>0</v>
      </c>
      <c r="E23" s="146">
        <f>'B2 SXNN'!EO143</f>
        <v>0</v>
      </c>
      <c r="F23" s="155">
        <f t="shared" si="0"/>
        <v>97.807692307692307</v>
      </c>
      <c r="G23" s="155">
        <f t="shared" si="1"/>
        <v>97.807692307692307</v>
      </c>
      <c r="H23" s="151"/>
    </row>
    <row r="24" spans="1:8" s="141" customFormat="1" ht="15.75" customHeight="1">
      <c r="A24" s="127" t="s">
        <v>152</v>
      </c>
      <c r="B24" s="162" t="str">
        <f>'B3 SXCN'!B13</f>
        <v xml:space="preserve"> Giá trị sản xuất CN theo giá so sánh năm 2020</v>
      </c>
      <c r="C24" s="154">
        <f>'B3 SXCN'!G13</f>
        <v>53.839763583398998</v>
      </c>
      <c r="D24" s="154">
        <f>'B3 SXCN'!AE13</f>
        <v>39.9</v>
      </c>
      <c r="E24" s="154">
        <f>'B3 SXCN'!AF13</f>
        <v>53.839763583398998</v>
      </c>
      <c r="F24" s="155">
        <f t="shared" si="0"/>
        <v>13.939763583398999</v>
      </c>
      <c r="G24" s="155">
        <f t="shared" si="1"/>
        <v>0</v>
      </c>
      <c r="H24" s="150"/>
    </row>
    <row r="25" spans="1:8" ht="15.75" customHeight="1">
      <c r="A25" s="143"/>
      <c r="B25" s="162" t="str">
        <f>'B3 SXCN'!B14</f>
        <v xml:space="preserve"> Phân theo thành phần kinh tế</v>
      </c>
      <c r="C25" s="154">
        <f>'B3 SXCN'!G14</f>
        <v>53.839763583398998</v>
      </c>
      <c r="D25" s="154">
        <f>'B3 SXCN'!AE14</f>
        <v>39.9</v>
      </c>
      <c r="E25" s="154">
        <f>'B3 SXCN'!AF14</f>
        <v>53.839763583398998</v>
      </c>
      <c r="F25" s="155">
        <f t="shared" si="0"/>
        <v>13.939763583398999</v>
      </c>
      <c r="G25" s="155">
        <f t="shared" si="1"/>
        <v>0</v>
      </c>
      <c r="H25" s="151"/>
    </row>
    <row r="26" spans="1:8" ht="15.75" customHeight="1">
      <c r="A26" s="143"/>
      <c r="B26" s="160" t="str">
        <f>'B3 SXCN'!B15</f>
        <v>- Quốc doanh Trung ương</v>
      </c>
      <c r="C26" s="147">
        <f>'B3 SXCN'!G15</f>
        <v>0</v>
      </c>
      <c r="D26" s="147">
        <f>'B3 SXCN'!AE15</f>
        <v>1.3580000000000001</v>
      </c>
      <c r="E26" s="147">
        <f>'B3 SXCN'!AF15</f>
        <v>0</v>
      </c>
      <c r="F26" s="155">
        <f t="shared" si="0"/>
        <v>-1.3580000000000001</v>
      </c>
      <c r="G26" s="155">
        <f t="shared" si="1"/>
        <v>0</v>
      </c>
      <c r="H26" s="151"/>
    </row>
    <row r="27" spans="1:8" ht="15.75" customHeight="1">
      <c r="A27" s="143"/>
      <c r="B27" s="160" t="str">
        <f>'B3 SXCN'!B16</f>
        <v>- Quốc doanh địa phương</v>
      </c>
      <c r="C27" s="147">
        <f>'B3 SXCN'!G16</f>
        <v>0</v>
      </c>
      <c r="D27" s="147">
        <f>'B3 SXCN'!AE16</f>
        <v>1.81</v>
      </c>
      <c r="E27" s="147">
        <f>'B3 SXCN'!AF16</f>
        <v>0</v>
      </c>
      <c r="F27" s="155">
        <f t="shared" si="0"/>
        <v>-1.81</v>
      </c>
      <c r="G27" s="155">
        <f t="shared" si="1"/>
        <v>0</v>
      </c>
      <c r="H27" s="151"/>
    </row>
    <row r="28" spans="1:8" ht="15.75" customHeight="1">
      <c r="A28" s="143"/>
      <c r="B28" s="160" t="str">
        <f>'B3 SXCN'!B17</f>
        <v>- CN ngoài quốc doanh</v>
      </c>
      <c r="C28" s="147">
        <f>'B3 SXCN'!G17</f>
        <v>53.839763583398998</v>
      </c>
      <c r="D28" s="147">
        <f>'B3 SXCN'!AE17</f>
        <v>36.729999999999997</v>
      </c>
      <c r="E28" s="147">
        <f>'B3 SXCN'!AF17</f>
        <v>53.839763583398998</v>
      </c>
      <c r="F28" s="155">
        <f t="shared" si="0"/>
        <v>17.109763583399001</v>
      </c>
      <c r="G28" s="155">
        <f t="shared" si="1"/>
        <v>0</v>
      </c>
      <c r="H28" s="151"/>
    </row>
    <row r="29" spans="1:8" ht="15.75" customHeight="1">
      <c r="A29" s="143"/>
      <c r="B29" s="160" t="str">
        <f>'B3 SXCN'!B18</f>
        <v>- CN có vốn đầu tư nước ngoài</v>
      </c>
      <c r="C29" s="154">
        <f>'B3 SXCN'!G18</f>
        <v>0</v>
      </c>
      <c r="D29" s="147">
        <f>'B3 SXCN'!AE18</f>
        <v>0</v>
      </c>
      <c r="E29" s="147">
        <f>'B3 SXCN'!AF18</f>
        <v>0</v>
      </c>
      <c r="F29" s="155">
        <f t="shared" si="0"/>
        <v>0</v>
      </c>
      <c r="G29" s="155">
        <f t="shared" si="1"/>
        <v>0</v>
      </c>
      <c r="H29" s="151"/>
    </row>
    <row r="30" spans="1:8" ht="15.75" customHeight="1">
      <c r="A30" s="143"/>
      <c r="B30" s="162" t="str">
        <f>'B3 SXCN'!B19</f>
        <v>Phân theo ngành công nghiệp</v>
      </c>
      <c r="C30" s="154">
        <f>'B3 SXCN'!G19</f>
        <v>53.839763583399495</v>
      </c>
      <c r="D30" s="154">
        <f>'B3 SXCN'!AE19</f>
        <v>39.9</v>
      </c>
      <c r="E30" s="154">
        <f>'B3 SXCN'!AF19</f>
        <v>53.839763583398998</v>
      </c>
      <c r="F30" s="155">
        <f t="shared" si="0"/>
        <v>13.939763583399497</v>
      </c>
      <c r="G30" s="155">
        <f t="shared" si="1"/>
        <v>4.9737991503207013E-13</v>
      </c>
      <c r="H30" s="151"/>
    </row>
    <row r="31" spans="1:8" ht="15.75" customHeight="1">
      <c r="A31" s="143"/>
      <c r="B31" s="160" t="str">
        <f>'B3 SXCN'!B20</f>
        <v xml:space="preserve"> - Công nghiệp khai khoáng</v>
      </c>
      <c r="C31" s="147">
        <f>'B3 SXCN'!G20</f>
        <v>12.267560477995</v>
      </c>
      <c r="D31" s="147">
        <f>'B3 SXCN'!AE20</f>
        <v>12.25</v>
      </c>
      <c r="E31" s="147">
        <f>'B3 SXCN'!AF20</f>
        <v>12.267560477995</v>
      </c>
      <c r="F31" s="179">
        <f t="shared" si="0"/>
        <v>1.7560477994999601E-2</v>
      </c>
      <c r="G31" s="179">
        <f t="shared" si="1"/>
        <v>0</v>
      </c>
      <c r="H31" s="151"/>
    </row>
    <row r="32" spans="1:8" ht="15.75" customHeight="1">
      <c r="A32" s="143"/>
      <c r="B32" s="160" t="str">
        <f>'B3 SXCN'!B21</f>
        <v xml:space="preserve"> - Công nghiệp chế biến, chế tạo</v>
      </c>
      <c r="C32" s="147">
        <f>'B3 SXCN'!G21</f>
        <v>23.659732397625</v>
      </c>
      <c r="D32" s="147">
        <f>'B3 SXCN'!AE21</f>
        <v>23.67</v>
      </c>
      <c r="E32" s="147">
        <f>'B3 SXCN'!AF21</f>
        <v>23.659732397625</v>
      </c>
      <c r="F32" s="155">
        <f t="shared" si="0"/>
        <v>-1.0267602375002127E-2</v>
      </c>
      <c r="G32" s="155">
        <f t="shared" si="1"/>
        <v>0</v>
      </c>
      <c r="H32" s="151"/>
    </row>
    <row r="33" spans="1:8" ht="15.75" customHeight="1">
      <c r="A33" s="143"/>
      <c r="B33" s="160" t="str">
        <f>'B3 SXCN'!B22</f>
        <v xml:space="preserve"> - Sản xuất và phân phối điện, khí đốt, nước</v>
      </c>
      <c r="C33" s="147">
        <f>'B3 SXCN'!G22</f>
        <v>15.587760843176</v>
      </c>
      <c r="D33" s="147">
        <f>'B3 SXCN'!AE22</f>
        <v>1.36</v>
      </c>
      <c r="E33" s="147">
        <f>'B3 SXCN'!AF22</f>
        <v>15.587760843176</v>
      </c>
      <c r="F33" s="155">
        <f t="shared" si="0"/>
        <v>14.227760843176</v>
      </c>
      <c r="G33" s="155">
        <f t="shared" si="1"/>
        <v>0</v>
      </c>
      <c r="H33" s="151"/>
    </row>
    <row r="34" spans="1:8" ht="15.75" customHeight="1">
      <c r="A34" s="143"/>
      <c r="B34" s="160" t="str">
        <f>'B3 SXCN'!B23</f>
        <v xml:space="preserve"> - Cung cấp nước, quản lý và xử lý rác thải, nước thải</v>
      </c>
      <c r="C34" s="147">
        <f>'B3 SXCN'!G23</f>
        <v>2.3247098646034998</v>
      </c>
      <c r="D34" s="147">
        <f>'B3 SXCN'!AE23</f>
        <v>2.62</v>
      </c>
      <c r="E34" s="147">
        <f>'B3 SXCN'!AF23</f>
        <v>2.3247098646034998</v>
      </c>
      <c r="F34" s="155">
        <f t="shared" si="0"/>
        <v>-0.29529013539650029</v>
      </c>
      <c r="G34" s="155">
        <f t="shared" si="1"/>
        <v>0</v>
      </c>
      <c r="H34" s="151"/>
    </row>
    <row r="35" spans="1:8" s="141" customFormat="1" ht="15.75" customHeight="1">
      <c r="A35" s="127"/>
      <c r="B35" s="162" t="str">
        <f>'B3 SXCN'!B29</f>
        <v>Một số sản phẩm chủ yếu</v>
      </c>
      <c r="C35" s="154"/>
      <c r="D35" s="153"/>
      <c r="E35" s="153"/>
      <c r="F35" s="155">
        <f t="shared" si="0"/>
        <v>0</v>
      </c>
      <c r="G35" s="155">
        <f t="shared" si="1"/>
        <v>0</v>
      </c>
      <c r="H35" s="150"/>
    </row>
    <row r="36" spans="1:8" ht="15.75" customHeight="1">
      <c r="A36" s="143"/>
      <c r="B36" s="160" t="str">
        <f>'B3 SXCN'!B30</f>
        <v>Điện sản xuất</v>
      </c>
      <c r="C36" s="146">
        <f>'B3 SXCN'!G30</f>
        <v>17000</v>
      </c>
      <c r="D36" s="146">
        <f>'B3 SXCN'!AE30</f>
        <v>2000</v>
      </c>
      <c r="E36" s="146">
        <f>'B3 SXCN'!AF30</f>
        <v>17000</v>
      </c>
      <c r="F36" s="155">
        <f t="shared" si="0"/>
        <v>15000</v>
      </c>
      <c r="G36" s="155">
        <f t="shared" si="1"/>
        <v>0</v>
      </c>
      <c r="H36" s="151"/>
    </row>
    <row r="37" spans="1:8" ht="15.75" customHeight="1">
      <c r="A37" s="143"/>
      <c r="B37" s="160" t="str">
        <f>'B3 SXCN'!B31</f>
        <v>Đá xây dựng</v>
      </c>
      <c r="C37" s="146">
        <f>'B3 SXCN'!G31</f>
        <v>90200</v>
      </c>
      <c r="D37" s="146">
        <f>'B3 SXCN'!AE31</f>
        <v>90019</v>
      </c>
      <c r="E37" s="146">
        <f>'B3 SXCN'!AF31</f>
        <v>90100</v>
      </c>
      <c r="F37" s="155">
        <f t="shared" si="0"/>
        <v>181</v>
      </c>
      <c r="G37" s="155">
        <f t="shared" si="1"/>
        <v>100</v>
      </c>
      <c r="H37" s="151"/>
    </row>
    <row r="38" spans="1:8" s="141" customFormat="1" ht="15.75" customHeight="1">
      <c r="A38" s="127" t="s">
        <v>171</v>
      </c>
      <c r="B38" s="162" t="str">
        <f>'B7. LD&amp;VL-XDGN'!B8</f>
        <v>Giảm nghèo (Theo chuẩn nghèo tiếp cận đa chiều)</v>
      </c>
      <c r="C38" s="153"/>
      <c r="D38" s="153"/>
      <c r="E38" s="153"/>
      <c r="F38" s="155">
        <f t="shared" ref="F38:F69" si="2">C38-D38</f>
        <v>0</v>
      </c>
      <c r="G38" s="155">
        <f t="shared" ref="G38:G69" si="3">C38-E38</f>
        <v>0</v>
      </c>
      <c r="H38" s="150"/>
    </row>
    <row r="39" spans="1:8" ht="15.75" customHeight="1">
      <c r="A39" s="143"/>
      <c r="B39" s="160" t="str">
        <f>'B7. LD&amp;VL-XDGN'!B10</f>
        <v>Số hộ nghèo</v>
      </c>
      <c r="C39" s="146">
        <f>'B7. LD&amp;VL-XDGN'!U10</f>
        <v>3738</v>
      </c>
      <c r="D39" s="146">
        <f>'B7. LD&amp;VL-XDGN'!FE10</f>
        <v>0</v>
      </c>
      <c r="E39" s="146">
        <f>'B7. LD&amp;VL-XDGN'!FF10</f>
        <v>0</v>
      </c>
      <c r="F39" s="155">
        <f t="shared" si="2"/>
        <v>3738</v>
      </c>
      <c r="G39" s="155">
        <f t="shared" si="3"/>
        <v>3738</v>
      </c>
      <c r="H39" s="151"/>
    </row>
    <row r="40" spans="1:8" ht="15.75" customHeight="1">
      <c r="A40" s="143"/>
      <c r="B40" s="160" t="str">
        <f>'B7. LD&amp;VL-XDGN'!B11</f>
        <v>Tỷ lệ hộ nghèo</v>
      </c>
      <c r="C40" s="147">
        <f>'B7. LD&amp;VL-XDGN'!U11</f>
        <v>37.632135306553913</v>
      </c>
      <c r="D40" s="147">
        <f>'B7. LD&amp;VL-XDGN'!FE11</f>
        <v>0</v>
      </c>
      <c r="E40" s="147">
        <f>'B7. LD&amp;VL-XDGN'!FF11</f>
        <v>0</v>
      </c>
      <c r="F40" s="155">
        <f t="shared" si="2"/>
        <v>37.632135306553913</v>
      </c>
      <c r="G40" s="155">
        <f t="shared" si="3"/>
        <v>37.632135306553913</v>
      </c>
      <c r="H40" s="151"/>
    </row>
    <row r="41" spans="1:8" s="141" customFormat="1" ht="15.75" customHeight="1">
      <c r="A41" s="127" t="s">
        <v>174</v>
      </c>
      <c r="B41" s="162" t="str">
        <f>'B7. LD&amp;VL-XDGN'!B19</f>
        <v xml:space="preserve">Cung cấp các dịch vụ cơ sở hạ tầng thiết yếu </v>
      </c>
      <c r="C41" s="153"/>
      <c r="D41" s="153"/>
      <c r="E41" s="153"/>
      <c r="F41" s="155">
        <f t="shared" si="2"/>
        <v>0</v>
      </c>
      <c r="G41" s="155">
        <f t="shared" si="3"/>
        <v>0</v>
      </c>
      <c r="H41" s="150"/>
    </row>
    <row r="42" spans="1:8" ht="15.75" customHeight="1">
      <c r="A42" s="143"/>
      <c r="B42" s="160" t="str">
        <f>'B7. LD&amp;VL-XDGN'!B27</f>
        <v xml:space="preserve"> - Tỷ lệ thôn, bản có đường xe máy hoặc ô tô đi lại thuận lợi</v>
      </c>
      <c r="C42" s="155">
        <f>'B7. LD&amp;VL-XDGN'!U27</f>
        <v>99.253731343283576</v>
      </c>
      <c r="D42" s="147">
        <f>'B7. LD&amp;VL-XDGN'!FE27</f>
        <v>0</v>
      </c>
      <c r="E42" s="147">
        <f>'B7. LD&amp;VL-XDGN'!FF27</f>
        <v>0</v>
      </c>
      <c r="F42" s="155">
        <f t="shared" si="2"/>
        <v>99.253731343283576</v>
      </c>
      <c r="G42" s="155">
        <f t="shared" si="3"/>
        <v>99.253731343283576</v>
      </c>
      <c r="H42" s="151"/>
    </row>
    <row r="43" spans="1:8" ht="15.75" customHeight="1">
      <c r="A43" s="143"/>
      <c r="B43" s="160" t="str">
        <f>'B7. LD&amp;VL-XDGN'!B31</f>
        <v xml:space="preserve"> + Tỷ lệ số hộ được sử dụng điện lưới quốc gia (tính theo số hợp đồng lắp đặt mua bán điện)</v>
      </c>
      <c r="C43" s="147">
        <f>'B7. LD&amp;VL-XDGN'!U31</f>
        <v>93.979663747105619</v>
      </c>
      <c r="D43" s="147">
        <f>'B7. LD&amp;VL-XDGN'!FE31</f>
        <v>81.5</v>
      </c>
      <c r="E43" s="147">
        <f>'B7. LD&amp;VL-XDGN'!FF31</f>
        <v>0</v>
      </c>
      <c r="F43" s="155">
        <f t="shared" si="2"/>
        <v>12.479663747105619</v>
      </c>
      <c r="G43" s="155">
        <f t="shared" si="3"/>
        <v>93.979663747105619</v>
      </c>
      <c r="H43" s="151"/>
    </row>
    <row r="44" spans="1:8" s="141" customFormat="1" ht="15.75" customHeight="1">
      <c r="A44" s="127" t="s">
        <v>418</v>
      </c>
      <c r="B44" s="162" t="str">
        <f>'B7. LD&amp;VL-XDGN'!B44</f>
        <v xml:space="preserve">Tạo việc làm </v>
      </c>
      <c r="C44" s="153"/>
      <c r="D44" s="153"/>
      <c r="E44" s="153"/>
      <c r="F44" s="157">
        <f t="shared" si="2"/>
        <v>0</v>
      </c>
      <c r="G44" s="155">
        <f t="shared" si="3"/>
        <v>0</v>
      </c>
      <c r="H44" s="150"/>
    </row>
    <row r="45" spans="1:8" ht="15.75" customHeight="1">
      <c r="A45" s="143"/>
      <c r="B45" s="160" t="str">
        <f>'B7. LD&amp;VL-XDGN'!B57</f>
        <v xml:space="preserve"> Số LĐ được giải quyết việc làm</v>
      </c>
      <c r="C45" s="146">
        <f>'B7. LD&amp;VL-XDGN'!U57</f>
        <v>676</v>
      </c>
      <c r="D45" s="146">
        <f>'B7. LD&amp;VL-XDGN'!FE57</f>
        <v>0</v>
      </c>
      <c r="E45" s="146">
        <f>'B7. LD&amp;VL-XDGN'!FF57</f>
        <v>0</v>
      </c>
      <c r="F45" s="146">
        <f t="shared" si="2"/>
        <v>676</v>
      </c>
      <c r="G45" s="146">
        <f t="shared" si="3"/>
        <v>676</v>
      </c>
      <c r="H45" s="151"/>
    </row>
    <row r="46" spans="1:8" ht="15.75" customHeight="1">
      <c r="A46" s="143"/>
      <c r="B46" s="160" t="str">
        <f>'B7. LD&amp;VL-XDGN'!B58</f>
        <v>Trong đó: Lao động nữ</v>
      </c>
      <c r="C46" s="146">
        <f>'B7. LD&amp;VL-XDGN'!U58</f>
        <v>307</v>
      </c>
      <c r="D46" s="146">
        <f>'B7. LD&amp;VL-XDGN'!FE58</f>
        <v>0</v>
      </c>
      <c r="E46" s="146">
        <f>'B7. LD&amp;VL-XDGN'!FF58</f>
        <v>0</v>
      </c>
      <c r="F46" s="146">
        <f t="shared" si="2"/>
        <v>307</v>
      </c>
      <c r="G46" s="146">
        <f t="shared" si="3"/>
        <v>307</v>
      </c>
      <c r="H46" s="151"/>
    </row>
    <row r="47" spans="1:8" ht="15.75" customHeight="1">
      <c r="A47" s="143"/>
      <c r="B47" s="160" t="str">
        <f>'B7. LD&amp;VL-XDGN'!B66</f>
        <v xml:space="preserve"> Số lao động được đào tạo nghề trong năm</v>
      </c>
      <c r="C47" s="146">
        <f>'B7. LD&amp;VL-XDGN'!U66</f>
        <v>840</v>
      </c>
      <c r="D47" s="146">
        <f>'B7. LD&amp;VL-XDGN'!FE66</f>
        <v>0</v>
      </c>
      <c r="E47" s="146">
        <f>'B7. LD&amp;VL-XDGN'!FF66</f>
        <v>0</v>
      </c>
      <c r="F47" s="155">
        <f t="shared" si="2"/>
        <v>840</v>
      </c>
      <c r="G47" s="155">
        <f t="shared" si="3"/>
        <v>840</v>
      </c>
      <c r="H47" s="151"/>
    </row>
    <row r="48" spans="1:8" ht="15.75" customHeight="1">
      <c r="A48" s="143"/>
      <c r="B48" s="160" t="str">
        <f>'B7. LD&amp;VL-XDGN'!B67</f>
        <v>+  Đào tạo nghề sơ cấp và dạy nghề thường xuyên (dưới 3 tháng)</v>
      </c>
      <c r="C48" s="146">
        <f>'B7. LD&amp;VL-XDGN'!U67</f>
        <v>760</v>
      </c>
      <c r="D48" s="146">
        <f>'B7. LD&amp;VL-XDGN'!FE67</f>
        <v>0</v>
      </c>
      <c r="E48" s="146">
        <f>'B7. LD&amp;VL-XDGN'!FF67</f>
        <v>0</v>
      </c>
      <c r="F48" s="155">
        <f t="shared" si="2"/>
        <v>760</v>
      </c>
      <c r="G48" s="155">
        <f t="shared" si="3"/>
        <v>760</v>
      </c>
      <c r="H48" s="151"/>
    </row>
    <row r="49" spans="1:8" ht="15.75" customHeight="1">
      <c r="A49" s="143"/>
      <c r="B49" s="160" t="str">
        <f>'B7. LD&amp;VL-XDGN'!B68</f>
        <v>+ Đào tạo nghề trung cấp</v>
      </c>
      <c r="C49" s="146">
        <f>'B7. LD&amp;VL-XDGN'!U68</f>
        <v>80</v>
      </c>
      <c r="D49" s="146">
        <f>'B7. LD&amp;VL-XDGN'!FE68</f>
        <v>0</v>
      </c>
      <c r="E49" s="146">
        <f>'B7. LD&amp;VL-XDGN'!FF68</f>
        <v>0</v>
      </c>
      <c r="F49" s="155">
        <f t="shared" si="2"/>
        <v>80</v>
      </c>
      <c r="G49" s="155">
        <f t="shared" si="3"/>
        <v>80</v>
      </c>
      <c r="H49" s="151"/>
    </row>
    <row r="50" spans="1:8" ht="15.75" customHeight="1">
      <c r="A50" s="143"/>
      <c r="B50" s="160" t="str">
        <f>'B7. LD&amp;VL-XDGN'!B55</f>
        <v xml:space="preserve">Tỷ lệ lao động được đào tạo so với tổng số lao động </v>
      </c>
      <c r="C50" s="147">
        <f>'B7. LD&amp;VL-XDGN'!U55</f>
        <v>46.733571428571437</v>
      </c>
      <c r="D50" s="147">
        <f>'B7. LD&amp;VL-XDGN'!FE55</f>
        <v>0</v>
      </c>
      <c r="E50" s="147">
        <f>'B7. LD&amp;VL-XDGN'!FF55</f>
        <v>0</v>
      </c>
      <c r="F50" s="155">
        <f t="shared" si="2"/>
        <v>46.733571428571437</v>
      </c>
      <c r="G50" s="155">
        <f t="shared" si="3"/>
        <v>46.733571428571437</v>
      </c>
      <c r="H50" s="151"/>
    </row>
    <row r="51" spans="1:8" s="141" customFormat="1" ht="15.75" customHeight="1">
      <c r="A51" s="127" t="s">
        <v>423</v>
      </c>
      <c r="B51" s="162" t="str">
        <f>'B7. LD&amp;VL-XDGN'!B69</f>
        <v xml:space="preserve"> Trật tự an toàn xã hội</v>
      </c>
      <c r="C51" s="153"/>
      <c r="D51" s="153"/>
      <c r="E51" s="153"/>
      <c r="F51" s="155">
        <f t="shared" si="2"/>
        <v>0</v>
      </c>
      <c r="G51" s="155">
        <f t="shared" si="3"/>
        <v>0</v>
      </c>
      <c r="H51" s="150"/>
    </row>
    <row r="52" spans="1:8" ht="15.75" customHeight="1">
      <c r="A52" s="143"/>
      <c r="B52" s="160" t="str">
        <f>'B7. LD&amp;VL-XDGN'!B70</f>
        <v xml:space="preserve"> -  Số lượt người được cai nghiện ma túy</v>
      </c>
      <c r="C52" s="146">
        <f>'B7. LD&amp;VL-XDGN'!U70</f>
        <v>20</v>
      </c>
      <c r="D52" s="146">
        <f>'B7. LD&amp;VL-XDGN'!FE70</f>
        <v>0</v>
      </c>
      <c r="E52" s="146">
        <f>'B7. LD&amp;VL-XDGN'!FF70</f>
        <v>0</v>
      </c>
      <c r="F52" s="155">
        <f t="shared" si="2"/>
        <v>20</v>
      </c>
      <c r="G52" s="155">
        <f t="shared" si="3"/>
        <v>20</v>
      </c>
      <c r="H52" s="151"/>
    </row>
    <row r="53" spans="1:8" ht="15.75" customHeight="1">
      <c r="A53" s="143"/>
      <c r="B53" s="160" t="str">
        <f>'B7. LD&amp;VL-XDGN'!B76</f>
        <v>Xã, phường đạt tiêu chuẩn xã, phường phù hợp với trẻ em (lũy kế)</v>
      </c>
      <c r="C53" s="146">
        <f>'B7. LD&amp;VL-XDGN'!U76</f>
        <v>8</v>
      </c>
      <c r="D53" s="146">
        <f>'B7. LD&amp;VL-XDGN'!FE76</f>
        <v>0</v>
      </c>
      <c r="E53" s="146">
        <f>'B7. LD&amp;VL-XDGN'!FF76</f>
        <v>0</v>
      </c>
      <c r="F53" s="155">
        <f t="shared" si="2"/>
        <v>8</v>
      </c>
      <c r="G53" s="155">
        <f t="shared" si="3"/>
        <v>8</v>
      </c>
      <c r="H53" s="151"/>
    </row>
    <row r="54" spans="1:8" ht="15.75" customHeight="1">
      <c r="A54" s="143"/>
      <c r="B54" s="160" t="str">
        <f>'B7. LD&amp;VL-XDGN'!B77</f>
        <v>- Tỷ lệ xã, phường đạt tiêu chuẩn xã, phường phù hợp với trẻ em</v>
      </c>
      <c r="C54" s="155">
        <f>'B7. LD&amp;VL-XDGN'!U77</f>
        <v>57.142857142857139</v>
      </c>
      <c r="D54" s="155">
        <f>'B7. LD&amp;VL-XDGN'!FE77</f>
        <v>0</v>
      </c>
      <c r="E54" s="155">
        <f>'B7. LD&amp;VL-XDGN'!FF77</f>
        <v>0</v>
      </c>
      <c r="F54" s="155">
        <f t="shared" si="2"/>
        <v>57.142857142857139</v>
      </c>
      <c r="G54" s="155">
        <f t="shared" si="3"/>
        <v>57.142857142857139</v>
      </c>
      <c r="H54" s="151"/>
    </row>
    <row r="55" spans="1:8" s="141" customFormat="1" ht="15.75" customHeight="1">
      <c r="A55" s="127" t="s">
        <v>430</v>
      </c>
      <c r="B55" s="162" t="str">
        <f>'B8. DS-GD&amp;TE '!B8</f>
        <v xml:space="preserve">  Dân số </v>
      </c>
      <c r="C55" s="153"/>
      <c r="D55" s="153"/>
      <c r="E55" s="153"/>
      <c r="F55" s="155">
        <f t="shared" si="2"/>
        <v>0</v>
      </c>
      <c r="G55" s="155">
        <f t="shared" si="3"/>
        <v>0</v>
      </c>
      <c r="H55" s="150"/>
    </row>
    <row r="56" spans="1:8" ht="15.75" customHeight="1">
      <c r="A56" s="143"/>
      <c r="B56" s="160" t="str">
        <f>'B8. DS-GD&amp;TE '!B9</f>
        <v xml:space="preserve"> - Dân số trung bình</v>
      </c>
      <c r="C56" s="146">
        <f>'B8. DS-GD&amp;TE '!G9</f>
        <v>46308</v>
      </c>
      <c r="D56" s="146">
        <f>'B8. DS-GD&amp;TE '!EQ9</f>
        <v>0</v>
      </c>
      <c r="E56" s="146">
        <f>'B8. DS-GD&amp;TE '!ER9</f>
        <v>0</v>
      </c>
      <c r="F56" s="155">
        <f t="shared" si="2"/>
        <v>46308</v>
      </c>
      <c r="G56" s="155">
        <f t="shared" si="3"/>
        <v>46308</v>
      </c>
      <c r="H56" s="151"/>
    </row>
    <row r="57" spans="1:8" ht="15.75" hidden="1" customHeight="1">
      <c r="A57" s="143"/>
      <c r="B57" s="160" t="str">
        <f>'B8. DS-GD&amp;TE '!B11</f>
        <v xml:space="preserve">                 + Dân số thành thị</v>
      </c>
      <c r="C57" s="146">
        <f>'B8. DS-GD&amp;TE '!G11</f>
        <v>5525</v>
      </c>
      <c r="D57" s="146">
        <f>'B8. DS-GD&amp;TE '!EQ11</f>
        <v>0</v>
      </c>
      <c r="E57" s="146">
        <f>'B8. DS-GD&amp;TE '!ER11</f>
        <v>0</v>
      </c>
      <c r="F57" s="147">
        <f t="shared" si="2"/>
        <v>5525</v>
      </c>
      <c r="G57" s="155">
        <f t="shared" si="3"/>
        <v>5525</v>
      </c>
      <c r="H57" s="151"/>
    </row>
    <row r="58" spans="1:8" ht="15.75" customHeight="1">
      <c r="A58" s="143"/>
      <c r="B58" s="160" t="str">
        <f>'B8. DS-GD&amp;TE '!B12</f>
        <v xml:space="preserve">                 + Dân số nông thôn</v>
      </c>
      <c r="C58" s="146">
        <f>'B8. DS-GD&amp;TE '!G12</f>
        <v>40783</v>
      </c>
      <c r="D58" s="146">
        <f>'B8. DS-GD&amp;TE '!EQ12</f>
        <v>0</v>
      </c>
      <c r="E58" s="146">
        <f>'B8. DS-GD&amp;TE '!ER12</f>
        <v>0</v>
      </c>
      <c r="F58" s="146">
        <f t="shared" si="2"/>
        <v>40783</v>
      </c>
      <c r="G58" s="146">
        <f t="shared" si="3"/>
        <v>40783</v>
      </c>
      <c r="H58" s="151"/>
    </row>
    <row r="59" spans="1:8" ht="15.75" customHeight="1">
      <c r="A59" s="143"/>
      <c r="B59" s="160" t="str">
        <f>'B8. DS-GD&amp;TE '!B14</f>
        <v xml:space="preserve"> - Tỷ lệ tăng dân số</v>
      </c>
      <c r="C59" s="147">
        <f>'B8. DS-GD&amp;TE '!G14</f>
        <v>1.7785714285714287</v>
      </c>
      <c r="D59" s="147">
        <f>'B8. DS-GD&amp;TE '!EQ14</f>
        <v>0</v>
      </c>
      <c r="E59" s="147">
        <f>'B8. DS-GD&amp;TE '!ER14</f>
        <v>0</v>
      </c>
      <c r="F59" s="155">
        <f t="shared" si="2"/>
        <v>1.7785714285714287</v>
      </c>
      <c r="G59" s="155">
        <f t="shared" si="3"/>
        <v>1.7785714285714287</v>
      </c>
      <c r="H59" s="151"/>
    </row>
    <row r="60" spans="1:8" ht="15.75" customHeight="1">
      <c r="A60" s="143"/>
      <c r="B60" s="160" t="str">
        <f>'B8. DS-GD&amp;TE '!B15</f>
        <v xml:space="preserve"> - Tỷ lệ giảm sinh </v>
      </c>
      <c r="C60" s="147">
        <f>'B8. DS-GD&amp;TE '!G15</f>
        <v>0.5</v>
      </c>
      <c r="D60" s="147">
        <f>'B8. DS-GD&amp;TE '!EQ15</f>
        <v>0</v>
      </c>
      <c r="E60" s="147">
        <f>'B8. DS-GD&amp;TE '!ER15</f>
        <v>0</v>
      </c>
      <c r="F60" s="155">
        <f t="shared" si="2"/>
        <v>0.5</v>
      </c>
      <c r="G60" s="155">
        <f t="shared" si="3"/>
        <v>0.5</v>
      </c>
      <c r="H60" s="151"/>
    </row>
    <row r="61" spans="1:8" ht="15.75" customHeight="1">
      <c r="A61" s="143"/>
      <c r="B61" s="160" t="str">
        <f>'B8. DS-GD&amp;TE '!B16</f>
        <v xml:space="preserve"> - Tỷ lệ tăng dân số tự nhiên</v>
      </c>
      <c r="C61" s="147">
        <f>'B8. DS-GD&amp;TE '!G16</f>
        <v>16.4860048328635</v>
      </c>
      <c r="D61" s="147">
        <f>'B8. DS-GD&amp;TE '!EQ16</f>
        <v>0</v>
      </c>
      <c r="E61" s="147">
        <f>'B8. DS-GD&amp;TE '!ER16</f>
        <v>0</v>
      </c>
      <c r="F61" s="155">
        <f t="shared" si="2"/>
        <v>16.4860048328635</v>
      </c>
      <c r="G61" s="155">
        <f t="shared" si="3"/>
        <v>16.4860048328635</v>
      </c>
      <c r="H61" s="151"/>
    </row>
    <row r="62" spans="1:8" s="141" customFormat="1" ht="15.75" customHeight="1">
      <c r="A62" s="127" t="s">
        <v>564</v>
      </c>
      <c r="B62" s="162" t="str">
        <f>'B9. Y te moi'!B8</f>
        <v>Cơ sở cung cấp dịch vụ y tế, BVSK</v>
      </c>
      <c r="C62" s="153"/>
      <c r="D62" s="153"/>
      <c r="E62" s="153"/>
      <c r="F62" s="155">
        <f t="shared" si="2"/>
        <v>0</v>
      </c>
      <c r="G62" s="155">
        <f t="shared" si="3"/>
        <v>0</v>
      </c>
      <c r="H62" s="150"/>
    </row>
    <row r="63" spans="1:8" ht="15.75" customHeight="1">
      <c r="A63" s="143"/>
      <c r="B63" s="160" t="str">
        <f>'B9. Y te moi'!B18</f>
        <v xml:space="preserve"> - Giường bệnh tuyến huyện</v>
      </c>
      <c r="C63" s="146">
        <f>'B9. Y te moi'!G18</f>
        <v>130</v>
      </c>
      <c r="D63" s="146">
        <f>'B9. Y te moi'!EQ18</f>
        <v>0</v>
      </c>
      <c r="E63" s="146">
        <f>'B9. Y te moi'!ER18</f>
        <v>0</v>
      </c>
      <c r="F63" s="155">
        <f t="shared" si="2"/>
        <v>130</v>
      </c>
      <c r="G63" s="155">
        <f t="shared" si="3"/>
        <v>130</v>
      </c>
      <c r="H63" s="151"/>
    </row>
    <row r="64" spans="1:8" ht="15.75" customHeight="1">
      <c r="A64" s="143"/>
      <c r="B64" s="160" t="str">
        <f>'B9. Y te moi'!B19</f>
        <v xml:space="preserve">  + Giường bệnh tại Bệnh viện/Trung tâm y tế huyện</v>
      </c>
      <c r="C64" s="146">
        <f>'B9. Y te moi'!G19</f>
        <v>100</v>
      </c>
      <c r="D64" s="146">
        <f>'B9. Y te moi'!EQ19</f>
        <v>0</v>
      </c>
      <c r="E64" s="146">
        <f>'B9. Y te moi'!ER19</f>
        <v>0</v>
      </c>
      <c r="F64" s="155">
        <f t="shared" si="2"/>
        <v>100</v>
      </c>
      <c r="G64" s="155">
        <f t="shared" si="3"/>
        <v>100</v>
      </c>
      <c r="H64" s="151"/>
    </row>
    <row r="65" spans="1:8" ht="15.75" customHeight="1">
      <c r="A65" s="143"/>
      <c r="B65" s="160" t="str">
        <f>'B9. Y te moi'!B20</f>
        <v xml:space="preserve">  + Giường Phòng khám đa khoa khu vực</v>
      </c>
      <c r="C65" s="146">
        <f>'B9. Y te moi'!G20</f>
        <v>30</v>
      </c>
      <c r="D65" s="146">
        <f>'B9. Y te moi'!EQ20</f>
        <v>0</v>
      </c>
      <c r="E65" s="146">
        <f>'B9. Y te moi'!ER20</f>
        <v>0</v>
      </c>
      <c r="F65" s="155">
        <f t="shared" si="2"/>
        <v>30</v>
      </c>
      <c r="G65" s="155">
        <f t="shared" si="3"/>
        <v>30</v>
      </c>
      <c r="H65" s="151"/>
    </row>
    <row r="66" spans="1:8" ht="15.75" customHeight="1">
      <c r="A66" s="143"/>
      <c r="B66" s="160" t="str">
        <f>'B9. Y te moi'!B21</f>
        <v>Số giường bệnh/10.000 dân (không tính giường trạm y tế xã)</v>
      </c>
      <c r="C66" s="155">
        <f>'B9. Y te moi'!G21</f>
        <v>28.072903170078604</v>
      </c>
      <c r="D66" s="155">
        <f>'B9. Y te moi'!EQ21</f>
        <v>0</v>
      </c>
      <c r="E66" s="155">
        <f>'B9. Y te moi'!ER21</f>
        <v>0</v>
      </c>
      <c r="F66" s="155">
        <f t="shared" si="2"/>
        <v>28.072903170078604</v>
      </c>
      <c r="G66" s="155">
        <f t="shared" si="3"/>
        <v>28.072903170078604</v>
      </c>
      <c r="H66" s="151"/>
    </row>
    <row r="67" spans="1:8" ht="15.75" customHeight="1">
      <c r="A67" s="143"/>
      <c r="B67" s="160" t="str">
        <f>'B9. Y te moi'!B22</f>
        <v>Trong đó : Số giường bệnh quốc lập/ 1 vạn dân</v>
      </c>
      <c r="C67" s="155">
        <f>'B9. Y te moi'!G22</f>
        <v>28.072903170078604</v>
      </c>
      <c r="D67" s="155">
        <f>'B9. Y te moi'!EQ22</f>
        <v>0</v>
      </c>
      <c r="E67" s="155">
        <f>'B9. Y te moi'!ER22</f>
        <v>0</v>
      </c>
      <c r="F67" s="155">
        <f t="shared" si="2"/>
        <v>28.072903170078604</v>
      </c>
      <c r="G67" s="155">
        <f t="shared" si="3"/>
        <v>28.072903170078604</v>
      </c>
      <c r="H67" s="151"/>
    </row>
    <row r="68" spans="1:8" ht="15.75" customHeight="1">
      <c r="A68" s="143"/>
      <c r="B68" s="160" t="str">
        <f>'B9. Y te moi'!B32</f>
        <v>Tỷ lệ Trạm y tế xã, phường, thị trấn có bác sỹ (biên chế tại trạm)</v>
      </c>
      <c r="C68" s="157">
        <f>'B9. Y te moi'!G32</f>
        <v>28.571428571428573</v>
      </c>
      <c r="D68" s="157">
        <f>'B9. Y te moi'!EQ32</f>
        <v>0</v>
      </c>
      <c r="E68" s="157">
        <f>'B9. Y te moi'!ER32</f>
        <v>0</v>
      </c>
      <c r="F68" s="155">
        <f t="shared" si="2"/>
        <v>28.571428571428573</v>
      </c>
      <c r="G68" s="155">
        <f t="shared" si="3"/>
        <v>28.571428571428573</v>
      </c>
      <c r="H68" s="151"/>
    </row>
    <row r="69" spans="1:8" ht="15.75" customHeight="1">
      <c r="A69" s="143"/>
      <c r="B69" s="160" t="str">
        <f>'B9. Y te moi'!B34</f>
        <v>Tỷ lệ thôn, bản có nhân viên y tế thôn bản hoạt động</v>
      </c>
      <c r="C69" s="147">
        <f>'B9. Y te moi'!G34</f>
        <v>88.059701492537314</v>
      </c>
      <c r="D69" s="147">
        <f>'B9. Y te moi'!EQ34</f>
        <v>0</v>
      </c>
      <c r="E69" s="147">
        <f>'B9. Y te moi'!ER34</f>
        <v>0</v>
      </c>
      <c r="F69" s="155">
        <f t="shared" si="2"/>
        <v>88.059701492537314</v>
      </c>
      <c r="G69" s="155">
        <f t="shared" si="3"/>
        <v>88.059701492537314</v>
      </c>
      <c r="H69" s="151"/>
    </row>
    <row r="70" spans="1:8" ht="15.75" customHeight="1">
      <c r="A70" s="143"/>
      <c r="B70" s="160" t="str">
        <f>'B9. Y te moi'!B48</f>
        <v>Tỷ suất mắc các bệnh xã hội</v>
      </c>
      <c r="C70" s="146"/>
      <c r="D70" s="146"/>
      <c r="E70" s="146"/>
      <c r="F70" s="155">
        <f t="shared" ref="F70:F79" si="4">C70-D70</f>
        <v>0</v>
      </c>
      <c r="G70" s="155">
        <f t="shared" ref="G70:G101" si="5">C70-E70</f>
        <v>0</v>
      </c>
      <c r="H70" s="151"/>
    </row>
    <row r="71" spans="1:8" ht="15.75" customHeight="1">
      <c r="A71" s="143"/>
      <c r="B71" s="160" t="str">
        <f>'B9. Y te moi'!B49</f>
        <v xml:space="preserve"> - Uốn ván</v>
      </c>
      <c r="C71" s="146"/>
      <c r="D71" s="146"/>
      <c r="E71" s="146"/>
      <c r="F71" s="155">
        <f t="shared" si="4"/>
        <v>0</v>
      </c>
      <c r="G71" s="155">
        <f t="shared" si="5"/>
        <v>0</v>
      </c>
      <c r="H71" s="151"/>
    </row>
    <row r="72" spans="1:8" ht="15.75" customHeight="1">
      <c r="A72" s="143"/>
      <c r="B72" s="160" t="str">
        <f>'B9. Y te moi'!B50</f>
        <v xml:space="preserve"> - Sốt rét</v>
      </c>
      <c r="C72" s="147">
        <f>'B9. Y te moi'!G50</f>
        <v>4.4000000000000004</v>
      </c>
      <c r="D72" s="147">
        <f>'B9. Y te moi'!EQ50</f>
        <v>0</v>
      </c>
      <c r="E72" s="147">
        <f>'B9. Y te moi'!ER50</f>
        <v>0</v>
      </c>
      <c r="F72" s="155">
        <f t="shared" si="4"/>
        <v>4.4000000000000004</v>
      </c>
      <c r="G72" s="155">
        <f t="shared" si="5"/>
        <v>4.4000000000000004</v>
      </c>
      <c r="H72" s="151"/>
    </row>
    <row r="73" spans="1:8" ht="15.75" customHeight="1">
      <c r="A73" s="143"/>
      <c r="B73" s="160" t="str">
        <f>'B9. Y te moi'!B51</f>
        <v xml:space="preserve"> - Lao</v>
      </c>
      <c r="C73" s="147">
        <f>'B9. Y te moi'!G51</f>
        <v>103</v>
      </c>
      <c r="D73" s="147">
        <f>'B9. Y te moi'!EQ51</f>
        <v>0</v>
      </c>
      <c r="E73" s="147">
        <f>'B9. Y te moi'!ER51</f>
        <v>0</v>
      </c>
      <c r="F73" s="155">
        <f t="shared" si="4"/>
        <v>103</v>
      </c>
      <c r="G73" s="155">
        <f t="shared" si="5"/>
        <v>103</v>
      </c>
      <c r="H73" s="151"/>
    </row>
    <row r="74" spans="1:8" ht="15.75" customHeight="1">
      <c r="A74" s="143"/>
      <c r="B74" s="160" t="str">
        <f>'B9. Y te moi'!B52</f>
        <v xml:space="preserve"> - HIV/ AIDS</v>
      </c>
      <c r="C74" s="146">
        <f>'B9. Y te moi'!G52</f>
        <v>0.25</v>
      </c>
      <c r="D74" s="147">
        <f>'B9. Y te moi'!EQ52</f>
        <v>0</v>
      </c>
      <c r="E74" s="147">
        <f>'B9. Y te moi'!ER52</f>
        <v>0</v>
      </c>
      <c r="F74" s="155">
        <f t="shared" si="4"/>
        <v>0.25</v>
      </c>
      <c r="G74" s="155">
        <f t="shared" si="5"/>
        <v>0.25</v>
      </c>
      <c r="H74" s="151"/>
    </row>
    <row r="75" spans="1:8" s="141" customFormat="1" ht="15.75" customHeight="1">
      <c r="A75" s="127" t="s">
        <v>572</v>
      </c>
      <c r="B75" s="158" t="str">
        <f>B10.GIAODUC!B9</f>
        <v>Giáo dục</v>
      </c>
      <c r="C75" s="153"/>
      <c r="D75" s="153"/>
      <c r="E75" s="153"/>
      <c r="F75" s="155">
        <f t="shared" si="4"/>
        <v>0</v>
      </c>
      <c r="G75" s="155">
        <f t="shared" si="5"/>
        <v>0</v>
      </c>
      <c r="H75" s="150"/>
    </row>
    <row r="76" spans="1:8" s="141" customFormat="1" ht="15.75" customHeight="1">
      <c r="A76" s="127"/>
      <c r="B76" s="158" t="str">
        <f>B10.GIAODUC!B10</f>
        <v xml:space="preserve"> Tổng số học sinh </v>
      </c>
      <c r="C76" s="153">
        <f>B10.GIAODUC!H10</f>
        <v>14941</v>
      </c>
      <c r="D76" s="153">
        <f>B10.GIAODUC!EQ10</f>
        <v>0</v>
      </c>
      <c r="E76" s="153">
        <f>B10.GIAODUC!ER10</f>
        <v>0</v>
      </c>
      <c r="F76" s="155">
        <f t="shared" si="4"/>
        <v>14941</v>
      </c>
      <c r="G76" s="155">
        <f t="shared" si="5"/>
        <v>14941</v>
      </c>
      <c r="H76" s="176"/>
    </row>
    <row r="77" spans="1:8" s="167" customFormat="1" ht="15.75" customHeight="1">
      <c r="A77" s="163"/>
      <c r="B77" s="164" t="str">
        <f>B10.GIAODUC!B11</f>
        <v xml:space="preserve"> Hệ mầm non</v>
      </c>
      <c r="C77" s="165">
        <f>B10.GIAODUC!H11</f>
        <v>4100</v>
      </c>
      <c r="D77" s="165">
        <f>B10.GIAODUC!EQ11</f>
        <v>0</v>
      </c>
      <c r="E77" s="165">
        <f>B10.GIAODUC!ER11</f>
        <v>0</v>
      </c>
      <c r="F77" s="155">
        <f t="shared" si="4"/>
        <v>4100</v>
      </c>
      <c r="G77" s="155">
        <f t="shared" si="5"/>
        <v>4100</v>
      </c>
      <c r="H77" s="158"/>
    </row>
    <row r="78" spans="1:8" ht="15.75" customHeight="1">
      <c r="A78" s="143"/>
      <c r="B78" s="159" t="str">
        <f>B10.GIAODUC!B12</f>
        <v xml:space="preserve"> - Số cháu vào nhà trẻ</v>
      </c>
      <c r="C78" s="146">
        <f>B10.GIAODUC!H12</f>
        <v>884.99999999999989</v>
      </c>
      <c r="D78" s="146">
        <f>B10.GIAODUC!EQ12</f>
        <v>0</v>
      </c>
      <c r="E78" s="146">
        <f>B10.GIAODUC!ER12</f>
        <v>0</v>
      </c>
      <c r="F78" s="155">
        <f t="shared" si="4"/>
        <v>884.99999999999989</v>
      </c>
      <c r="G78" s="155">
        <f t="shared" si="5"/>
        <v>884.99999999999989</v>
      </c>
      <c r="H78" s="158"/>
    </row>
    <row r="79" spans="1:8" ht="15.75" customHeight="1">
      <c r="A79" s="143"/>
      <c r="B79" s="159" t="str">
        <f>B10.GIAODUC!B13</f>
        <v xml:space="preserve"> - Số học sinh mẫu giáo</v>
      </c>
      <c r="C79" s="146">
        <f>B10.GIAODUC!H13</f>
        <v>3215</v>
      </c>
      <c r="D79" s="146">
        <f>B10.GIAODUC!EQ13</f>
        <v>0</v>
      </c>
      <c r="E79" s="146">
        <f>B10.GIAODUC!ER13</f>
        <v>0</v>
      </c>
      <c r="F79" s="155">
        <f t="shared" si="4"/>
        <v>3215</v>
      </c>
      <c r="G79" s="155">
        <f t="shared" si="5"/>
        <v>3215</v>
      </c>
      <c r="H79" s="158"/>
    </row>
    <row r="80" spans="1:8" s="167" customFormat="1" ht="15.75" customHeight="1">
      <c r="A80" s="163"/>
      <c r="B80" s="164" t="str">
        <f>B10.GIAODUC!B23</f>
        <v>Tổng số học sinh là dân tộc thiểu số</v>
      </c>
      <c r="C80" s="165">
        <f>B10.GIAODUC!H23</f>
        <v>13856</v>
      </c>
      <c r="D80" s="165">
        <f>B10.GIAODUC!EQ23</f>
        <v>0</v>
      </c>
      <c r="E80" s="165">
        <f>B10.GIAODUC!ER23</f>
        <v>0</v>
      </c>
      <c r="F80" s="146">
        <v>300</v>
      </c>
      <c r="G80" s="146">
        <f t="shared" si="5"/>
        <v>13856</v>
      </c>
      <c r="H80" s="166"/>
    </row>
    <row r="81" spans="1:8" ht="15.75" customHeight="1">
      <c r="A81" s="143"/>
      <c r="B81" s="159" t="str">
        <f>B10.GIAODUC!B24</f>
        <v>Chia ra:</v>
      </c>
      <c r="C81" s="146">
        <f>B10.GIAODUC!H24</f>
        <v>0</v>
      </c>
      <c r="D81" s="165">
        <f>B10.GIAODUC!EQ24</f>
        <v>0</v>
      </c>
      <c r="E81" s="165">
        <f>B10.GIAODUC!ER24</f>
        <v>0</v>
      </c>
      <c r="F81" s="155">
        <f>C81-D81</f>
        <v>0</v>
      </c>
      <c r="G81" s="155">
        <f t="shared" si="5"/>
        <v>0</v>
      </c>
      <c r="H81" s="151"/>
    </row>
    <row r="82" spans="1:8" ht="15.75" customHeight="1">
      <c r="A82" s="143"/>
      <c r="B82" s="159" t="str">
        <f>B10.GIAODUC!B25</f>
        <v xml:space="preserve"> + Mầm non</v>
      </c>
      <c r="C82" s="146">
        <f>B10.GIAODUC!H25</f>
        <v>3794</v>
      </c>
      <c r="D82" s="146">
        <f>B10.GIAODUC!EQ25</f>
        <v>0</v>
      </c>
      <c r="E82" s="146">
        <f>B10.GIAODUC!ER25</f>
        <v>0</v>
      </c>
      <c r="F82" s="155">
        <v>0</v>
      </c>
      <c r="G82" s="146">
        <f t="shared" si="5"/>
        <v>3794</v>
      </c>
      <c r="H82" s="151"/>
    </row>
    <row r="83" spans="1:8" ht="15.75" customHeight="1">
      <c r="A83" s="143"/>
      <c r="B83" s="159" t="str">
        <f>B10.GIAODUC!B26</f>
        <v xml:space="preserve"> + Tiểu học</v>
      </c>
      <c r="C83" s="146">
        <f>B10.GIAODUC!H26</f>
        <v>5329</v>
      </c>
      <c r="D83" s="146">
        <f>B10.GIAODUC!EQ26</f>
        <v>0</v>
      </c>
      <c r="E83" s="146">
        <f>B10.GIAODUC!ER26</f>
        <v>0</v>
      </c>
      <c r="F83" s="155">
        <f t="shared" ref="F83:F119" si="6">C83-D83</f>
        <v>5329</v>
      </c>
      <c r="G83" s="155">
        <f t="shared" si="5"/>
        <v>5329</v>
      </c>
      <c r="H83" s="151"/>
    </row>
    <row r="84" spans="1:8" ht="15.75" customHeight="1">
      <c r="A84" s="143"/>
      <c r="B84" s="159" t="str">
        <f>B10.GIAODUC!B27</f>
        <v xml:space="preserve"> + Trung học sơ sở</v>
      </c>
      <c r="C84" s="146">
        <f>B10.GIAODUC!H27</f>
        <v>3674</v>
      </c>
      <c r="D84" s="146">
        <f>B10.GIAODUC!EQ27</f>
        <v>0</v>
      </c>
      <c r="E84" s="146">
        <f>B10.GIAODUC!ER27</f>
        <v>0</v>
      </c>
      <c r="F84" s="155">
        <f t="shared" si="6"/>
        <v>3674</v>
      </c>
      <c r="G84" s="155">
        <f t="shared" si="5"/>
        <v>3674</v>
      </c>
      <c r="H84" s="151"/>
    </row>
    <row r="85" spans="1:8" ht="15.75" customHeight="1">
      <c r="A85" s="143"/>
      <c r="B85" s="159" t="str">
        <f>B10.GIAODUC!B28</f>
        <v xml:space="preserve"> + Trung học phổ thông</v>
      </c>
      <c r="C85" s="146">
        <f>B10.GIAODUC!H28</f>
        <v>1059</v>
      </c>
      <c r="D85" s="146">
        <f>B10.GIAODUC!EQ28</f>
        <v>0</v>
      </c>
      <c r="E85" s="146">
        <f>B10.GIAODUC!ER28</f>
        <v>0</v>
      </c>
      <c r="F85" s="146">
        <f t="shared" si="6"/>
        <v>1059</v>
      </c>
      <c r="G85" s="155">
        <f t="shared" si="5"/>
        <v>1059</v>
      </c>
      <c r="H85" s="151"/>
    </row>
    <row r="86" spans="1:8" s="167" customFormat="1" ht="15.75" customHeight="1">
      <c r="A86" s="163"/>
      <c r="B86" s="164" t="str">
        <f>B10.GIAODUC!B34</f>
        <v xml:space="preserve"> Hướng nghiệp dạy nghề cho h/sinh PT</v>
      </c>
      <c r="C86" s="165">
        <f>B10.GIAODUC!H34</f>
        <v>425</v>
      </c>
      <c r="D86" s="165">
        <f>B10.GIAODUC!EQ34</f>
        <v>0</v>
      </c>
      <c r="E86" s="165">
        <f>B10.GIAODUC!ER34</f>
        <v>0</v>
      </c>
      <c r="F86" s="165">
        <f t="shared" si="6"/>
        <v>425</v>
      </c>
      <c r="G86" s="155">
        <f t="shared" si="5"/>
        <v>425</v>
      </c>
      <c r="H86" s="166"/>
    </row>
    <row r="87" spans="1:8" s="167" customFormat="1" ht="15.75" customHeight="1">
      <c r="A87" s="163"/>
      <c r="B87" s="164" t="str">
        <f>B10.GIAODUC!B70</f>
        <v xml:space="preserve">Tổng số phòng học </v>
      </c>
      <c r="C87" s="165">
        <f>B10.GIAODUC!H70</f>
        <v>984</v>
      </c>
      <c r="D87" s="165">
        <f>B10.GIAODUC!EQ70</f>
        <v>0</v>
      </c>
      <c r="E87" s="165">
        <f>B10.GIAODUC!ER70</f>
        <v>0</v>
      </c>
      <c r="F87" s="168">
        <f t="shared" si="6"/>
        <v>984</v>
      </c>
      <c r="G87" s="155">
        <f t="shared" si="5"/>
        <v>984</v>
      </c>
      <c r="H87" s="166"/>
    </row>
    <row r="88" spans="1:8" ht="15.75" customHeight="1">
      <c r="A88" s="143"/>
      <c r="B88" s="159" t="str">
        <f>B10.GIAODUC!B71</f>
        <v xml:space="preserve"> Tr.đó: Tỷ lệ kiên cố hóa, bán kiên cố</v>
      </c>
      <c r="C88" s="147">
        <f>B10.GIAODUC!H71</f>
        <v>83.130081300813004</v>
      </c>
      <c r="D88" s="147">
        <f>B10.GIAODUC!EQ71</f>
        <v>0</v>
      </c>
      <c r="E88" s="147">
        <f>B10.GIAODUC!ER71</f>
        <v>0</v>
      </c>
      <c r="F88" s="169">
        <f t="shared" si="6"/>
        <v>83.130081300813004</v>
      </c>
      <c r="G88" s="155">
        <f t="shared" si="5"/>
        <v>83.130081300813004</v>
      </c>
      <c r="H88" s="151"/>
    </row>
    <row r="89" spans="1:8" ht="15.75" customHeight="1">
      <c r="A89" s="143"/>
      <c r="B89" s="159" t="str">
        <f>B10.GIAODUC!B72</f>
        <v xml:space="preserve">   + Cấp mầm non</v>
      </c>
      <c r="C89" s="146">
        <f>B10.GIAODUC!H72</f>
        <v>314</v>
      </c>
      <c r="D89" s="146">
        <f>B10.GIAODUC!EQ72</f>
        <v>0</v>
      </c>
      <c r="E89" s="146">
        <f>B10.GIAODUC!ER72</f>
        <v>0</v>
      </c>
      <c r="F89" s="169">
        <f t="shared" si="6"/>
        <v>314</v>
      </c>
      <c r="G89" s="155">
        <f t="shared" si="5"/>
        <v>314</v>
      </c>
      <c r="H89" s="151"/>
    </row>
    <row r="90" spans="1:8" ht="15.75" customHeight="1">
      <c r="A90" s="143"/>
      <c r="B90" s="159" t="str">
        <f>B10.GIAODUC!B73</f>
        <v xml:space="preserve">   Tr.đó: Tỷ lệ kiên cố hóa, bán kiên cố</v>
      </c>
      <c r="C90" s="147">
        <f>B10.GIAODUC!H73</f>
        <v>83.121019108280251</v>
      </c>
      <c r="D90" s="147">
        <f>B10.GIAODUC!EQ73</f>
        <v>0</v>
      </c>
      <c r="E90" s="147">
        <f>B10.GIAODUC!ER73</f>
        <v>0</v>
      </c>
      <c r="F90" s="169">
        <f t="shared" si="6"/>
        <v>83.121019108280251</v>
      </c>
      <c r="G90" s="155">
        <f t="shared" si="5"/>
        <v>83.121019108280251</v>
      </c>
      <c r="H90" s="151"/>
    </row>
    <row r="91" spans="1:8" ht="15.75" customHeight="1">
      <c r="A91" s="143"/>
      <c r="B91" s="159" t="str">
        <f>B10.GIAODUC!B74</f>
        <v xml:space="preserve">   + Cấp Tiểu học</v>
      </c>
      <c r="C91" s="146">
        <f>B10.GIAODUC!H74</f>
        <v>454</v>
      </c>
      <c r="D91" s="146">
        <f>B10.GIAODUC!EQ74</f>
        <v>0</v>
      </c>
      <c r="E91" s="146">
        <f>B10.GIAODUC!ER74</f>
        <v>0</v>
      </c>
      <c r="F91" s="169">
        <f t="shared" si="6"/>
        <v>454</v>
      </c>
      <c r="G91" s="155">
        <f t="shared" si="5"/>
        <v>454</v>
      </c>
      <c r="H91" s="151"/>
    </row>
    <row r="92" spans="1:8" ht="15.75" customHeight="1">
      <c r="A92" s="143"/>
      <c r="B92" s="159" t="str">
        <f>B10.GIAODUC!B75</f>
        <v xml:space="preserve">    Tr.đó: Tỷ lệ kiên cố hóa, bán kiên cố</v>
      </c>
      <c r="C92" s="147">
        <f>B10.GIAODUC!H75</f>
        <v>76.651982378854626</v>
      </c>
      <c r="D92" s="147">
        <f>B10.GIAODUC!EQ75</f>
        <v>0</v>
      </c>
      <c r="E92" s="147">
        <f>B10.GIAODUC!ER75</f>
        <v>0</v>
      </c>
      <c r="F92" s="169">
        <f t="shared" si="6"/>
        <v>76.651982378854626</v>
      </c>
      <c r="G92" s="155">
        <f t="shared" si="5"/>
        <v>76.651982378854626</v>
      </c>
      <c r="H92" s="151"/>
    </row>
    <row r="93" spans="1:8" ht="15.75" customHeight="1">
      <c r="A93" s="143"/>
      <c r="B93" s="159" t="str">
        <f>B10.GIAODUC!B76</f>
        <v xml:space="preserve">   + Cấp Trung học cơ sở </v>
      </c>
      <c r="C93" s="146">
        <f>B10.GIAODUC!H76</f>
        <v>156</v>
      </c>
      <c r="D93" s="146">
        <f>B10.GIAODUC!EQ76</f>
        <v>0</v>
      </c>
      <c r="E93" s="146">
        <f>B10.GIAODUC!ER76</f>
        <v>0</v>
      </c>
      <c r="F93" s="169">
        <f t="shared" si="6"/>
        <v>156</v>
      </c>
      <c r="G93" s="155">
        <f t="shared" si="5"/>
        <v>156</v>
      </c>
      <c r="H93" s="151"/>
    </row>
    <row r="94" spans="1:8" ht="15.75" customHeight="1">
      <c r="A94" s="143"/>
      <c r="B94" s="159" t="str">
        <f>B10.GIAODUC!B77</f>
        <v xml:space="preserve">    Tr.đó: Tỷ lệ kiên cố hóa, bán kiên cố</v>
      </c>
      <c r="C94" s="147">
        <f>B10.GIAODUC!H77</f>
        <v>95.512820512820511</v>
      </c>
      <c r="D94" s="147">
        <f>B10.GIAODUC!EQ77</f>
        <v>0</v>
      </c>
      <c r="E94" s="147">
        <f>B10.GIAODUC!ER77</f>
        <v>0</v>
      </c>
      <c r="F94" s="169">
        <f t="shared" si="6"/>
        <v>95.512820512820511</v>
      </c>
      <c r="G94" s="155">
        <f t="shared" si="5"/>
        <v>95.512820512820511</v>
      </c>
      <c r="H94" s="151"/>
    </row>
    <row r="95" spans="1:8" ht="15.75" customHeight="1">
      <c r="A95" s="143"/>
      <c r="B95" s="159" t="str">
        <f>B10.GIAODUC!B78</f>
        <v xml:space="preserve">   + Cấp Trung học phổ thông</v>
      </c>
      <c r="C95" s="146">
        <f>B10.GIAODUC!H78</f>
        <v>45</v>
      </c>
      <c r="D95" s="146">
        <f>B10.GIAODUC!EQ78</f>
        <v>0</v>
      </c>
      <c r="E95" s="146">
        <f>B10.GIAODUC!ER78</f>
        <v>0</v>
      </c>
      <c r="F95" s="169">
        <f t="shared" si="6"/>
        <v>45</v>
      </c>
      <c r="G95" s="155">
        <f t="shared" si="5"/>
        <v>45</v>
      </c>
      <c r="H95" s="151" t="s">
        <v>722</v>
      </c>
    </row>
    <row r="96" spans="1:8" ht="15.75" customHeight="1">
      <c r="A96" s="143"/>
      <c r="B96" s="159" t="str">
        <f>B10.GIAODUC!B79</f>
        <v xml:space="preserve">    Tr.đó: Tỷ lệ kiên cố hóa, bán kiên cố</v>
      </c>
      <c r="C96" s="147">
        <f>B10.GIAODUC!H79</f>
        <v>100</v>
      </c>
      <c r="D96" s="147">
        <f>B10.GIAODUC!EQ79</f>
        <v>0</v>
      </c>
      <c r="E96" s="147">
        <f>B10.GIAODUC!ER79</f>
        <v>0</v>
      </c>
      <c r="F96" s="169">
        <f t="shared" si="6"/>
        <v>100</v>
      </c>
      <c r="G96" s="155">
        <f t="shared" si="5"/>
        <v>100</v>
      </c>
      <c r="H96" s="151"/>
    </row>
    <row r="97" spans="1:10" ht="15.75" customHeight="1">
      <c r="A97" s="143"/>
      <c r="B97" s="159" t="str">
        <f>B10.GIAODUC!B80</f>
        <v xml:space="preserve">   + Trung tâm GDNN - GDTX</v>
      </c>
      <c r="C97" s="146">
        <f>B10.GIAODUC!H80</f>
        <v>15</v>
      </c>
      <c r="D97" s="146">
        <f>B10.GIAODUC!EQ80</f>
        <v>0</v>
      </c>
      <c r="E97" s="146">
        <f>B10.GIAODUC!ER80</f>
        <v>0</v>
      </c>
      <c r="F97" s="168">
        <f t="shared" si="6"/>
        <v>15</v>
      </c>
      <c r="G97" s="155">
        <f t="shared" si="5"/>
        <v>15</v>
      </c>
      <c r="H97" s="151"/>
    </row>
    <row r="98" spans="1:10" ht="15.75" customHeight="1">
      <c r="A98" s="143"/>
      <c r="B98" s="159" t="str">
        <f>B10.GIAODUC!B81</f>
        <v xml:space="preserve">    Tr.đó: Tỷ lệ kiên cố hóa, bán kiên cố</v>
      </c>
      <c r="C98" s="147">
        <f>B10.GIAODUC!H81</f>
        <v>100</v>
      </c>
      <c r="D98" s="147">
        <f>B10.GIAODUC!EQ81</f>
        <v>0</v>
      </c>
      <c r="E98" s="147">
        <f>B10.GIAODUC!ER81</f>
        <v>0</v>
      </c>
      <c r="F98" s="169">
        <f t="shared" si="6"/>
        <v>100</v>
      </c>
      <c r="G98" s="155">
        <f t="shared" si="5"/>
        <v>100</v>
      </c>
      <c r="H98" s="151"/>
    </row>
    <row r="99" spans="1:10" ht="15.75" customHeight="1">
      <c r="A99" s="143"/>
      <c r="B99" s="159" t="e">
        <f>B10.GIAODUC!#REF!</f>
        <v>#REF!</v>
      </c>
      <c r="C99" s="155" t="e">
        <f>B10.GIAODUC!#REF!</f>
        <v>#REF!</v>
      </c>
      <c r="D99" s="155" t="e">
        <f>B10.GIAODUC!#REF!</f>
        <v>#REF!</v>
      </c>
      <c r="E99" s="155" t="e">
        <f>B10.GIAODUC!#REF!</f>
        <v>#REF!</v>
      </c>
      <c r="F99" s="169" t="e">
        <f t="shared" si="6"/>
        <v>#REF!</v>
      </c>
      <c r="G99" s="155" t="e">
        <f t="shared" si="5"/>
        <v>#REF!</v>
      </c>
      <c r="H99" s="151"/>
    </row>
    <row r="100" spans="1:10" ht="15.75" customHeight="1">
      <c r="A100" s="143"/>
      <c r="B100" s="159" t="e">
        <f>B10.GIAODUC!#REF!</f>
        <v>#REF!</v>
      </c>
      <c r="C100" s="155" t="e">
        <f>B10.GIAODUC!#REF!</f>
        <v>#REF!</v>
      </c>
      <c r="D100" s="155" t="e">
        <f>B10.GIAODUC!#REF!</f>
        <v>#REF!</v>
      </c>
      <c r="E100" s="155" t="e">
        <f>B10.GIAODUC!#REF!</f>
        <v>#REF!</v>
      </c>
      <c r="F100" s="169" t="e">
        <f t="shared" si="6"/>
        <v>#REF!</v>
      </c>
      <c r="G100" s="155" t="e">
        <f t="shared" si="5"/>
        <v>#REF!</v>
      </c>
      <c r="H100" s="151"/>
    </row>
    <row r="101" spans="1:10" s="141" customFormat="1" ht="15.75" customHeight="1">
      <c r="A101" s="127" t="s">
        <v>579</v>
      </c>
      <c r="B101" s="158" t="str">
        <f>'B11 VHTT'!B23</f>
        <v xml:space="preserve">Văn hoá thông tin cơ sở </v>
      </c>
      <c r="C101" s="170"/>
      <c r="D101" s="170"/>
      <c r="E101" s="170"/>
      <c r="F101" s="169">
        <f t="shared" si="6"/>
        <v>0</v>
      </c>
      <c r="G101" s="155">
        <f t="shared" si="5"/>
        <v>0</v>
      </c>
      <c r="H101" s="150"/>
    </row>
    <row r="102" spans="1:10" ht="15.75" customHeight="1">
      <c r="A102" s="143"/>
      <c r="B102" s="159" t="str">
        <f>'B11 VHTT'!B33</f>
        <v>Trong đó: Số hộ được công nhận</v>
      </c>
      <c r="C102" s="146">
        <f>'B11 VHTT'!G33</f>
        <v>6965</v>
      </c>
      <c r="D102" s="146">
        <f>'B11 VHTT'!EP33</f>
        <v>0</v>
      </c>
      <c r="E102" s="146">
        <f>'B11 VHTT'!ER33</f>
        <v>8598</v>
      </c>
      <c r="F102" s="168">
        <f t="shared" si="6"/>
        <v>6965</v>
      </c>
      <c r="G102" s="155">
        <f t="shared" ref="G102:G119" si="7">C102-E102</f>
        <v>-1633</v>
      </c>
      <c r="H102" s="151"/>
      <c r="I102" s="177"/>
      <c r="J102" s="178"/>
    </row>
    <row r="103" spans="1:10" ht="15.75" customHeight="1">
      <c r="A103" s="143"/>
      <c r="B103" s="159" t="str">
        <f>'B11 VHTT'!B34</f>
        <v xml:space="preserve"> - Tỷ lệ hộ, gia đình đạt tiêu chuẩn văn hóa</v>
      </c>
      <c r="C103" s="155">
        <f>'B11 VHTT'!G34</f>
        <v>70.119802677942218</v>
      </c>
      <c r="D103" s="155">
        <f>'B11 VHTT'!EP34</f>
        <v>0</v>
      </c>
      <c r="E103" s="155">
        <f>'B11 VHTT'!ER34</f>
        <v>80</v>
      </c>
      <c r="F103" s="169">
        <f t="shared" si="6"/>
        <v>70.119802677942218</v>
      </c>
      <c r="G103" s="155">
        <f t="shared" si="7"/>
        <v>-9.8801973220577821</v>
      </c>
      <c r="H103" s="151"/>
      <c r="I103" s="177"/>
      <c r="J103" s="178"/>
    </row>
    <row r="104" spans="1:10" s="141" customFormat="1" ht="15.75" customHeight="1">
      <c r="A104" s="127"/>
      <c r="B104" s="158" t="e">
        <f>'B11 VHTT'!#REF!</f>
        <v>#REF!</v>
      </c>
      <c r="C104" s="153" t="e">
        <f>'B11 VHTT'!#REF!</f>
        <v>#REF!</v>
      </c>
      <c r="D104" s="153" t="e">
        <f>'B11 VHTT'!#REF!</f>
        <v>#REF!</v>
      </c>
      <c r="E104" s="153" t="e">
        <f>'B11 VHTT'!#REF!</f>
        <v>#REF!</v>
      </c>
      <c r="F104" s="168" t="e">
        <f t="shared" si="6"/>
        <v>#REF!</v>
      </c>
      <c r="G104" s="155" t="e">
        <f t="shared" si="7"/>
        <v>#REF!</v>
      </c>
      <c r="H104" s="150"/>
    </row>
    <row r="105" spans="1:10" s="141" customFormat="1" ht="15.75" customHeight="1">
      <c r="A105" s="127"/>
      <c r="B105" s="159" t="str">
        <f>'B11 VHTT'!B52</f>
        <v>Số nhà văn hoá trên địa bàn</v>
      </c>
      <c r="C105" s="146"/>
      <c r="D105" s="146"/>
      <c r="E105" s="146"/>
      <c r="F105" s="168">
        <f t="shared" si="6"/>
        <v>0</v>
      </c>
      <c r="G105" s="155">
        <f t="shared" si="7"/>
        <v>0</v>
      </c>
      <c r="H105" s="150"/>
    </row>
    <row r="106" spans="1:10" s="141" customFormat="1" ht="15.75" customHeight="1">
      <c r="A106" s="127"/>
      <c r="B106" s="159" t="str">
        <f>'B11 VHTT'!B56</f>
        <v xml:space="preserve">                  + Thôn, bản, tổ dân phố</v>
      </c>
      <c r="C106" s="146">
        <f>'B11 VHTT'!G56</f>
        <v>87</v>
      </c>
      <c r="D106" s="146">
        <f>'B11 VHTT'!EP56</f>
        <v>0</v>
      </c>
      <c r="E106" s="146">
        <f>'B11 VHTT'!ER56</f>
        <v>122</v>
      </c>
      <c r="F106" s="168">
        <f t="shared" si="6"/>
        <v>87</v>
      </c>
      <c r="G106" s="155">
        <f t="shared" si="7"/>
        <v>-35</v>
      </c>
      <c r="H106" s="150"/>
    </row>
    <row r="107" spans="1:10" s="141" customFormat="1" ht="15.75" customHeight="1">
      <c r="A107" s="127" t="s">
        <v>589</v>
      </c>
      <c r="B107" s="158" t="str">
        <f>B12.TTTT!B8</f>
        <v>Viễn thông</v>
      </c>
      <c r="C107" s="153"/>
      <c r="D107" s="153"/>
      <c r="E107" s="153"/>
      <c r="F107" s="168">
        <f t="shared" si="6"/>
        <v>0</v>
      </c>
      <c r="G107" s="155">
        <f t="shared" si="7"/>
        <v>0</v>
      </c>
      <c r="H107" s="150"/>
    </row>
    <row r="108" spans="1:10" ht="15.75" customHeight="1">
      <c r="A108" s="143"/>
      <c r="B108" s="159" t="str">
        <f>B12.TTTT!B11</f>
        <v xml:space="preserve"> - Số thuê bao điện thoại/100dân</v>
      </c>
      <c r="C108" s="146">
        <f>B12.TTTT!G11</f>
        <v>90.358037488123003</v>
      </c>
      <c r="D108" s="146">
        <f>B12.TTTT!AH11</f>
        <v>0</v>
      </c>
      <c r="E108" s="146">
        <f>B12.TTTT!AI11</f>
        <v>0</v>
      </c>
      <c r="F108" s="168">
        <f t="shared" si="6"/>
        <v>90.358037488123003</v>
      </c>
      <c r="G108" s="155">
        <f t="shared" si="7"/>
        <v>90.358037488123003</v>
      </c>
      <c r="H108" s="151"/>
    </row>
    <row r="109" spans="1:10" ht="15.75" customHeight="1">
      <c r="A109" s="143"/>
      <c r="B109" s="159" t="str">
        <f>B12.TTTT!B13</f>
        <v>- Số xã có mạng Internet</v>
      </c>
      <c r="C109" s="146">
        <f>B12.TTTT!G13</f>
        <v>14</v>
      </c>
      <c r="D109" s="146">
        <f>B12.TTTT!AH13</f>
        <v>0</v>
      </c>
      <c r="E109" s="146">
        <f>B12.TTTT!AI13</f>
        <v>0</v>
      </c>
      <c r="F109" s="168">
        <f t="shared" si="6"/>
        <v>14</v>
      </c>
      <c r="G109" s="155">
        <f t="shared" si="7"/>
        <v>14</v>
      </c>
      <c r="H109" s="151"/>
    </row>
    <row r="110" spans="1:10" ht="15.75" customHeight="1">
      <c r="A110" s="127" t="s">
        <v>723</v>
      </c>
      <c r="B110" s="158" t="str">
        <f>B12.TTTT!B14</f>
        <v>Phát thanh - Truyền hình</v>
      </c>
      <c r="C110" s="146"/>
      <c r="D110" s="146"/>
      <c r="E110" s="146"/>
      <c r="F110" s="168">
        <f t="shared" si="6"/>
        <v>0</v>
      </c>
      <c r="G110" s="155">
        <f t="shared" si="7"/>
        <v>0</v>
      </c>
      <c r="H110" s="151"/>
    </row>
    <row r="111" spans="1:10" ht="15.75" customHeight="1">
      <c r="A111" s="143"/>
      <c r="B111" s="159" t="str">
        <f>B12.TTTT!B21</f>
        <v xml:space="preserve">Trong đó: Số giờ phát sóng truyền hình đài phát thanh truyền hình huyện tự sản xuất </v>
      </c>
      <c r="C111" s="146">
        <f>B12.TTTT!G21</f>
        <v>196</v>
      </c>
      <c r="D111" s="146">
        <f>B12.TTTT!AH21</f>
        <v>0</v>
      </c>
      <c r="E111" s="146">
        <f>B12.TTTT!AI21</f>
        <v>0</v>
      </c>
      <c r="F111" s="168">
        <f t="shared" si="6"/>
        <v>196</v>
      </c>
      <c r="G111" s="155">
        <f t="shared" si="7"/>
        <v>196</v>
      </c>
      <c r="H111" s="151"/>
    </row>
    <row r="112" spans="1:10" ht="15.75" customHeight="1">
      <c r="A112" s="143"/>
      <c r="B112" s="159" t="str">
        <f>B12.TTTT!B22</f>
        <v>Tổng số trạm phát sóng FM huyện, xã</v>
      </c>
      <c r="C112" s="146">
        <f>B12.TTTT!G22</f>
        <v>12</v>
      </c>
      <c r="D112" s="146">
        <f>B12.TTTT!AH22</f>
        <v>0</v>
      </c>
      <c r="E112" s="146">
        <f>B12.TTTT!AI22</f>
        <v>0</v>
      </c>
      <c r="F112" s="168">
        <f t="shared" si="6"/>
        <v>12</v>
      </c>
      <c r="G112" s="155">
        <f t="shared" si="7"/>
        <v>12</v>
      </c>
      <c r="H112" s="151"/>
    </row>
    <row r="113" spans="1:8" ht="15.75" customHeight="1">
      <c r="A113" s="143"/>
      <c r="B113" s="159" t="e">
        <f>B12.TTTT!#REF!</f>
        <v>#REF!</v>
      </c>
      <c r="C113" s="146" t="e">
        <f>B12.TTTT!#REF!</f>
        <v>#REF!</v>
      </c>
      <c r="D113" s="146" t="e">
        <f>B12.TTTT!#REF!</f>
        <v>#REF!</v>
      </c>
      <c r="E113" s="146" t="e">
        <f>B12.TTTT!#REF!</f>
        <v>#REF!</v>
      </c>
      <c r="F113" s="168" t="e">
        <f t="shared" si="6"/>
        <v>#REF!</v>
      </c>
      <c r="G113" s="155" t="e">
        <f t="shared" si="7"/>
        <v>#REF!</v>
      </c>
      <c r="H113" s="151"/>
    </row>
    <row r="114" spans="1:8" ht="15.75" customHeight="1">
      <c r="A114" s="143"/>
      <c r="B114" s="159" t="e">
        <f>B12.TTTT!#REF!</f>
        <v>#REF!</v>
      </c>
      <c r="C114" s="146">
        <v>14</v>
      </c>
      <c r="D114" s="146" t="e">
        <f>B12.TTTT!#REF!</f>
        <v>#REF!</v>
      </c>
      <c r="E114" s="146" t="e">
        <f>B12.TTTT!#REF!</f>
        <v>#REF!</v>
      </c>
      <c r="F114" s="168" t="e">
        <f t="shared" si="6"/>
        <v>#REF!</v>
      </c>
      <c r="G114" s="155" t="e">
        <f t="shared" si="7"/>
        <v>#REF!</v>
      </c>
      <c r="H114" s="151"/>
    </row>
    <row r="115" spans="1:8" s="141" customFormat="1" ht="15.75" customHeight="1">
      <c r="A115" s="127" t="s">
        <v>724</v>
      </c>
      <c r="B115" s="158" t="s">
        <v>725</v>
      </c>
      <c r="C115" s="153"/>
      <c r="D115" s="153"/>
      <c r="E115" s="153"/>
      <c r="F115" s="168">
        <f t="shared" si="6"/>
        <v>0</v>
      </c>
      <c r="G115" s="155">
        <f t="shared" si="7"/>
        <v>0</v>
      </c>
      <c r="H115" s="150"/>
    </row>
    <row r="116" spans="1:8" ht="15.75" customHeight="1">
      <c r="A116" s="143"/>
      <c r="B116" s="159" t="e">
        <f>#REF!</f>
        <v>#REF!</v>
      </c>
      <c r="C116" s="146" t="e">
        <f>#REF!</f>
        <v>#REF!</v>
      </c>
      <c r="D116" s="146" t="e">
        <f>#REF!</f>
        <v>#REF!</v>
      </c>
      <c r="E116" s="146" t="e">
        <f>#REF!</f>
        <v>#REF!</v>
      </c>
      <c r="F116" s="168" t="e">
        <f t="shared" si="6"/>
        <v>#REF!</v>
      </c>
      <c r="G116" s="155" t="e">
        <f t="shared" si="7"/>
        <v>#REF!</v>
      </c>
      <c r="H116" s="3905" t="s">
        <v>726</v>
      </c>
    </row>
    <row r="117" spans="1:8" ht="15.75" customHeight="1">
      <c r="A117" s="143"/>
      <c r="B117" s="159" t="e">
        <f>#REF!</f>
        <v>#REF!</v>
      </c>
      <c r="C117" s="146" t="e">
        <f>#REF!</f>
        <v>#REF!</v>
      </c>
      <c r="D117" s="146" t="e">
        <f>#REF!</f>
        <v>#REF!</v>
      </c>
      <c r="E117" s="146" t="e">
        <f>#REF!</f>
        <v>#REF!</v>
      </c>
      <c r="F117" s="168" t="e">
        <f t="shared" si="6"/>
        <v>#REF!</v>
      </c>
      <c r="G117" s="155" t="e">
        <f t="shared" si="7"/>
        <v>#REF!</v>
      </c>
      <c r="H117" s="3906"/>
    </row>
    <row r="118" spans="1:8" ht="15.75" customHeight="1">
      <c r="A118" s="143"/>
      <c r="B118" s="159" t="e">
        <f>#REF!</f>
        <v>#REF!</v>
      </c>
      <c r="C118" s="146" t="e">
        <f>#REF!</f>
        <v>#REF!</v>
      </c>
      <c r="D118" s="146" t="e">
        <f>#REF!</f>
        <v>#REF!</v>
      </c>
      <c r="E118" s="146" t="e">
        <f>#REF!</f>
        <v>#REF!</v>
      </c>
      <c r="F118" s="168" t="e">
        <f t="shared" si="6"/>
        <v>#REF!</v>
      </c>
      <c r="G118" s="155" t="e">
        <f t="shared" si="7"/>
        <v>#REF!</v>
      </c>
      <c r="H118" s="3906"/>
    </row>
    <row r="119" spans="1:8" ht="15.75" customHeight="1">
      <c r="A119" s="143"/>
      <c r="B119" s="159" t="e">
        <f>#REF!</f>
        <v>#REF!</v>
      </c>
      <c r="C119" s="146" t="e">
        <f>#REF!</f>
        <v>#REF!</v>
      </c>
      <c r="D119" s="146" t="e">
        <f>#REF!</f>
        <v>#REF!</v>
      </c>
      <c r="E119" s="146" t="e">
        <f>#REF!</f>
        <v>#REF!</v>
      </c>
      <c r="F119" s="168" t="e">
        <f t="shared" si="6"/>
        <v>#REF!</v>
      </c>
      <c r="G119" s="155" t="e">
        <f t="shared" si="7"/>
        <v>#REF!</v>
      </c>
      <c r="H119" s="3907"/>
    </row>
    <row r="120" spans="1:8" ht="15.75" customHeight="1">
      <c r="A120" s="143"/>
      <c r="B120" s="159"/>
      <c r="C120" s="146"/>
      <c r="D120" s="146"/>
      <c r="E120" s="146"/>
      <c r="F120" s="147"/>
      <c r="G120" s="147"/>
      <c r="H120" s="151"/>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44" customWidth="1"/>
    <col min="2" max="2" width="25.5" style="144" customWidth="1"/>
    <col min="3" max="3" width="6.375" style="144" customWidth="1"/>
    <col min="4" max="4" width="11.75" style="144" customWidth="1"/>
    <col min="5" max="5" width="11.625" style="144" customWidth="1"/>
    <col min="6" max="6" width="66.25" style="112" customWidth="1"/>
    <col min="7" max="7" width="5.625" style="112" customWidth="1"/>
    <col min="8" max="9" width="9" style="112"/>
  </cols>
  <sheetData>
    <row r="2" spans="1:11" ht="21" customHeight="1">
      <c r="A2" s="3800" t="s">
        <v>846</v>
      </c>
      <c r="B2" s="3800"/>
      <c r="C2" s="3800"/>
      <c r="D2" s="3800"/>
      <c r="E2" s="3800"/>
      <c r="F2" s="3800"/>
      <c r="G2" s="3800"/>
    </row>
    <row r="4" spans="1:11" s="148" customFormat="1" ht="98.25" customHeight="1">
      <c r="A4" s="589" t="s">
        <v>777</v>
      </c>
      <c r="B4" s="589" t="s">
        <v>103</v>
      </c>
      <c r="C4" s="590" t="s">
        <v>104</v>
      </c>
      <c r="D4" s="590" t="s">
        <v>847</v>
      </c>
      <c r="E4" s="590" t="s">
        <v>858</v>
      </c>
      <c r="F4" s="590" t="s">
        <v>859</v>
      </c>
      <c r="G4" s="590" t="s">
        <v>12</v>
      </c>
      <c r="H4" s="219"/>
      <c r="I4" s="219"/>
    </row>
    <row r="5" spans="1:11">
      <c r="A5" s="597" t="s">
        <v>132</v>
      </c>
      <c r="B5" s="597" t="s">
        <v>848</v>
      </c>
      <c r="C5" s="597"/>
      <c r="D5" s="598"/>
      <c r="E5" s="598"/>
      <c r="F5" s="599"/>
      <c r="G5" s="599"/>
    </row>
    <row r="6" spans="1:11" s="490" customFormat="1">
      <c r="A6" s="600">
        <v>1</v>
      </c>
      <c r="B6" s="602" t="s">
        <v>181</v>
      </c>
      <c r="C6" s="600" t="s">
        <v>32</v>
      </c>
      <c r="D6" s="600"/>
      <c r="E6" s="600"/>
      <c r="F6" s="601"/>
      <c r="G6" s="601"/>
      <c r="H6" s="112"/>
      <c r="I6" s="112"/>
    </row>
    <row r="7" spans="1:11" s="75" customFormat="1" ht="33.75" customHeight="1">
      <c r="A7" s="600">
        <v>1</v>
      </c>
      <c r="B7" s="602" t="s">
        <v>849</v>
      </c>
      <c r="C7" s="600" t="s">
        <v>32</v>
      </c>
      <c r="D7" s="603">
        <v>65.7</v>
      </c>
      <c r="E7" s="603">
        <f>'B2 SXNN'!BT104</f>
        <v>65.702536772466786</v>
      </c>
      <c r="F7" s="3923" t="s">
        <v>866</v>
      </c>
      <c r="G7" s="601"/>
      <c r="H7" s="112"/>
      <c r="I7" s="112"/>
    </row>
    <row r="8" spans="1:11" s="75" customFormat="1" ht="79.5" customHeight="1">
      <c r="A8" s="600">
        <v>2</v>
      </c>
      <c r="B8" s="602" t="s">
        <v>864</v>
      </c>
      <c r="C8" s="600" t="s">
        <v>142</v>
      </c>
      <c r="D8" s="604">
        <v>177284.33000000002</v>
      </c>
      <c r="E8" s="604">
        <f>'B2 SXNN'!BT105</f>
        <v>177819.27</v>
      </c>
      <c r="F8" s="3924"/>
      <c r="G8" s="601"/>
      <c r="H8" s="112"/>
      <c r="I8" s="112"/>
      <c r="K8" s="611"/>
    </row>
    <row r="9" spans="1:11" s="75" customFormat="1" ht="78" customHeight="1">
      <c r="A9" s="600"/>
      <c r="B9" s="602" t="s">
        <v>200</v>
      </c>
      <c r="C9" s="600" t="s">
        <v>142</v>
      </c>
      <c r="D9" s="604">
        <v>450</v>
      </c>
      <c r="E9" s="600">
        <f>'B2 SXNN'!BT106</f>
        <v>400</v>
      </c>
      <c r="F9" s="3921" t="s">
        <v>868</v>
      </c>
      <c r="G9" s="601"/>
      <c r="H9" s="112"/>
      <c r="I9" s="112"/>
    </row>
    <row r="10" spans="1:11" s="75" customFormat="1">
      <c r="A10" s="600"/>
      <c r="B10" s="602" t="s">
        <v>201</v>
      </c>
      <c r="C10" s="600" t="s">
        <v>142</v>
      </c>
      <c r="D10" s="604">
        <v>50</v>
      </c>
      <c r="E10" s="600">
        <v>0</v>
      </c>
      <c r="F10" s="3921"/>
      <c r="G10" s="601"/>
      <c r="H10" s="112"/>
      <c r="I10" s="112"/>
    </row>
    <row r="11" spans="1:11" s="75" customFormat="1">
      <c r="A11" s="600"/>
      <c r="B11" s="602" t="s">
        <v>850</v>
      </c>
      <c r="C11" s="600"/>
      <c r="D11" s="603"/>
      <c r="E11" s="600"/>
      <c r="F11" s="3921"/>
      <c r="G11" s="601"/>
      <c r="H11" s="112"/>
      <c r="I11" s="112"/>
    </row>
    <row r="12" spans="1:11" s="75" customFormat="1">
      <c r="A12" s="600"/>
      <c r="B12" s="602" t="s">
        <v>851</v>
      </c>
      <c r="C12" s="600" t="s">
        <v>142</v>
      </c>
      <c r="D12" s="604">
        <v>300</v>
      </c>
      <c r="E12" s="600">
        <f>'B2 SXNN'!BT108</f>
        <v>350</v>
      </c>
      <c r="F12" s="3921"/>
      <c r="G12" s="601"/>
      <c r="H12" s="112"/>
      <c r="I12" s="112"/>
    </row>
    <row r="13" spans="1:11" s="75" customFormat="1">
      <c r="A13" s="600"/>
      <c r="B13" s="602" t="s">
        <v>852</v>
      </c>
      <c r="C13" s="600" t="s">
        <v>142</v>
      </c>
      <c r="D13" s="604">
        <v>300</v>
      </c>
      <c r="E13" s="600">
        <f>'B2 SXNN'!BT109</f>
        <v>350</v>
      </c>
      <c r="F13" s="617"/>
      <c r="G13" s="601"/>
      <c r="H13" s="112"/>
      <c r="I13" s="112"/>
    </row>
    <row r="14" spans="1:11" s="75" customFormat="1">
      <c r="A14" s="600"/>
      <c r="B14" s="602" t="s">
        <v>869</v>
      </c>
      <c r="C14" s="600" t="s">
        <v>142</v>
      </c>
      <c r="D14" s="604">
        <v>100</v>
      </c>
      <c r="E14" s="619">
        <v>100</v>
      </c>
      <c r="F14" s="617"/>
      <c r="G14" s="609"/>
      <c r="H14" s="112"/>
      <c r="I14" s="112"/>
    </row>
    <row r="15" spans="1:11" s="75" customFormat="1" ht="20.25" customHeight="1">
      <c r="A15" s="600" t="s">
        <v>205</v>
      </c>
      <c r="B15" s="602" t="s">
        <v>206</v>
      </c>
      <c r="C15" s="600" t="s">
        <v>142</v>
      </c>
      <c r="D15" s="604">
        <v>175442.01</v>
      </c>
      <c r="E15" s="608">
        <f>'B2 SXNN'!BT112</f>
        <v>175498.39999999997</v>
      </c>
      <c r="F15" s="3919" t="s">
        <v>867</v>
      </c>
      <c r="G15" s="609"/>
      <c r="H15" s="112"/>
      <c r="I15" s="112"/>
    </row>
    <row r="16" spans="1:11" s="75" customFormat="1" ht="18" customHeight="1">
      <c r="A16" s="600"/>
      <c r="B16" s="602" t="s">
        <v>207</v>
      </c>
      <c r="C16" s="600" t="s">
        <v>142</v>
      </c>
      <c r="D16" s="604">
        <v>21882.46</v>
      </c>
      <c r="E16" s="608">
        <f>'B2 SXNN'!BT113</f>
        <v>22002.760000000002</v>
      </c>
      <c r="F16" s="3922"/>
      <c r="G16" s="609"/>
      <c r="H16" s="112"/>
      <c r="I16" s="112"/>
    </row>
    <row r="17" spans="1:9" s="75" customFormat="1" ht="20.25" customHeight="1">
      <c r="A17" s="600"/>
      <c r="B17" s="602" t="s">
        <v>201</v>
      </c>
      <c r="C17" s="600" t="s">
        <v>142</v>
      </c>
      <c r="D17" s="604">
        <v>80293.31</v>
      </c>
      <c r="E17" s="608">
        <f>'B2 SXNN'!BT114</f>
        <v>79890.219999999987</v>
      </c>
      <c r="F17" s="3922"/>
      <c r="G17" s="609"/>
      <c r="H17" s="112"/>
      <c r="I17" s="112"/>
    </row>
    <row r="18" spans="1:9" s="75" customFormat="1" ht="21" customHeight="1">
      <c r="A18" s="600"/>
      <c r="B18" s="602" t="s">
        <v>202</v>
      </c>
      <c r="C18" s="600" t="s">
        <v>142</v>
      </c>
      <c r="D18" s="604">
        <v>73266.240000000005</v>
      </c>
      <c r="E18" s="608">
        <f>'B2 SXNN'!BT115</f>
        <v>73605.42</v>
      </c>
      <c r="F18" s="3920"/>
      <c r="G18" s="609"/>
      <c r="H18" s="112"/>
      <c r="I18" s="112"/>
    </row>
    <row r="19" spans="1:9" s="75" customFormat="1">
      <c r="A19" s="600" t="s">
        <v>212</v>
      </c>
      <c r="B19" s="602" t="s">
        <v>853</v>
      </c>
      <c r="C19" s="600" t="s">
        <v>142</v>
      </c>
      <c r="D19" s="603"/>
      <c r="E19" s="600"/>
      <c r="F19" s="617"/>
      <c r="G19" s="601"/>
      <c r="H19" s="112"/>
      <c r="I19" s="112"/>
    </row>
    <row r="20" spans="1:9" s="75" customFormat="1">
      <c r="A20" s="600" t="s">
        <v>214</v>
      </c>
      <c r="B20" s="602" t="s">
        <v>170</v>
      </c>
      <c r="C20" s="600" t="s">
        <v>142</v>
      </c>
      <c r="D20" s="604">
        <v>401</v>
      </c>
      <c r="E20" s="600">
        <f>'B2 SXNN'!BT130</f>
        <v>400.7</v>
      </c>
      <c r="F20" s="618" t="s">
        <v>860</v>
      </c>
      <c r="G20" s="601"/>
      <c r="H20" s="112"/>
      <c r="I20" s="112"/>
    </row>
    <row r="21" spans="1:9" s="75" customFormat="1" ht="39.75" customHeight="1">
      <c r="A21" s="600" t="s">
        <v>216</v>
      </c>
      <c r="B21" s="602" t="s">
        <v>854</v>
      </c>
      <c r="C21" s="600" t="s">
        <v>142</v>
      </c>
      <c r="D21" s="604">
        <v>566</v>
      </c>
      <c r="E21" s="600">
        <f>'B2 SXNN'!BT132</f>
        <v>530.67999999999995</v>
      </c>
      <c r="F21" s="3921" t="s">
        <v>861</v>
      </c>
      <c r="G21" s="601"/>
      <c r="H21" s="112"/>
      <c r="I21" s="112"/>
    </row>
    <row r="22" spans="1:9" s="75" customFormat="1">
      <c r="A22" s="600"/>
      <c r="B22" s="602" t="s">
        <v>855</v>
      </c>
      <c r="C22" s="600" t="s">
        <v>771</v>
      </c>
      <c r="D22" s="604">
        <v>100</v>
      </c>
      <c r="E22" s="600">
        <f>'B2 SXNN'!BT133</f>
        <v>100</v>
      </c>
      <c r="F22" s="3921"/>
      <c r="G22" s="601"/>
      <c r="H22" s="112"/>
      <c r="I22" s="112"/>
    </row>
    <row r="23" spans="1:9" s="75" customFormat="1" ht="60">
      <c r="A23" s="600">
        <v>3</v>
      </c>
      <c r="B23" s="602" t="s">
        <v>856</v>
      </c>
      <c r="C23" s="600" t="s">
        <v>771</v>
      </c>
      <c r="D23" s="604">
        <v>175442.31</v>
      </c>
      <c r="E23" s="621">
        <f>'B2 SXNN'!BT138</f>
        <v>174080.79</v>
      </c>
      <c r="F23" s="620" t="s">
        <v>872</v>
      </c>
      <c r="G23" s="609"/>
      <c r="H23" s="112"/>
      <c r="I23" s="112"/>
    </row>
    <row r="24" spans="1:9" ht="25.5" customHeight="1">
      <c r="A24" s="600">
        <v>4</v>
      </c>
      <c r="B24" s="602" t="s">
        <v>857</v>
      </c>
      <c r="C24" s="600" t="s">
        <v>771</v>
      </c>
      <c r="D24" s="604">
        <v>7145</v>
      </c>
      <c r="E24" s="621">
        <f>'B2 SXNN'!BT139</f>
        <v>7146</v>
      </c>
      <c r="F24" s="620" t="s">
        <v>871</v>
      </c>
      <c r="G24" s="609"/>
    </row>
    <row r="25" spans="1:9">
      <c r="A25" s="605" t="s">
        <v>152</v>
      </c>
      <c r="B25" s="605" t="s">
        <v>528</v>
      </c>
      <c r="C25" s="600"/>
      <c r="D25" s="600"/>
      <c r="E25" s="600"/>
      <c r="F25" s="622"/>
      <c r="G25" s="601"/>
    </row>
    <row r="26" spans="1:9" ht="31.5">
      <c r="A26" s="600"/>
      <c r="B26" s="593" t="s">
        <v>863</v>
      </c>
      <c r="C26" s="594" t="s">
        <v>393</v>
      </c>
      <c r="D26" s="595">
        <v>8135</v>
      </c>
      <c r="E26" s="604">
        <f>'B11 VHTT'!BT33</f>
        <v>8455</v>
      </c>
      <c r="F26" s="3919" t="s">
        <v>862</v>
      </c>
      <c r="G26" s="601"/>
    </row>
    <row r="27" spans="1:9" ht="31.5">
      <c r="A27" s="600"/>
      <c r="B27" s="593" t="s">
        <v>629</v>
      </c>
      <c r="C27" s="594" t="s">
        <v>32</v>
      </c>
      <c r="D27" s="596">
        <v>79</v>
      </c>
      <c r="E27" s="603">
        <f>'B11 VHTT'!BT34</f>
        <v>78.578066914498152</v>
      </c>
      <c r="F27" s="3920"/>
      <c r="G27" s="601"/>
    </row>
    <row r="28" spans="1:9" s="75" customFormat="1">
      <c r="A28" s="612"/>
      <c r="B28" s="613"/>
      <c r="C28" s="614"/>
      <c r="D28" s="615"/>
      <c r="E28" s="616"/>
      <c r="F28" s="592"/>
      <c r="G28" s="610"/>
      <c r="H28" s="112"/>
      <c r="I28" s="112"/>
    </row>
    <row r="29" spans="1:9" s="75" customFormat="1">
      <c r="A29" s="612"/>
      <c r="B29" s="613"/>
      <c r="C29" s="614"/>
      <c r="D29" s="615"/>
      <c r="E29" s="616"/>
      <c r="F29" s="616"/>
      <c r="G29" s="610"/>
      <c r="H29" s="112"/>
      <c r="I29" s="112"/>
    </row>
    <row r="30" spans="1:9">
      <c r="A30" s="606"/>
      <c r="B30" s="606"/>
      <c r="C30" s="606"/>
      <c r="D30" s="606"/>
      <c r="E30" s="606"/>
      <c r="F30" s="607"/>
      <c r="G30" s="60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647" customWidth="1"/>
    <col min="2" max="2" width="28.75" style="647" customWidth="1"/>
    <col min="3" max="3" width="8.625" style="647" customWidth="1"/>
    <col min="4" max="4" width="14" style="647" customWidth="1"/>
    <col min="5" max="5" width="14.875" style="647" customWidth="1"/>
    <col min="6" max="6" width="16" style="647" customWidth="1"/>
    <col min="7" max="7" width="22.625" style="144" customWidth="1"/>
    <col min="8" max="9" width="9" style="112"/>
  </cols>
  <sheetData>
    <row r="1" spans="1:9">
      <c r="A1" s="3773" t="s">
        <v>878</v>
      </c>
      <c r="B1" s="3773"/>
      <c r="C1" s="3773"/>
      <c r="D1" s="3773"/>
      <c r="E1" s="3773"/>
      <c r="F1" s="3773"/>
      <c r="H1" s="646"/>
    </row>
    <row r="2" spans="1:9" ht="16.5" thickBot="1"/>
    <row r="3" spans="1:9" ht="47.25">
      <c r="A3" s="653" t="s">
        <v>237</v>
      </c>
      <c r="B3" s="652" t="s">
        <v>103</v>
      </c>
      <c r="C3" s="652" t="s">
        <v>104</v>
      </c>
      <c r="D3" s="652" t="s">
        <v>876</v>
      </c>
      <c r="E3" s="652" t="s">
        <v>877</v>
      </c>
      <c r="F3" s="682" t="s">
        <v>893</v>
      </c>
      <c r="G3" s="687" t="s">
        <v>12</v>
      </c>
    </row>
    <row r="4" spans="1:9" s="75" customFormat="1">
      <c r="A4" s="3925" t="s">
        <v>883</v>
      </c>
      <c r="B4" s="3926"/>
      <c r="C4" s="3926"/>
      <c r="D4" s="3926"/>
      <c r="E4" s="3926"/>
      <c r="F4" s="3926"/>
      <c r="G4" s="688"/>
      <c r="H4" s="112"/>
      <c r="I4" s="112"/>
    </row>
    <row r="5" spans="1:9" s="141" customFormat="1">
      <c r="A5" s="662"/>
      <c r="B5" s="663" t="str">
        <f>'B2 SXNN'!B90</f>
        <v>Tốc độ tăng trưởng đàn gia súc</v>
      </c>
      <c r="C5" s="664" t="str">
        <f>'B2 SXNN'!C90</f>
        <v>%</v>
      </c>
      <c r="D5" s="665">
        <f>'B2 SXNN'!BT90</f>
        <v>4.7256607561057207</v>
      </c>
      <c r="E5" s="666">
        <v>4.7</v>
      </c>
      <c r="F5" s="683">
        <f>D5-E5</f>
        <v>2.5660756105720495E-2</v>
      </c>
      <c r="G5" s="688" t="s">
        <v>895</v>
      </c>
      <c r="H5" s="97"/>
      <c r="I5" s="97"/>
    </row>
    <row r="6" spans="1:9" s="141" customFormat="1">
      <c r="A6" s="667"/>
      <c r="B6" s="668" t="str">
        <f>'B2 SXNN'!B92</f>
        <v>Thịt hơi các loại</v>
      </c>
      <c r="C6" s="669" t="str">
        <f>'B2 SXNN'!C92</f>
        <v>Tấn</v>
      </c>
      <c r="D6" s="670">
        <f>'B2 SXNN'!BT92</f>
        <v>1700</v>
      </c>
      <c r="E6" s="671">
        <v>1.7</v>
      </c>
      <c r="F6" s="684">
        <f t="shared" ref="F6:F63" si="0">D6-E6</f>
        <v>1698.3</v>
      </c>
      <c r="G6" s="688" t="s">
        <v>895</v>
      </c>
      <c r="H6" s="97"/>
      <c r="I6" s="97"/>
    </row>
    <row r="7" spans="1:9">
      <c r="A7" s="648"/>
      <c r="B7" s="654" t="str">
        <f>'B2 SXNN'!B93</f>
        <v>Trong đó: Thịt lợn</v>
      </c>
      <c r="C7" s="649" t="str">
        <f>'B2 SXNN'!C93</f>
        <v>Tấn</v>
      </c>
      <c r="D7" s="656">
        <f>'B2 SXNN'!BT93</f>
        <v>1207</v>
      </c>
      <c r="E7" s="656">
        <v>1.2</v>
      </c>
      <c r="F7" s="684">
        <f t="shared" si="0"/>
        <v>1205.8</v>
      </c>
      <c r="G7" s="688" t="s">
        <v>895</v>
      </c>
    </row>
    <row r="8" spans="1:9" s="141" customFormat="1">
      <c r="A8" s="667"/>
      <c r="B8" s="668" t="s">
        <v>879</v>
      </c>
      <c r="C8" s="669" t="str">
        <f>'B2 SXNN'!C97</f>
        <v>Tấn</v>
      </c>
      <c r="D8" s="672">
        <f>'B2 SXNN'!BT97</f>
        <v>155.006</v>
      </c>
      <c r="E8" s="673">
        <v>155</v>
      </c>
      <c r="F8" s="683">
        <f>D8-E8</f>
        <v>6.0000000000002274E-3</v>
      </c>
      <c r="G8" s="688" t="s">
        <v>895</v>
      </c>
      <c r="H8" s="97"/>
      <c r="I8" s="97"/>
    </row>
    <row r="9" spans="1:9" s="141" customFormat="1" ht="31.5" customHeight="1">
      <c r="A9" s="667"/>
      <c r="B9" s="668" t="str">
        <f>'B2 SXNN'!B104</f>
        <v>Tỷ lệ che phủ rừng</v>
      </c>
      <c r="C9" s="669" t="s">
        <v>32</v>
      </c>
      <c r="D9" s="672">
        <f>'B2 SXNN'!BT104</f>
        <v>65.702536772466786</v>
      </c>
      <c r="E9" s="676">
        <v>65.7</v>
      </c>
      <c r="F9" s="683">
        <f t="shared" si="0"/>
        <v>2.5367724667830771E-3</v>
      </c>
      <c r="G9" s="3935" t="s">
        <v>895</v>
      </c>
      <c r="H9" s="97"/>
      <c r="I9" s="97"/>
    </row>
    <row r="10" spans="1:9" s="141" customFormat="1" ht="63">
      <c r="A10" s="667"/>
      <c r="B10" s="668" t="str">
        <f>'B2 SXNN'!B105</f>
        <v xml:space="preserve"> Tổng DT rừng hiện có 
(bao gồm cả diện tích rừng trồng chưa thành rừng che phủ và rừng cao su)</v>
      </c>
      <c r="C10" s="669" t="str">
        <f>'B2 SXNN'!C105</f>
        <v>Ha</v>
      </c>
      <c r="D10" s="697">
        <f>'B2 SXNN'!BT105</f>
        <v>177819.27</v>
      </c>
      <c r="E10" s="698">
        <v>177284</v>
      </c>
      <c r="F10" s="683">
        <f t="shared" si="0"/>
        <v>535.26999999998952</v>
      </c>
      <c r="G10" s="3936"/>
      <c r="H10" s="97"/>
      <c r="I10" s="97"/>
    </row>
    <row r="11" spans="1:9" s="141" customFormat="1" ht="31.5">
      <c r="A11" s="667"/>
      <c r="B11" s="668" t="str">
        <f>'B2 SXNN'!B106</f>
        <v xml:space="preserve">Trong đó diện tích rừng trồng mới </v>
      </c>
      <c r="C11" s="669" t="str">
        <f>'B2 SXNN'!C106</f>
        <v>Ha</v>
      </c>
      <c r="D11" s="674">
        <f>'B2 SXNN'!BT106</f>
        <v>400</v>
      </c>
      <c r="E11" s="674">
        <v>500</v>
      </c>
      <c r="F11" s="683">
        <f t="shared" si="0"/>
        <v>-100</v>
      </c>
      <c r="G11" s="688" t="s">
        <v>895</v>
      </c>
      <c r="H11" s="97"/>
      <c r="I11" s="97"/>
    </row>
    <row r="12" spans="1:9">
      <c r="A12" s="648"/>
      <c r="B12" s="654" t="s">
        <v>880</v>
      </c>
      <c r="C12" s="649" t="str">
        <f>'B2 SXNN'!C107</f>
        <v>Ha</v>
      </c>
      <c r="D12" s="659">
        <f>'B2 SXNN'!BT109</f>
        <v>350</v>
      </c>
      <c r="E12" s="659">
        <v>350</v>
      </c>
      <c r="F12" s="684">
        <f t="shared" si="0"/>
        <v>0</v>
      </c>
      <c r="G12" s="688" t="s">
        <v>895</v>
      </c>
    </row>
    <row r="13" spans="1:9">
      <c r="A13" s="648"/>
      <c r="B13" s="654" t="s">
        <v>201</v>
      </c>
      <c r="C13" s="649" t="str">
        <f>'B2 SXNN'!C108</f>
        <v>Ha</v>
      </c>
      <c r="D13" s="659">
        <v>0</v>
      </c>
      <c r="E13" s="659">
        <v>50</v>
      </c>
      <c r="F13" s="684">
        <f t="shared" si="0"/>
        <v>-50</v>
      </c>
      <c r="G13" s="688" t="s">
        <v>895</v>
      </c>
    </row>
    <row r="14" spans="1:9">
      <c r="A14" s="648"/>
      <c r="B14" s="654" t="s">
        <v>881</v>
      </c>
      <c r="C14" s="649" t="str">
        <f>'B2 SXNN'!C109</f>
        <v>Ha</v>
      </c>
      <c r="D14" s="659">
        <f>'B2 SXNN'!BT110</f>
        <v>0</v>
      </c>
      <c r="E14" s="659">
        <v>100</v>
      </c>
      <c r="F14" s="683">
        <f t="shared" si="0"/>
        <v>-100</v>
      </c>
      <c r="G14" s="688"/>
    </row>
    <row r="15" spans="1:9" s="141" customFormat="1">
      <c r="A15" s="667"/>
      <c r="B15" s="668" t="str">
        <f>'B2 SXNN'!B112</f>
        <v xml:space="preserve">  Rừng tự nhiên</v>
      </c>
      <c r="C15" s="669" t="str">
        <f>'B2 SXNN'!C112</f>
        <v>Ha</v>
      </c>
      <c r="D15" s="672">
        <f>'B2 SXNN'!BT112</f>
        <v>175498.39999999997</v>
      </c>
      <c r="E15" s="675">
        <v>175442.01</v>
      </c>
      <c r="F15" s="683">
        <f t="shared" si="0"/>
        <v>56.389999999955762</v>
      </c>
      <c r="G15" s="3935" t="s">
        <v>907</v>
      </c>
      <c r="H15" s="97"/>
      <c r="I15" s="97"/>
    </row>
    <row r="16" spans="1:9" s="75" customFormat="1">
      <c r="A16" s="648"/>
      <c r="B16" s="654" t="str">
        <f>'B2 SXNN'!B113</f>
        <v xml:space="preserve"> + Rừng đặc dụng</v>
      </c>
      <c r="C16" s="649" t="str">
        <f>'B2 SXNN'!C113</f>
        <v>Ha</v>
      </c>
      <c r="D16" s="658">
        <f>'B2 SXNN'!BT113</f>
        <v>22002.760000000002</v>
      </c>
      <c r="E16" s="661">
        <v>21882.46</v>
      </c>
      <c r="F16" s="683">
        <f t="shared" si="0"/>
        <v>120.30000000000291</v>
      </c>
      <c r="G16" s="3937"/>
      <c r="H16" s="112"/>
      <c r="I16" s="112"/>
    </row>
    <row r="17" spans="1:9" s="75" customFormat="1">
      <c r="A17" s="648"/>
      <c r="B17" s="654" t="str">
        <f>'B2 SXNN'!B114</f>
        <v xml:space="preserve"> + Rừng phòng hộ</v>
      </c>
      <c r="C17" s="649" t="str">
        <f>'B2 SXNN'!C114</f>
        <v>Ha</v>
      </c>
      <c r="D17" s="658">
        <f>'B2 SXNN'!BT114</f>
        <v>79890.219999999987</v>
      </c>
      <c r="E17" s="661">
        <v>80293.31</v>
      </c>
      <c r="F17" s="683">
        <f t="shared" si="0"/>
        <v>-403.09000000001106</v>
      </c>
      <c r="G17" s="3937"/>
      <c r="H17" s="112"/>
      <c r="I17" s="112"/>
    </row>
    <row r="18" spans="1:9" s="75" customFormat="1">
      <c r="A18" s="648"/>
      <c r="B18" s="654" t="str">
        <f>'B2 SXNN'!B115</f>
        <v xml:space="preserve"> + Rừng sản xuất</v>
      </c>
      <c r="C18" s="649" t="str">
        <f>'B2 SXNN'!C115</f>
        <v>Ha</v>
      </c>
      <c r="D18" s="658">
        <f>'B2 SXNN'!BT115</f>
        <v>73605.42</v>
      </c>
      <c r="E18" s="661">
        <v>73266.240000000005</v>
      </c>
      <c r="F18" s="683">
        <f t="shared" si="0"/>
        <v>339.17999999999302</v>
      </c>
      <c r="G18" s="3936"/>
      <c r="H18" s="112"/>
      <c r="I18" s="112"/>
    </row>
    <row r="19" spans="1:9" s="141" customFormat="1">
      <c r="A19" s="667"/>
      <c r="B19" s="668" t="str">
        <f>'B2 SXNN'!B132</f>
        <v>Cây mắc ca (Tổng diện tích)</v>
      </c>
      <c r="C19" s="669" t="str">
        <f>'B2 SXNN'!C132</f>
        <v>ha</v>
      </c>
      <c r="D19" s="695">
        <f>'B2 SXNN'!BT132</f>
        <v>530.67999999999995</v>
      </c>
      <c r="E19" s="673">
        <v>566</v>
      </c>
      <c r="F19" s="683">
        <f t="shared" si="0"/>
        <v>-35.32000000000005</v>
      </c>
      <c r="G19" s="688" t="s">
        <v>894</v>
      </c>
      <c r="H19" s="97"/>
      <c r="I19" s="97"/>
    </row>
    <row r="20" spans="1:9" s="141" customFormat="1" ht="31.5">
      <c r="A20" s="667"/>
      <c r="B20" s="668" t="str">
        <f>'B2 SXNN'!B138</f>
        <v>- Khoán bảo vệ rừng</v>
      </c>
      <c r="C20" s="669" t="str">
        <f>'B2 SXNN'!C138</f>
        <v>ha</v>
      </c>
      <c r="D20" s="672">
        <f>'B2 SXNN'!BT138</f>
        <v>174080.79</v>
      </c>
      <c r="E20" s="672">
        <v>175442.31</v>
      </c>
      <c r="F20" s="683">
        <f t="shared" si="0"/>
        <v>-1361.5199999999895</v>
      </c>
      <c r="G20" s="696" t="s">
        <v>888</v>
      </c>
      <c r="H20" s="97"/>
      <c r="I20" s="97"/>
    </row>
    <row r="21" spans="1:9" s="141" customFormat="1">
      <c r="A21" s="667"/>
      <c r="B21" s="668" t="str">
        <f>'B2 SXNN'!B139</f>
        <v>- Khoanh nuôi rừng tái sinh</v>
      </c>
      <c r="C21" s="669" t="str">
        <f>'B2 SXNN'!C139</f>
        <v>ha</v>
      </c>
      <c r="D21" s="672">
        <f>'B2 SXNN'!BT139</f>
        <v>7146</v>
      </c>
      <c r="E21" s="672">
        <v>7145</v>
      </c>
      <c r="F21" s="683">
        <f t="shared" si="0"/>
        <v>1</v>
      </c>
      <c r="G21" s="688" t="s">
        <v>895</v>
      </c>
      <c r="H21" s="97"/>
      <c r="I21" s="97"/>
    </row>
    <row r="22" spans="1:9" s="141" customFormat="1" ht="31.5">
      <c r="A22" s="667"/>
      <c r="B22" s="678" t="s">
        <v>882</v>
      </c>
      <c r="C22" s="679" t="str">
        <f>'B2 SXNN'!C151</f>
        <v>Tiêu chí/xã</v>
      </c>
      <c r="D22" s="672">
        <f>'B2 SXNN'!BT151</f>
        <v>15.384615384615385</v>
      </c>
      <c r="E22" s="674">
        <v>15.4</v>
      </c>
      <c r="F22" s="683">
        <f t="shared" si="0"/>
        <v>-1.538461538461533E-2</v>
      </c>
      <c r="G22" s="688" t="s">
        <v>895</v>
      </c>
      <c r="H22" s="97"/>
      <c r="I22" s="97"/>
    </row>
    <row r="23" spans="1:9" s="75" customFormat="1">
      <c r="A23" s="3927" t="s">
        <v>884</v>
      </c>
      <c r="B23" s="3928"/>
      <c r="C23" s="3928"/>
      <c r="D23" s="3928"/>
      <c r="E23" s="3928"/>
      <c r="F23" s="3928"/>
      <c r="G23" s="688"/>
      <c r="H23" s="112"/>
      <c r="I23" s="112"/>
    </row>
    <row r="24" spans="1:9" s="141" customFormat="1" ht="31.5">
      <c r="A24" s="667" t="s">
        <v>132</v>
      </c>
      <c r="B24" s="678" t="str">
        <f>'B3 SXCN'!B13</f>
        <v xml:space="preserve"> Giá trị sản xuất CN theo giá so sánh năm 2020</v>
      </c>
      <c r="C24" s="669" t="str">
        <f>'B3 SXCN'!C13</f>
        <v>Tỷ đồng</v>
      </c>
      <c r="D24" s="674">
        <f>'B3 SXCN'!P13</f>
        <v>240.67</v>
      </c>
      <c r="E24" s="676">
        <v>240.66603345263334</v>
      </c>
      <c r="F24" s="683">
        <f t="shared" si="0"/>
        <v>3.9665473666445905E-3</v>
      </c>
      <c r="G24" s="3932" t="s">
        <v>895</v>
      </c>
      <c r="H24" s="97"/>
      <c r="I24" s="97"/>
    </row>
    <row r="25" spans="1:9" s="141" customFormat="1">
      <c r="A25" s="667">
        <v>1</v>
      </c>
      <c r="B25" s="678" t="str">
        <f>'B3 SXCN'!B14</f>
        <v xml:space="preserve"> Phân theo thành phần kinh tế</v>
      </c>
      <c r="C25" s="669">
        <f>'B3 SXCN'!C14</f>
        <v>0</v>
      </c>
      <c r="D25" s="674">
        <f>'B3 SXCN'!P14</f>
        <v>240.67</v>
      </c>
      <c r="E25" s="676">
        <v>240.66603345263334</v>
      </c>
      <c r="F25" s="683">
        <f t="shared" si="0"/>
        <v>3.9665473666445905E-3</v>
      </c>
      <c r="G25" s="3933"/>
      <c r="H25" s="97"/>
      <c r="I25" s="97"/>
    </row>
    <row r="26" spans="1:9" s="75" customFormat="1">
      <c r="A26" s="648"/>
      <c r="B26" s="677" t="str">
        <f>'B3 SXCN'!B15</f>
        <v>- Quốc doanh Trung ương</v>
      </c>
      <c r="C26" s="649" t="str">
        <f>'B3 SXCN'!C15</f>
        <v>Tỷ đồng</v>
      </c>
      <c r="D26" s="659">
        <f>'B3 SXCN'!P15</f>
        <v>0</v>
      </c>
      <c r="E26" s="660">
        <v>0</v>
      </c>
      <c r="F26" s="683">
        <f t="shared" si="0"/>
        <v>0</v>
      </c>
      <c r="G26" s="3933"/>
      <c r="H26" s="112"/>
      <c r="I26" s="112"/>
    </row>
    <row r="27" spans="1:9" s="75" customFormat="1">
      <c r="A27" s="648"/>
      <c r="B27" s="677" t="str">
        <f>'B3 SXCN'!B16</f>
        <v>- Quốc doanh địa phương</v>
      </c>
      <c r="C27" s="649" t="str">
        <f>'B3 SXCN'!C16</f>
        <v>Tỷ đồng</v>
      </c>
      <c r="D27" s="659">
        <f>'B3 SXCN'!P16</f>
        <v>0</v>
      </c>
      <c r="E27" s="660">
        <v>0.57543520309477758</v>
      </c>
      <c r="F27" s="683">
        <f t="shared" si="0"/>
        <v>-0.57543520309477758</v>
      </c>
      <c r="G27" s="3933"/>
      <c r="H27" s="112"/>
      <c r="I27" s="112"/>
    </row>
    <row r="28" spans="1:9" s="75" customFormat="1">
      <c r="A28" s="648"/>
      <c r="B28" s="677" t="str">
        <f>'B3 SXCN'!B17</f>
        <v>- CN ngoài quốc doanh</v>
      </c>
      <c r="C28" s="649" t="str">
        <f>'B3 SXCN'!C17</f>
        <v>Tỷ đồng</v>
      </c>
      <c r="D28" s="659">
        <f>'B3 SXCN'!P17</f>
        <v>240.67</v>
      </c>
      <c r="E28" s="660">
        <v>240.09059824953857</v>
      </c>
      <c r="F28" s="683">
        <f t="shared" si="0"/>
        <v>0.57940175046141462</v>
      </c>
      <c r="G28" s="3933"/>
      <c r="H28" s="112"/>
      <c r="I28" s="112"/>
    </row>
    <row r="29" spans="1:9" s="75" customFormat="1">
      <c r="A29" s="648"/>
      <c r="B29" s="677" t="str">
        <f>'B3 SXCN'!B18</f>
        <v>- CN có vốn đầu tư nước ngoài</v>
      </c>
      <c r="C29" s="649" t="str">
        <f>'B3 SXCN'!C18</f>
        <v>Tỷ đồng</v>
      </c>
      <c r="D29" s="659">
        <f>'B3 SXCN'!P18</f>
        <v>0</v>
      </c>
      <c r="E29" s="660">
        <v>0</v>
      </c>
      <c r="F29" s="683">
        <f t="shared" si="0"/>
        <v>0</v>
      </c>
      <c r="G29" s="3933"/>
      <c r="H29" s="112"/>
      <c r="I29" s="112"/>
    </row>
    <row r="30" spans="1:9" s="141" customFormat="1">
      <c r="A30" s="667">
        <v>2</v>
      </c>
      <c r="B30" s="678" t="str">
        <f>'B3 SXCN'!B19</f>
        <v>Phân theo ngành công nghiệp</v>
      </c>
      <c r="C30" s="669" t="str">
        <f>'B3 SXCN'!C19</f>
        <v>Tỷ đồng</v>
      </c>
      <c r="D30" s="674">
        <f>'B3 SXCN'!P19</f>
        <v>240.67</v>
      </c>
      <c r="E30" s="676">
        <v>240.66603345263334</v>
      </c>
      <c r="F30" s="683">
        <f t="shared" si="0"/>
        <v>3.9665473666445905E-3</v>
      </c>
      <c r="G30" s="3933"/>
      <c r="H30" s="97"/>
      <c r="I30" s="97"/>
    </row>
    <row r="31" spans="1:9" s="75" customFormat="1">
      <c r="A31" s="648"/>
      <c r="B31" s="677" t="str">
        <f>'B3 SXCN'!B20</f>
        <v xml:space="preserve"> - Công nghiệp khai khoáng</v>
      </c>
      <c r="C31" s="649" t="str">
        <f>'B3 SXCN'!C20</f>
        <v>Tỷ đồng</v>
      </c>
      <c r="D31" s="658">
        <f>'B3 SXCN'!P20</f>
        <v>12.35</v>
      </c>
      <c r="E31" s="660">
        <v>8.9495016030311856</v>
      </c>
      <c r="F31" s="683">
        <f t="shared" si="0"/>
        <v>3.4004983969688141</v>
      </c>
      <c r="G31" s="3933"/>
      <c r="H31" s="112"/>
      <c r="I31" s="112"/>
    </row>
    <row r="32" spans="1:9" s="75" customFormat="1">
      <c r="A32" s="648"/>
      <c r="B32" s="677" t="str">
        <f>'B3 SXCN'!B21</f>
        <v xml:space="preserve"> - Công nghiệp chế biến, chế tạo</v>
      </c>
      <c r="C32" s="649" t="str">
        <f>'B3 SXCN'!C21</f>
        <v>Tỷ đồng</v>
      </c>
      <c r="D32" s="658">
        <f>'B3 SXCN'!P21</f>
        <v>26.62</v>
      </c>
      <c r="E32" s="660">
        <v>26.269086912932831</v>
      </c>
      <c r="F32" s="683">
        <f t="shared" si="0"/>
        <v>0.35091308706716973</v>
      </c>
      <c r="G32" s="3933"/>
      <c r="H32" s="112"/>
      <c r="I32" s="112"/>
    </row>
    <row r="33" spans="1:9" ht="31.5">
      <c r="A33" s="648"/>
      <c r="B33" s="677" t="str">
        <f>'B3 SXCN'!B22</f>
        <v xml:space="preserve"> - Sản xuất và phân phối điện, khí đốt, nước</v>
      </c>
      <c r="C33" s="649" t="str">
        <f>'B3 SXCN'!C22</f>
        <v>Tỷ đồng</v>
      </c>
      <c r="D33" s="658">
        <f>'B3 SXCN'!P22</f>
        <v>199</v>
      </c>
      <c r="E33" s="656">
        <v>202.73709677419353</v>
      </c>
      <c r="F33" s="683">
        <f t="shared" si="0"/>
        <v>-3.7370967741935317</v>
      </c>
      <c r="G33" s="3933"/>
    </row>
    <row r="34" spans="1:9" ht="31.5">
      <c r="A34" s="648"/>
      <c r="B34" s="677" t="str">
        <f>'B3 SXCN'!B23</f>
        <v xml:space="preserve"> - Cung cấp nước, quản lý và xử lý rác thải, nước thải</v>
      </c>
      <c r="C34" s="649" t="str">
        <f>'B3 SXCN'!C23</f>
        <v>Tỷ đồng</v>
      </c>
      <c r="D34" s="680">
        <f>'B3 SXCN'!P23</f>
        <v>2.7</v>
      </c>
      <c r="E34" s="681">
        <v>2.7103481624758219</v>
      </c>
      <c r="F34" s="683">
        <f t="shared" si="0"/>
        <v>-1.0348162475821709E-2</v>
      </c>
      <c r="G34" s="3933"/>
    </row>
    <row r="35" spans="1:9" s="141" customFormat="1">
      <c r="A35" s="667" t="s">
        <v>152</v>
      </c>
      <c r="B35" s="678" t="str">
        <f>'B3 SXCN'!B29</f>
        <v>Một số sản phẩm chủ yếu</v>
      </c>
      <c r="C35" s="669"/>
      <c r="D35" s="672"/>
      <c r="E35" s="671"/>
      <c r="F35" s="683">
        <f t="shared" si="0"/>
        <v>0</v>
      </c>
      <c r="G35" s="3933"/>
      <c r="H35" s="97"/>
      <c r="I35" s="97"/>
    </row>
    <row r="36" spans="1:9" s="75" customFormat="1">
      <c r="A36" s="648"/>
      <c r="B36" s="677" t="str">
        <f>'B3 SXCN'!B33</f>
        <v>Nước máy sản xuất</v>
      </c>
      <c r="C36" s="657" t="str">
        <f>'B3 SXCN'!C33</f>
        <v>1000m3</v>
      </c>
      <c r="D36" s="658">
        <f>'B3 SXCN'!P33</f>
        <v>136</v>
      </c>
      <c r="E36" s="656">
        <v>136</v>
      </c>
      <c r="F36" s="683">
        <f t="shared" si="0"/>
        <v>0</v>
      </c>
      <c r="G36" s="3934"/>
      <c r="H36" s="112"/>
      <c r="I36" s="112"/>
    </row>
    <row r="37" spans="1:9" s="75" customFormat="1">
      <c r="A37" s="3927" t="s">
        <v>885</v>
      </c>
      <c r="B37" s="3928"/>
      <c r="C37" s="3928"/>
      <c r="D37" s="3928"/>
      <c r="E37" s="3928"/>
      <c r="F37" s="3928"/>
      <c r="G37" s="688"/>
      <c r="H37" s="112"/>
      <c r="I37" s="112"/>
    </row>
    <row r="38" spans="1:9" s="75" customFormat="1">
      <c r="A38" s="648"/>
      <c r="B38" s="677" t="str">
        <f>'B7. LD&amp;VL-XDGN'!B13</f>
        <v>Mức giảm tỷ lệ hộ nghèo</v>
      </c>
      <c r="C38" s="657" t="str">
        <f>'B7. LD&amp;VL-XDGN'!C13</f>
        <v>%</v>
      </c>
      <c r="D38" s="660">
        <f>'B7. LD&amp;VL-XDGN'!CH13</f>
        <v>5.377481164854462</v>
      </c>
      <c r="E38" s="656">
        <v>6.8</v>
      </c>
      <c r="F38" s="683">
        <f t="shared" si="0"/>
        <v>-1.4225188351455378</v>
      </c>
      <c r="G38" s="688"/>
      <c r="H38" s="112"/>
      <c r="I38" s="112"/>
    </row>
    <row r="39" spans="1:9" s="75" customFormat="1">
      <c r="A39" s="648"/>
      <c r="B39" s="677" t="str">
        <f>'B7. LD&amp;VL-XDGN'!B15</f>
        <v>Số hộ cận nghèo</v>
      </c>
      <c r="C39" s="657" t="str">
        <f>'B7. LD&amp;VL-XDGN'!C15</f>
        <v xml:space="preserve">Hộ </v>
      </c>
      <c r="D39" s="658">
        <f>'B7. LD&amp;VL-XDGN'!CH15</f>
        <v>350</v>
      </c>
      <c r="E39" s="656">
        <v>350</v>
      </c>
      <c r="F39" s="683">
        <f t="shared" si="0"/>
        <v>0</v>
      </c>
      <c r="G39" s="688"/>
      <c r="H39" s="112"/>
      <c r="I39" s="112"/>
    </row>
    <row r="40" spans="1:9" s="75" customFormat="1">
      <c r="A40" s="648"/>
      <c r="B40" s="677" t="str">
        <f>'B7. LD&amp;VL-XDGN'!B17</f>
        <v>Số hộ thoát nghèo</v>
      </c>
      <c r="C40" s="657" t="str">
        <f>'B7. LD&amp;VL-XDGN'!C17</f>
        <v xml:space="preserve">Hộ </v>
      </c>
      <c r="D40" s="658">
        <f>'B7. LD&amp;VL-XDGN'!CH17</f>
        <v>619</v>
      </c>
      <c r="E40" s="656">
        <v>619</v>
      </c>
      <c r="F40" s="683">
        <f t="shared" si="0"/>
        <v>0</v>
      </c>
      <c r="G40" s="688"/>
      <c r="H40" s="112"/>
      <c r="I40" s="112"/>
    </row>
    <row r="41" spans="1:9" s="75" customFormat="1" ht="31.5">
      <c r="A41" s="648"/>
      <c r="B41" s="677" t="str">
        <f>'B7. LD&amp;VL-XDGN'!B23</f>
        <v xml:space="preserve">  + Số xã đặc biệt khó khăn (theo tiêu chuẩn của Chương trình 135)</v>
      </c>
      <c r="C41" s="657" t="str">
        <f>'B7. LD&amp;VL-XDGN'!C23</f>
        <v>xã</v>
      </c>
      <c r="D41" s="658">
        <f>'B7. LD&amp;VL-XDGN'!CH23</f>
        <v>11</v>
      </c>
      <c r="E41" s="656">
        <v>11</v>
      </c>
      <c r="F41" s="683">
        <f t="shared" si="0"/>
        <v>0</v>
      </c>
      <c r="G41" s="688" t="s">
        <v>895</v>
      </c>
      <c r="H41" s="112"/>
      <c r="I41" s="112"/>
    </row>
    <row r="42" spans="1:9" s="75" customFormat="1" ht="31.5">
      <c r="A42" s="648"/>
      <c r="B42" s="677" t="str">
        <f>'B7. LD&amp;VL-XDGN'!B27</f>
        <v xml:space="preserve"> - Tỷ lệ thôn, bản có đường xe máy hoặc ô tô đi lại thuận lợi</v>
      </c>
      <c r="C42" s="657" t="str">
        <f>'B7. LD&amp;VL-XDGN'!C27</f>
        <v>%</v>
      </c>
      <c r="D42" s="658">
        <f>'B7. LD&amp;VL-XDGN'!CH27</f>
        <v>99.999999999999986</v>
      </c>
      <c r="E42" s="656">
        <v>100</v>
      </c>
      <c r="F42" s="683">
        <f t="shared" si="0"/>
        <v>0</v>
      </c>
      <c r="G42" s="688" t="s">
        <v>895</v>
      </c>
      <c r="H42" s="112"/>
      <c r="I42" s="112"/>
    </row>
    <row r="43" spans="1:9" s="75" customFormat="1" ht="47.25">
      <c r="A43" s="648"/>
      <c r="B43" s="677" t="str">
        <f>'B7. LD&amp;VL-XDGN'!B31</f>
        <v xml:space="preserve"> + Tỷ lệ số hộ được sử dụng điện lưới quốc gia (tính theo số hợp đồng lắp đặt mua bán điện)</v>
      </c>
      <c r="C43" s="657" t="str">
        <f>'B7. LD&amp;VL-XDGN'!C31</f>
        <v>%</v>
      </c>
      <c r="D43" s="658">
        <f>'B7. LD&amp;VL-XDGN'!CH31</f>
        <v>95</v>
      </c>
      <c r="E43" s="656">
        <v>84.6</v>
      </c>
      <c r="F43" s="683">
        <f t="shared" si="0"/>
        <v>10.400000000000006</v>
      </c>
      <c r="G43" s="688" t="s">
        <v>896</v>
      </c>
      <c r="H43" s="112"/>
      <c r="I43" s="112"/>
    </row>
    <row r="44" spans="1:9" s="75" customFormat="1" ht="31.5">
      <c r="A44" s="648"/>
      <c r="B44" s="677" t="str">
        <f>'B7. LD&amp;VL-XDGN'!B55</f>
        <v xml:space="preserve">Tỷ lệ lao động được đào tạo so với tổng số lao động </v>
      </c>
      <c r="C44" s="657" t="str">
        <f>'B7. LD&amp;VL-XDGN'!C55</f>
        <v>%</v>
      </c>
      <c r="D44" s="658">
        <f>'B7. LD&amp;VL-XDGN'!CH55</f>
        <v>53.430714285714295</v>
      </c>
      <c r="E44" s="656">
        <v>49.6</v>
      </c>
      <c r="F44" s="683">
        <f t="shared" si="0"/>
        <v>3.8307142857142935</v>
      </c>
      <c r="G44" s="688" t="s">
        <v>896</v>
      </c>
      <c r="H44" s="112"/>
      <c r="I44" s="112"/>
    </row>
    <row r="45" spans="1:9" s="75" customFormat="1" ht="31.5">
      <c r="A45" s="648"/>
      <c r="B45" s="677" t="str">
        <f>'B7. LD&amp;VL-XDGN'!B74</f>
        <v xml:space="preserve"> - Điều trị thay thế các chất dạng thuốc phiện bằng thuốc Methadone</v>
      </c>
      <c r="C45" s="657" t="str">
        <f>'B7. LD&amp;VL-XDGN'!C74</f>
        <v>Lượt Người</v>
      </c>
      <c r="D45" s="690">
        <f>'B7. LD&amp;VL-XDGN'!CH74</f>
        <v>540</v>
      </c>
      <c r="E45" s="691">
        <v>540</v>
      </c>
      <c r="F45" s="683">
        <f t="shared" si="0"/>
        <v>0</v>
      </c>
      <c r="G45" s="688" t="s">
        <v>895</v>
      </c>
      <c r="H45" s="112"/>
      <c r="I45" s="112"/>
    </row>
    <row r="46" spans="1:9" s="75" customFormat="1" ht="31.5">
      <c r="A46" s="648"/>
      <c r="B46" s="677" t="str">
        <f>'B7. LD&amp;VL-XDGN'!B76</f>
        <v>Xã, phường đạt tiêu chuẩn xã, phường phù hợp với trẻ em (lũy kế)</v>
      </c>
      <c r="C46" s="657" t="str">
        <f>'B7. LD&amp;VL-XDGN'!C76</f>
        <v>Xã</v>
      </c>
      <c r="D46" s="690">
        <f>'B7. LD&amp;VL-XDGN'!CH76</f>
        <v>9</v>
      </c>
      <c r="E46" s="691">
        <v>9</v>
      </c>
      <c r="F46" s="683">
        <f t="shared" si="0"/>
        <v>0</v>
      </c>
      <c r="G46" s="688" t="s">
        <v>895</v>
      </c>
      <c r="H46" s="112"/>
      <c r="I46" s="112"/>
    </row>
    <row r="47" spans="1:9" s="75" customFormat="1" ht="15.75" customHeight="1">
      <c r="A47" s="3927" t="s">
        <v>889</v>
      </c>
      <c r="B47" s="3928"/>
      <c r="C47" s="3928"/>
      <c r="D47" s="3928"/>
      <c r="E47" s="3928"/>
      <c r="F47" s="3928"/>
      <c r="G47" s="693"/>
      <c r="H47" s="112"/>
      <c r="I47" s="112"/>
    </row>
    <row r="48" spans="1:9" s="75" customFormat="1">
      <c r="A48" s="648"/>
      <c r="B48" s="677" t="str">
        <f>'B8. DS-GD&amp;TE '!B9</f>
        <v xml:space="preserve"> - Dân số trung bình</v>
      </c>
      <c r="C48" s="677" t="str">
        <f>'B8. DS-GD&amp;TE '!C9</f>
        <v>Người</v>
      </c>
      <c r="D48" s="690">
        <f>'B8. DS-GD&amp;TE '!BT9</f>
        <v>48002</v>
      </c>
      <c r="E48" s="691">
        <v>48002</v>
      </c>
      <c r="F48" s="683">
        <f t="shared" si="0"/>
        <v>0</v>
      </c>
      <c r="G48" s="688"/>
      <c r="H48" s="112"/>
      <c r="I48" s="112"/>
    </row>
    <row r="49" spans="1:9" s="75" customFormat="1">
      <c r="A49" s="648"/>
      <c r="B49" s="677" t="str">
        <f>'B8. DS-GD&amp;TE '!B11</f>
        <v xml:space="preserve">                 + Dân số thành thị</v>
      </c>
      <c r="C49" s="677" t="str">
        <f>'B8. DS-GD&amp;TE '!C11</f>
        <v>Người</v>
      </c>
      <c r="D49" s="690">
        <f>'B8. DS-GD&amp;TE '!BT11</f>
        <v>5648</v>
      </c>
      <c r="E49" s="691">
        <v>5638</v>
      </c>
      <c r="F49" s="683">
        <f t="shared" si="0"/>
        <v>10</v>
      </c>
      <c r="G49" s="688"/>
      <c r="H49" s="112"/>
      <c r="I49" s="112"/>
    </row>
    <row r="50" spans="1:9" s="75" customFormat="1">
      <c r="A50" s="648"/>
      <c r="B50" s="677" t="str">
        <f>'B8. DS-GD&amp;TE '!B12</f>
        <v xml:space="preserve">                 + Dân số nông thôn</v>
      </c>
      <c r="C50" s="677" t="str">
        <f>'B8. DS-GD&amp;TE '!C12</f>
        <v>Người</v>
      </c>
      <c r="D50" s="690">
        <f>'B8. DS-GD&amp;TE '!BT12</f>
        <v>42354</v>
      </c>
      <c r="E50" s="691">
        <v>42364</v>
      </c>
      <c r="F50" s="683">
        <f t="shared" si="0"/>
        <v>-10</v>
      </c>
      <c r="G50" s="688"/>
      <c r="H50" s="112"/>
      <c r="I50" s="112"/>
    </row>
    <row r="51" spans="1:9" s="75" customFormat="1">
      <c r="A51" s="648"/>
      <c r="B51" s="677" t="str">
        <f>'B8. DS-GD&amp;TE '!B14</f>
        <v xml:space="preserve"> - Tỷ lệ tăng dân số</v>
      </c>
      <c r="C51" s="677" t="str">
        <f>'B8. DS-GD&amp;TE '!C14</f>
        <v>%</v>
      </c>
      <c r="D51" s="658">
        <f>'B8. DS-GD&amp;TE '!BT14</f>
        <v>1.5478571428571433</v>
      </c>
      <c r="E51" s="656">
        <v>1.5</v>
      </c>
      <c r="F51" s="683">
        <f t="shared" si="0"/>
        <v>4.7857142857143264E-2</v>
      </c>
      <c r="G51" s="688"/>
      <c r="H51" s="112"/>
      <c r="I51" s="112"/>
    </row>
    <row r="52" spans="1:9" s="75" customFormat="1">
      <c r="A52" s="3938" t="s">
        <v>891</v>
      </c>
      <c r="B52" s="3939"/>
      <c r="C52" s="3939"/>
      <c r="D52" s="3939"/>
      <c r="E52" s="3939"/>
      <c r="F52" s="3940"/>
      <c r="G52" s="688"/>
      <c r="H52" s="112"/>
      <c r="I52" s="112"/>
    </row>
    <row r="53" spans="1:9" s="75" customFormat="1" ht="31.5">
      <c r="A53" s="648"/>
      <c r="B53" s="677" t="str">
        <f>B10.GIAODUC!B86</f>
        <v>- Tỷ lệ học sinh trong độ tuổi trung học phổ thông đến trường</v>
      </c>
      <c r="C53" s="677" t="str">
        <f>B10.GIAODUC!C86</f>
        <v>%</v>
      </c>
      <c r="D53" s="658">
        <f>B10.GIAODUC!BU86</f>
        <v>60.254285714285707</v>
      </c>
      <c r="E53" s="656">
        <v>60.3</v>
      </c>
      <c r="F53" s="683">
        <f t="shared" si="0"/>
        <v>-4.5714285714289815E-2</v>
      </c>
      <c r="G53" s="688" t="s">
        <v>895</v>
      </c>
      <c r="H53" s="112"/>
      <c r="I53" s="112"/>
    </row>
    <row r="54" spans="1:9" s="75" customFormat="1">
      <c r="A54" s="648"/>
      <c r="B54" s="677"/>
      <c r="C54" s="649"/>
      <c r="D54" s="658"/>
      <c r="E54" s="656"/>
      <c r="F54" s="683">
        <f t="shared" si="0"/>
        <v>0</v>
      </c>
      <c r="G54" s="688"/>
      <c r="H54" s="112"/>
      <c r="I54" s="112"/>
    </row>
    <row r="55" spans="1:9" s="75" customFormat="1" ht="47.25" customHeight="1">
      <c r="A55" s="648"/>
      <c r="B55" s="677" t="str">
        <f>B12.TTTT!B9</f>
        <v>- Tổng số trạm BTS</v>
      </c>
      <c r="C55" s="677" t="str">
        <f>B12.TTTT!C9</f>
        <v>Trạm</v>
      </c>
      <c r="D55" s="690">
        <f>B12.TTTT!P9</f>
        <v>226</v>
      </c>
      <c r="E55" s="691">
        <v>143</v>
      </c>
      <c r="F55" s="683">
        <f t="shared" si="0"/>
        <v>83</v>
      </c>
      <c r="G55" s="3929" t="s">
        <v>897</v>
      </c>
      <c r="H55" s="112"/>
      <c r="I55" s="112"/>
    </row>
    <row r="56" spans="1:9" s="75" customFormat="1">
      <c r="A56" s="648"/>
      <c r="B56" s="677" t="str">
        <f>B12.TTTT!B10</f>
        <v>- Tổng số thuê bao điện thoại</v>
      </c>
      <c r="C56" s="677" t="str">
        <f>B12.TTTT!C10</f>
        <v>Thuê bao</v>
      </c>
      <c r="D56" s="690">
        <f>B12.TTTT!P10</f>
        <v>62235</v>
      </c>
      <c r="E56" s="691">
        <v>47070</v>
      </c>
      <c r="F56" s="683">
        <f t="shared" si="0"/>
        <v>15165</v>
      </c>
      <c r="G56" s="3930"/>
      <c r="H56" s="112"/>
      <c r="I56" s="112"/>
    </row>
    <row r="57" spans="1:9" s="75" customFormat="1">
      <c r="A57" s="648"/>
      <c r="B57" s="677" t="str">
        <f>B12.TTTT!B12</f>
        <v>- Tổng số thuê bao Internet</v>
      </c>
      <c r="C57" s="677" t="str">
        <f>B12.TTTT!C12</f>
        <v>Thuê bao</v>
      </c>
      <c r="D57" s="690">
        <f>B12.TTTT!P12</f>
        <v>3350</v>
      </c>
      <c r="E57" s="691">
        <v>3440</v>
      </c>
      <c r="F57" s="683">
        <f t="shared" si="0"/>
        <v>-90</v>
      </c>
      <c r="G57" s="3931"/>
      <c r="H57" s="112"/>
      <c r="I57" s="112"/>
    </row>
    <row r="58" spans="1:9" s="75" customFormat="1">
      <c r="A58" s="648"/>
      <c r="B58" s="677"/>
      <c r="C58" s="649"/>
      <c r="D58" s="658"/>
      <c r="E58" s="656"/>
      <c r="F58" s="683">
        <f t="shared" si="0"/>
        <v>0</v>
      </c>
      <c r="G58" s="688"/>
      <c r="H58" s="112"/>
      <c r="I58" s="112"/>
    </row>
    <row r="59" spans="1:9" s="75" customFormat="1" ht="31.5">
      <c r="A59" s="648"/>
      <c r="B59" s="677" t="str">
        <f>'B11 VHTT'!B30</f>
        <v>Trong đó: Số bản, làng được công nhận trong năm</v>
      </c>
      <c r="C59" s="677" t="str">
        <f>'B11 VHTT'!C30</f>
        <v>Bản, làng</v>
      </c>
      <c r="D59" s="658">
        <f>'B11 VHTT'!BT30</f>
        <v>88</v>
      </c>
      <c r="E59" s="656">
        <v>81</v>
      </c>
      <c r="F59" s="683">
        <f t="shared" si="0"/>
        <v>7</v>
      </c>
      <c r="G59" s="688"/>
      <c r="H59" s="112"/>
      <c r="I59" s="112"/>
    </row>
    <row r="60" spans="1:9" s="75" customFormat="1" ht="31.5">
      <c r="A60" s="648"/>
      <c r="B60" s="677" t="str">
        <f>'B11 VHTT'!B31</f>
        <v xml:space="preserve"> - Tỷ lệ số thôn, bản, khu phố đạt tiêu chuẩn văn hóa</v>
      </c>
      <c r="C60" s="677" t="str">
        <f>'B11 VHTT'!C31</f>
        <v>%</v>
      </c>
      <c r="D60" s="658">
        <f>'B11 VHTT'!BT31</f>
        <v>79.279279279279265</v>
      </c>
      <c r="E60" s="692">
        <v>70</v>
      </c>
      <c r="F60" s="683">
        <f t="shared" si="0"/>
        <v>9.2792792792792653</v>
      </c>
      <c r="G60" s="688"/>
      <c r="H60" s="112"/>
      <c r="I60" s="112"/>
    </row>
    <row r="61" spans="1:9" s="75" customFormat="1" ht="31.5">
      <c r="A61" s="648"/>
      <c r="B61" s="677" t="str">
        <f>'B11 VHTT'!B34</f>
        <v xml:space="preserve"> - Tỷ lệ hộ, gia đình đạt tiêu chuẩn văn hóa</v>
      </c>
      <c r="C61" s="649"/>
      <c r="D61" s="690">
        <f>'B11 VHTT'!BT34</f>
        <v>78.578066914498152</v>
      </c>
      <c r="E61" s="691">
        <v>79</v>
      </c>
      <c r="F61" s="683">
        <f t="shared" si="0"/>
        <v>-0.42193308550184838</v>
      </c>
      <c r="G61" s="688" t="s">
        <v>895</v>
      </c>
      <c r="H61" s="112"/>
      <c r="I61" s="112"/>
    </row>
    <row r="62" spans="1:9" ht="31.5">
      <c r="A62" s="648"/>
      <c r="B62" s="677" t="s">
        <v>892</v>
      </c>
      <c r="C62" s="677" t="str">
        <f>'B11 VHTT'!C56</f>
        <v>Nhà</v>
      </c>
      <c r="D62" s="659">
        <f>'B11 VHTT'!BT56</f>
        <v>94</v>
      </c>
      <c r="E62" s="659">
        <v>94</v>
      </c>
      <c r="F62" s="683">
        <f t="shared" si="0"/>
        <v>0</v>
      </c>
      <c r="G62" s="688"/>
    </row>
    <row r="63" spans="1:9">
      <c r="A63" s="648"/>
      <c r="B63" s="654" t="str">
        <f>'B11 VHTT'!B57</f>
        <v>Tỷ lệ bản, khu phố có nhà văn hóa</v>
      </c>
      <c r="C63" s="654" t="str">
        <f>'B11 VHTT'!C57</f>
        <v>%</v>
      </c>
      <c r="D63" s="656">
        <f>D62/111*100</f>
        <v>84.684684684684683</v>
      </c>
      <c r="E63" s="659">
        <v>70</v>
      </c>
      <c r="F63" s="683">
        <f t="shared" si="0"/>
        <v>14.684684684684683</v>
      </c>
      <c r="G63" s="688"/>
    </row>
    <row r="64" spans="1:9">
      <c r="A64" s="648"/>
      <c r="B64" s="654"/>
      <c r="C64" s="649"/>
      <c r="D64" s="649"/>
      <c r="E64" s="649"/>
      <c r="F64" s="685"/>
      <c r="G64" s="688"/>
    </row>
    <row r="65" spans="1:7">
      <c r="A65" s="648"/>
      <c r="B65" s="654"/>
      <c r="C65" s="649"/>
      <c r="D65" s="649"/>
      <c r="E65" s="649"/>
      <c r="F65" s="685"/>
      <c r="G65" s="688"/>
    </row>
    <row r="66" spans="1:7">
      <c r="A66" s="648"/>
      <c r="B66" s="654"/>
      <c r="C66" s="649"/>
      <c r="D66" s="649"/>
      <c r="E66" s="649"/>
      <c r="F66" s="685"/>
      <c r="G66" s="688"/>
    </row>
    <row r="67" spans="1:7">
      <c r="A67" s="648"/>
      <c r="B67" s="654"/>
      <c r="C67" s="649"/>
      <c r="D67" s="649"/>
      <c r="E67" s="649"/>
      <c r="F67" s="685"/>
      <c r="G67" s="688"/>
    </row>
    <row r="68" spans="1:7">
      <c r="A68" s="648"/>
      <c r="B68" s="654"/>
      <c r="C68" s="649"/>
      <c r="D68" s="649"/>
      <c r="E68" s="649"/>
      <c r="F68" s="685"/>
      <c r="G68" s="688"/>
    </row>
    <row r="69" spans="1:7" ht="16.5" thickBot="1">
      <c r="A69" s="650"/>
      <c r="B69" s="655"/>
      <c r="C69" s="651"/>
      <c r="D69" s="651"/>
      <c r="E69" s="651"/>
      <c r="F69" s="686"/>
      <c r="G69" s="689"/>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25</vt:i4>
      </vt:variant>
    </vt:vector>
  </HeadingPairs>
  <TitlesOfParts>
    <vt:vector size="49" baseType="lpstr">
      <vt:lpstr>Bia (1)</vt:lpstr>
      <vt:lpstr>B1 Bieu TH </vt:lpstr>
      <vt:lpstr>B2 SXNN</vt:lpstr>
      <vt:lpstr>HTSX</vt:lpstr>
      <vt:lpstr>B3 SXCN</vt:lpstr>
      <vt:lpstr>B4 TM-DV </vt:lpstr>
      <vt:lpstr>B5 Van tai</vt:lpstr>
      <vt:lpstr>B6. PTDN</vt:lpstr>
      <vt:lpstr>B7. LD&amp;VL-XDGN</vt:lpstr>
      <vt:lpstr>B8.PCTT, BVMT...</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'B1 Bieu TH '!Print_Area</vt:lpstr>
      <vt:lpstr>B10.GIAODUC!Print_Area</vt:lpstr>
      <vt:lpstr>'B11 VHTT'!Print_Area</vt:lpstr>
      <vt:lpstr>B12.TTTT!Print_Area</vt:lpstr>
      <vt:lpstr>'B2 SXNN'!Print_Area</vt:lpstr>
      <vt:lpstr>'B3 SXCN'!Print_Area</vt:lpstr>
      <vt:lpstr>'B4 TM-DV '!Print_Area</vt:lpstr>
      <vt:lpstr>'B5 Van tai'!Print_Area</vt:lpstr>
      <vt:lpstr>'B6. PTDN'!Print_Area</vt:lpstr>
      <vt:lpstr>'B7. LD&amp;VL-XDGN'!Print_Area</vt:lpstr>
      <vt:lpstr>'B8. DS-GD&amp;TE '!Print_Area</vt:lpstr>
      <vt:lpstr>'B8.PCTT, BVMT...'!Print_Area</vt:lpstr>
      <vt:lpstr>'B9. Y te moi'!Print_Area</vt:lpstr>
      <vt:lpstr>HTSX!Print_Area</vt:lpstr>
      <vt:lpstr>'B điều chỉnh'!Print_Titles</vt:lpstr>
      <vt:lpstr>'B1 Bieu TH '!Print_Titles</vt:lpstr>
      <vt:lpstr>B10.GIAODUC!Print_Titles</vt:lpstr>
      <vt:lpstr>'B11 VHTT'!Print_Titles</vt:lpstr>
      <vt:lpstr>B12.TTTT!Print_Titles</vt:lpstr>
      <vt:lpstr>'B2 SXNN'!Print_Titles</vt:lpstr>
      <vt:lpstr>'B7. LD&amp;VL-XDGN'!Print_Titles</vt:lpstr>
      <vt:lpstr>'B8. DS-GD&amp;TE '!Print_Titles</vt:lpstr>
      <vt:lpstr>'B8.PCTT, BVMT...'!Print_Titles</vt:lpstr>
      <vt:lpstr>'B9. Y te moi'!Print_Titles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21AK22</cp:lastModifiedBy>
  <cp:lastPrinted>2022-11-16T04:12:16Z</cp:lastPrinted>
  <dcterms:created xsi:type="dcterms:W3CDTF">2005-08-27T08:58:33Z</dcterms:created>
  <dcterms:modified xsi:type="dcterms:W3CDTF">2022-11-16T04:12:20Z</dcterms:modified>
</cp:coreProperties>
</file>